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C:\Users\Mahmud-PC\Desktop\"/>
    </mc:Choice>
  </mc:AlternateContent>
  <xr:revisionPtr revIDLastSave="0" documentId="13_ncr:1_{75CD2FF1-9112-48F2-AD8C-00EBB195FBDE}" xr6:coauthVersionLast="47" xr6:coauthVersionMax="47" xr10:uidLastSave="{00000000-0000-0000-0000-000000000000}"/>
  <bookViews>
    <workbookView xWindow="-110" yWindow="-110" windowWidth="19420" windowHeight="11500" activeTab="1" xr2:uid="{00000000-000D-0000-FFFF-FFFF00000000}"/>
  </bookViews>
  <sheets>
    <sheet name="دیتا اولیه" sheetId="1" r:id="rId1"/>
    <sheet name="کل داده ها" sheetId="4" r:id="rId2"/>
    <sheet name="نماد ها" sheetId="3" r:id="rId3"/>
    <sheet name="پرتفوی شخصی" sheetId="7" r:id="rId4"/>
  </sheets>
  <definedNames>
    <definedName name="_xlnm._FilterDatabase" localSheetId="3" hidden="1">'پرتفوی شخصی'!$A$1:$AB$1</definedName>
    <definedName name="_xlnm._FilterDatabase" localSheetId="0" hidden="1">'دیتا اولیه'!$A$1:$AQ$881</definedName>
    <definedName name="_xlnm._FilterDatabase" localSheetId="1" hidden="1">'کل داده ها'!$A$1:$AD$760</definedName>
    <definedName name="_xlnm._FilterDatabase" localSheetId="2" hidden="1">'نماد ها'!$A$1:$AB$1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3" i="7" l="1"/>
  <c r="J33" i="7"/>
  <c r="B469" i="4"/>
  <c r="H20" i="4" l="1"/>
  <c r="L20" i="4"/>
  <c r="N20" i="4"/>
  <c r="N23" i="7" s="1"/>
  <c r="P20" i="4"/>
  <c r="P23" i="7" s="1"/>
  <c r="R20" i="4"/>
  <c r="R23" i="7" s="1"/>
  <c r="S20" i="4"/>
  <c r="U20" i="4"/>
  <c r="U23" i="7" s="1"/>
  <c r="W20" i="4"/>
  <c r="W23" i="7" s="1"/>
  <c r="X20" i="4"/>
  <c r="X23" i="7" s="1"/>
  <c r="Y20" i="4"/>
  <c r="Y23" i="7" s="1"/>
  <c r="Z20" i="4"/>
  <c r="Z23" i="7" s="1"/>
  <c r="AA20" i="4"/>
  <c r="AA23" i="7" s="1"/>
  <c r="AB20" i="4"/>
  <c r="AB23" i="7" s="1"/>
  <c r="AC20" i="4"/>
  <c r="AC23" i="7" s="1"/>
  <c r="H18" i="4"/>
  <c r="L18" i="4"/>
  <c r="N18" i="4"/>
  <c r="N18" i="7" s="1"/>
  <c r="P18" i="4"/>
  <c r="P18" i="7" s="1"/>
  <c r="R18" i="4"/>
  <c r="R18" i="7" s="1"/>
  <c r="S18" i="4"/>
  <c r="U18" i="4"/>
  <c r="U18" i="7" s="1"/>
  <c r="W18" i="4"/>
  <c r="W18" i="7" s="1"/>
  <c r="X18" i="4"/>
  <c r="X18" i="7" s="1"/>
  <c r="Y18" i="4"/>
  <c r="Y18" i="7" s="1"/>
  <c r="Z18" i="4"/>
  <c r="Z18" i="7" s="1"/>
  <c r="AA18" i="4"/>
  <c r="AA18" i="7" s="1"/>
  <c r="AB18" i="4"/>
  <c r="AB18" i="7" s="1"/>
  <c r="AC18" i="4"/>
  <c r="AC18" i="7" s="1"/>
  <c r="H504" i="4"/>
  <c r="I504" i="4" s="1"/>
  <c r="L504" i="4"/>
  <c r="M504" i="4" s="1"/>
  <c r="N504" i="4"/>
  <c r="P504" i="4"/>
  <c r="R504" i="4"/>
  <c r="S504" i="4"/>
  <c r="T504" i="4" s="1"/>
  <c r="U504" i="4"/>
  <c r="W504" i="4"/>
  <c r="X504" i="4"/>
  <c r="Y504" i="4"/>
  <c r="Z504" i="4"/>
  <c r="AA504" i="4"/>
  <c r="AB504" i="4"/>
  <c r="AC504" i="4"/>
  <c r="H275" i="4"/>
  <c r="V275" i="4" s="1"/>
  <c r="L275" i="4"/>
  <c r="M275" i="4" s="1"/>
  <c r="N275" i="4"/>
  <c r="P275" i="4"/>
  <c r="R275" i="4"/>
  <c r="S275" i="4"/>
  <c r="T275" i="4" s="1"/>
  <c r="U275" i="4"/>
  <c r="W275" i="4"/>
  <c r="X275" i="4"/>
  <c r="Y275" i="4"/>
  <c r="Z275" i="4"/>
  <c r="AA275" i="4"/>
  <c r="AB275" i="4"/>
  <c r="AC275" i="4"/>
  <c r="H551" i="4"/>
  <c r="I551" i="4" s="1"/>
  <c r="L551" i="4"/>
  <c r="M551" i="4" s="1"/>
  <c r="N551" i="4"/>
  <c r="P551" i="4"/>
  <c r="R551" i="4"/>
  <c r="S551" i="4"/>
  <c r="T551" i="4" s="1"/>
  <c r="U551" i="4"/>
  <c r="W551" i="4"/>
  <c r="X551" i="4"/>
  <c r="Y551" i="4"/>
  <c r="Z551" i="4"/>
  <c r="AA551" i="4"/>
  <c r="AB551" i="4"/>
  <c r="AC551" i="4"/>
  <c r="H361" i="4"/>
  <c r="I361" i="4" s="1"/>
  <c r="L361" i="4"/>
  <c r="M361" i="4" s="1"/>
  <c r="N361" i="4"/>
  <c r="P361" i="4"/>
  <c r="R361" i="4"/>
  <c r="S361" i="4"/>
  <c r="T361" i="4" s="1"/>
  <c r="U361" i="4"/>
  <c r="W361" i="4"/>
  <c r="X361" i="4"/>
  <c r="Y361" i="4"/>
  <c r="Z361" i="4"/>
  <c r="AA361" i="4"/>
  <c r="AB361" i="4"/>
  <c r="AC361" i="4"/>
  <c r="H14" i="4"/>
  <c r="I14" i="4" s="1"/>
  <c r="I14" i="7" s="1"/>
  <c r="L14" i="4"/>
  <c r="M14" i="4" s="1"/>
  <c r="M14" i="7" s="1"/>
  <c r="N14" i="4"/>
  <c r="N14" i="7" s="1"/>
  <c r="P14" i="4"/>
  <c r="P14" i="7" s="1"/>
  <c r="R14" i="4"/>
  <c r="R14" i="7" s="1"/>
  <c r="S14" i="4"/>
  <c r="T14" i="4" s="1"/>
  <c r="T14" i="7" s="1"/>
  <c r="U14" i="4"/>
  <c r="U14" i="7" s="1"/>
  <c r="W14" i="4"/>
  <c r="X14" i="4"/>
  <c r="X14" i="7" s="1"/>
  <c r="Y14" i="4"/>
  <c r="Y14" i="7" s="1"/>
  <c r="Z14" i="4"/>
  <c r="Z14" i="7" s="1"/>
  <c r="AA14" i="4"/>
  <c r="AA14" i="7" s="1"/>
  <c r="AB14" i="4"/>
  <c r="AB14" i="7" s="1"/>
  <c r="AC14" i="4"/>
  <c r="AC14" i="7" s="1"/>
  <c r="H13" i="4"/>
  <c r="I13" i="4" s="1"/>
  <c r="I13" i="7" s="1"/>
  <c r="L13" i="4"/>
  <c r="N13" i="4"/>
  <c r="P13" i="4"/>
  <c r="R13" i="4"/>
  <c r="R13" i="7" s="1"/>
  <c r="S13" i="4"/>
  <c r="T13" i="4" s="1"/>
  <c r="T13" i="7" s="1"/>
  <c r="U13" i="4"/>
  <c r="U13" i="7" s="1"/>
  <c r="W13" i="4"/>
  <c r="W13" i="7" s="1"/>
  <c r="X13" i="4"/>
  <c r="X13" i="7" s="1"/>
  <c r="Y13" i="4"/>
  <c r="Y13" i="7" s="1"/>
  <c r="Z13" i="4"/>
  <c r="Z13" i="7" s="1"/>
  <c r="AA13" i="4"/>
  <c r="AA13" i="7" s="1"/>
  <c r="AB13" i="4"/>
  <c r="AC13" i="4"/>
  <c r="AC13" i="7" s="1"/>
  <c r="H399" i="4"/>
  <c r="V399" i="4" s="1"/>
  <c r="L399" i="4"/>
  <c r="M399" i="4" s="1"/>
  <c r="N399" i="4"/>
  <c r="P399" i="4"/>
  <c r="R399" i="4"/>
  <c r="S399" i="4"/>
  <c r="T399" i="4" s="1"/>
  <c r="U399" i="4"/>
  <c r="W399" i="4"/>
  <c r="X399" i="4"/>
  <c r="Y399" i="4"/>
  <c r="Z399" i="4"/>
  <c r="AA399" i="4"/>
  <c r="AB399" i="4"/>
  <c r="AC399" i="4"/>
  <c r="H401" i="4"/>
  <c r="V401" i="4" s="1"/>
  <c r="L401" i="4"/>
  <c r="M401" i="4" s="1"/>
  <c r="N401" i="4"/>
  <c r="P401" i="4"/>
  <c r="R401" i="4"/>
  <c r="S401" i="4"/>
  <c r="T401" i="4" s="1"/>
  <c r="U401" i="4"/>
  <c r="W401" i="4"/>
  <c r="X401" i="4"/>
  <c r="Y401" i="4"/>
  <c r="Z401" i="4"/>
  <c r="AA401" i="4"/>
  <c r="AB401" i="4"/>
  <c r="AC401" i="4"/>
  <c r="H61" i="4"/>
  <c r="V61" i="4" s="1"/>
  <c r="L61" i="4"/>
  <c r="M61" i="4" s="1"/>
  <c r="N61" i="4"/>
  <c r="P61" i="4"/>
  <c r="R61" i="4"/>
  <c r="S61" i="4"/>
  <c r="T61" i="4" s="1"/>
  <c r="U61" i="4"/>
  <c r="W61" i="4"/>
  <c r="X61" i="4"/>
  <c r="Y61" i="4"/>
  <c r="Z61" i="4"/>
  <c r="AA61" i="4"/>
  <c r="AB61" i="4"/>
  <c r="AC61" i="4"/>
  <c r="H395" i="4"/>
  <c r="L395" i="4"/>
  <c r="M395" i="4" s="1"/>
  <c r="N395" i="4"/>
  <c r="P395" i="4"/>
  <c r="R395" i="4"/>
  <c r="S395" i="4"/>
  <c r="T395" i="4" s="1"/>
  <c r="U395" i="4"/>
  <c r="W395" i="4"/>
  <c r="X395" i="4"/>
  <c r="Y395" i="4"/>
  <c r="Z395" i="4"/>
  <c r="AA395" i="4"/>
  <c r="AB395" i="4"/>
  <c r="AC395" i="4"/>
  <c r="H366" i="4"/>
  <c r="I366" i="4" s="1"/>
  <c r="L366" i="4"/>
  <c r="M366" i="4" s="1"/>
  <c r="N366" i="4"/>
  <c r="P366" i="4"/>
  <c r="R366" i="4"/>
  <c r="S366" i="4"/>
  <c r="T366" i="4" s="1"/>
  <c r="U366" i="4"/>
  <c r="W366" i="4"/>
  <c r="X366" i="4"/>
  <c r="Y366" i="4"/>
  <c r="Z366" i="4"/>
  <c r="AA366" i="4"/>
  <c r="AB366" i="4"/>
  <c r="AC366" i="4"/>
  <c r="H44" i="4"/>
  <c r="L44" i="4"/>
  <c r="N44" i="4"/>
  <c r="N19" i="7" s="1"/>
  <c r="P44" i="4"/>
  <c r="P19" i="7" s="1"/>
  <c r="R44" i="4"/>
  <c r="R19" i="7" s="1"/>
  <c r="S44" i="4"/>
  <c r="U44" i="4"/>
  <c r="U19" i="7" s="1"/>
  <c r="W44" i="4"/>
  <c r="W19" i="7" s="1"/>
  <c r="X44" i="4"/>
  <c r="X19" i="7" s="1"/>
  <c r="Y44" i="4"/>
  <c r="Y19" i="7" s="1"/>
  <c r="Z44" i="4"/>
  <c r="Z19" i="7" s="1"/>
  <c r="AA44" i="4"/>
  <c r="AA19" i="7" s="1"/>
  <c r="AB44" i="4"/>
  <c r="AB19" i="7" s="1"/>
  <c r="AC44" i="4"/>
  <c r="AC19" i="7" s="1"/>
  <c r="H48" i="4"/>
  <c r="L48" i="4"/>
  <c r="N48" i="4"/>
  <c r="N31" i="7" s="1"/>
  <c r="P48" i="4"/>
  <c r="P31" i="7" s="1"/>
  <c r="R48" i="4"/>
  <c r="R31" i="7" s="1"/>
  <c r="S48" i="4"/>
  <c r="U48" i="4"/>
  <c r="U31" i="7" s="1"/>
  <c r="W48" i="4"/>
  <c r="W31" i="7" s="1"/>
  <c r="X48" i="4"/>
  <c r="X31" i="7" s="1"/>
  <c r="Y48" i="4"/>
  <c r="Y31" i="7" s="1"/>
  <c r="Z48" i="4"/>
  <c r="Z31" i="7" s="1"/>
  <c r="AA48" i="4"/>
  <c r="AA31" i="7" s="1"/>
  <c r="AB48" i="4"/>
  <c r="AB31" i="7" s="1"/>
  <c r="AC48" i="4"/>
  <c r="AC31" i="7" s="1"/>
  <c r="H382" i="4"/>
  <c r="V382" i="4" s="1"/>
  <c r="L382" i="4"/>
  <c r="M382" i="4" s="1"/>
  <c r="N382" i="4"/>
  <c r="P382" i="4"/>
  <c r="R382" i="4"/>
  <c r="S382" i="4"/>
  <c r="T382" i="4" s="1"/>
  <c r="U382" i="4"/>
  <c r="W382" i="4"/>
  <c r="X382" i="4"/>
  <c r="Y382" i="4"/>
  <c r="Z382" i="4"/>
  <c r="AA382" i="4"/>
  <c r="AB382" i="4"/>
  <c r="AC382" i="4"/>
  <c r="H605" i="4"/>
  <c r="V605" i="4" s="1"/>
  <c r="L605" i="4"/>
  <c r="M605" i="4" s="1"/>
  <c r="N605" i="4"/>
  <c r="P605" i="4"/>
  <c r="R605" i="4"/>
  <c r="S605" i="4"/>
  <c r="T605" i="4" s="1"/>
  <c r="U605" i="4"/>
  <c r="W605" i="4"/>
  <c r="X605" i="4"/>
  <c r="Y605" i="4"/>
  <c r="Z605" i="4"/>
  <c r="AA605" i="4"/>
  <c r="AB605" i="4"/>
  <c r="AC605" i="4"/>
  <c r="H599" i="4"/>
  <c r="V599" i="4" s="1"/>
  <c r="L599" i="4"/>
  <c r="M599" i="4" s="1"/>
  <c r="N599" i="4"/>
  <c r="P599" i="4"/>
  <c r="R599" i="4"/>
  <c r="S599" i="4"/>
  <c r="T599" i="4" s="1"/>
  <c r="U599" i="4"/>
  <c r="W599" i="4"/>
  <c r="X599" i="4"/>
  <c r="Y599" i="4"/>
  <c r="Z599" i="4"/>
  <c r="AA599" i="4"/>
  <c r="AB599" i="4"/>
  <c r="AC599" i="4"/>
  <c r="H467" i="4"/>
  <c r="V467" i="4" s="1"/>
  <c r="L467" i="4"/>
  <c r="M467" i="4" s="1"/>
  <c r="N467" i="4"/>
  <c r="P467" i="4"/>
  <c r="R467" i="4"/>
  <c r="S467" i="4"/>
  <c r="T467" i="4" s="1"/>
  <c r="U467" i="4"/>
  <c r="W467" i="4"/>
  <c r="X467" i="4"/>
  <c r="Y467" i="4"/>
  <c r="Z467" i="4"/>
  <c r="AA467" i="4"/>
  <c r="AB467" i="4"/>
  <c r="AC467" i="4"/>
  <c r="H202" i="4"/>
  <c r="L202" i="4"/>
  <c r="M202" i="4" s="1"/>
  <c r="N202" i="4"/>
  <c r="P202" i="4"/>
  <c r="R202" i="4"/>
  <c r="S202" i="4"/>
  <c r="T202" i="4" s="1"/>
  <c r="U202" i="4"/>
  <c r="W202" i="4"/>
  <c r="X202" i="4"/>
  <c r="Y202" i="4"/>
  <c r="Z202" i="4"/>
  <c r="AA202" i="4"/>
  <c r="AB202" i="4"/>
  <c r="AC202" i="4"/>
  <c r="H376" i="4"/>
  <c r="I376" i="4" s="1"/>
  <c r="L376" i="4"/>
  <c r="M376" i="4" s="1"/>
  <c r="N376" i="4"/>
  <c r="P376" i="4"/>
  <c r="R376" i="4"/>
  <c r="S376" i="4"/>
  <c r="T376" i="4" s="1"/>
  <c r="U376" i="4"/>
  <c r="W376" i="4"/>
  <c r="X376" i="4"/>
  <c r="Y376" i="4"/>
  <c r="Z376" i="4"/>
  <c r="AA376" i="4"/>
  <c r="AB376" i="4"/>
  <c r="AC376" i="4"/>
  <c r="H544" i="4"/>
  <c r="I544" i="4" s="1"/>
  <c r="L544" i="4"/>
  <c r="M544" i="4" s="1"/>
  <c r="N544" i="4"/>
  <c r="P544" i="4"/>
  <c r="R544" i="4"/>
  <c r="S544" i="4"/>
  <c r="T544" i="4" s="1"/>
  <c r="U544" i="4"/>
  <c r="W544" i="4"/>
  <c r="X544" i="4"/>
  <c r="Y544" i="4"/>
  <c r="Z544" i="4"/>
  <c r="AA544" i="4"/>
  <c r="AB544" i="4"/>
  <c r="AC544" i="4"/>
  <c r="H427" i="4"/>
  <c r="I427" i="4" s="1"/>
  <c r="L427" i="4"/>
  <c r="M427" i="4" s="1"/>
  <c r="N427" i="4"/>
  <c r="P427" i="4"/>
  <c r="R427" i="4"/>
  <c r="S427" i="4"/>
  <c r="T427" i="4" s="1"/>
  <c r="U427" i="4"/>
  <c r="W427" i="4"/>
  <c r="X427" i="4"/>
  <c r="Y427" i="4"/>
  <c r="Z427" i="4"/>
  <c r="AA427" i="4"/>
  <c r="AB427" i="4"/>
  <c r="AC427" i="4"/>
  <c r="H367" i="4"/>
  <c r="V367" i="4" s="1"/>
  <c r="L367" i="4"/>
  <c r="M367" i="4" s="1"/>
  <c r="N367" i="4"/>
  <c r="P367" i="4"/>
  <c r="R367" i="4"/>
  <c r="S367" i="4"/>
  <c r="T367" i="4" s="1"/>
  <c r="U367" i="4"/>
  <c r="W367" i="4"/>
  <c r="X367" i="4"/>
  <c r="Y367" i="4"/>
  <c r="Z367" i="4"/>
  <c r="AA367" i="4"/>
  <c r="AB367" i="4"/>
  <c r="AC367" i="4"/>
  <c r="H455" i="4"/>
  <c r="V455" i="4" s="1"/>
  <c r="L455" i="4"/>
  <c r="M455" i="4" s="1"/>
  <c r="N455" i="4"/>
  <c r="P455" i="4"/>
  <c r="R455" i="4"/>
  <c r="S455" i="4"/>
  <c r="T455" i="4" s="1"/>
  <c r="U455" i="4"/>
  <c r="W455" i="4"/>
  <c r="X455" i="4"/>
  <c r="Y455" i="4"/>
  <c r="Z455" i="4"/>
  <c r="AA455" i="4"/>
  <c r="AB455" i="4"/>
  <c r="AC455" i="4"/>
  <c r="H381" i="4"/>
  <c r="V381" i="4" s="1"/>
  <c r="L381" i="4"/>
  <c r="M381" i="4" s="1"/>
  <c r="N381" i="4"/>
  <c r="P381" i="4"/>
  <c r="R381" i="4"/>
  <c r="S381" i="4"/>
  <c r="T381" i="4" s="1"/>
  <c r="U381" i="4"/>
  <c r="W381" i="4"/>
  <c r="X381" i="4"/>
  <c r="Y381" i="4"/>
  <c r="Z381" i="4"/>
  <c r="AA381" i="4"/>
  <c r="AB381" i="4"/>
  <c r="AC381" i="4"/>
  <c r="H185" i="4"/>
  <c r="V185" i="4" s="1"/>
  <c r="L185" i="4"/>
  <c r="M185" i="4" s="1"/>
  <c r="N185" i="4"/>
  <c r="P185" i="4"/>
  <c r="R185" i="4"/>
  <c r="S185" i="4"/>
  <c r="T185" i="4" s="1"/>
  <c r="U185" i="4"/>
  <c r="W185" i="4"/>
  <c r="X185" i="4"/>
  <c r="Y185" i="4"/>
  <c r="Z185" i="4"/>
  <c r="AA185" i="4"/>
  <c r="AB185" i="4"/>
  <c r="AC185" i="4"/>
  <c r="H412" i="4"/>
  <c r="V412" i="4" s="1"/>
  <c r="L412" i="4"/>
  <c r="M412" i="4" s="1"/>
  <c r="N412" i="4"/>
  <c r="P412" i="4"/>
  <c r="R412" i="4"/>
  <c r="S412" i="4"/>
  <c r="T412" i="4" s="1"/>
  <c r="U412" i="4"/>
  <c r="W412" i="4"/>
  <c r="X412" i="4"/>
  <c r="Y412" i="4"/>
  <c r="Z412" i="4"/>
  <c r="AA412" i="4"/>
  <c r="AB412" i="4"/>
  <c r="AC412" i="4"/>
  <c r="H334" i="4"/>
  <c r="I334" i="4" s="1"/>
  <c r="L334" i="4"/>
  <c r="M334" i="4" s="1"/>
  <c r="N334" i="4"/>
  <c r="P334" i="4"/>
  <c r="R334" i="4"/>
  <c r="S334" i="4"/>
  <c r="T334" i="4" s="1"/>
  <c r="U334" i="4"/>
  <c r="W334" i="4"/>
  <c r="X334" i="4"/>
  <c r="Y334" i="4"/>
  <c r="Z334" i="4"/>
  <c r="AA334" i="4"/>
  <c r="AB334" i="4"/>
  <c r="AC334" i="4"/>
  <c r="H174" i="4"/>
  <c r="I174" i="4" s="1"/>
  <c r="L174" i="4"/>
  <c r="M174" i="4" s="1"/>
  <c r="N174" i="4"/>
  <c r="P174" i="4"/>
  <c r="R174" i="4"/>
  <c r="S174" i="4"/>
  <c r="T174" i="4" s="1"/>
  <c r="U174" i="4"/>
  <c r="W174" i="4"/>
  <c r="X174" i="4"/>
  <c r="Y174" i="4"/>
  <c r="Z174" i="4"/>
  <c r="AA174" i="4"/>
  <c r="AB174" i="4"/>
  <c r="AC174" i="4"/>
  <c r="H535" i="4"/>
  <c r="I535" i="4" s="1"/>
  <c r="L535" i="4"/>
  <c r="M535" i="4" s="1"/>
  <c r="N535" i="4"/>
  <c r="P535" i="4"/>
  <c r="R535" i="4"/>
  <c r="S535" i="4"/>
  <c r="T535" i="4" s="1"/>
  <c r="U535" i="4"/>
  <c r="W535" i="4"/>
  <c r="X535" i="4"/>
  <c r="Y535" i="4"/>
  <c r="Z535" i="4"/>
  <c r="AA535" i="4"/>
  <c r="AB535" i="4"/>
  <c r="AC535" i="4"/>
  <c r="H330" i="4"/>
  <c r="V330" i="4" s="1"/>
  <c r="L330" i="4"/>
  <c r="M330" i="4" s="1"/>
  <c r="N330" i="4"/>
  <c r="P330" i="4"/>
  <c r="R330" i="4"/>
  <c r="S330" i="4"/>
  <c r="T330" i="4" s="1"/>
  <c r="U330" i="4"/>
  <c r="W330" i="4"/>
  <c r="X330" i="4"/>
  <c r="Y330" i="4"/>
  <c r="Z330" i="4"/>
  <c r="AA330" i="4"/>
  <c r="AB330" i="4"/>
  <c r="AC330" i="4"/>
  <c r="H123" i="4"/>
  <c r="V123" i="4" s="1"/>
  <c r="L123" i="4"/>
  <c r="M123" i="4" s="1"/>
  <c r="N123" i="4"/>
  <c r="P123" i="4"/>
  <c r="R123" i="4"/>
  <c r="S123" i="4"/>
  <c r="T123" i="4" s="1"/>
  <c r="U123" i="4"/>
  <c r="W123" i="4"/>
  <c r="X123" i="4"/>
  <c r="Y123" i="4"/>
  <c r="Z123" i="4"/>
  <c r="AA123" i="4"/>
  <c r="AB123" i="4"/>
  <c r="AC123" i="4"/>
  <c r="H108" i="4"/>
  <c r="V108" i="4" s="1"/>
  <c r="L108" i="4"/>
  <c r="M108" i="4" s="1"/>
  <c r="N108" i="4"/>
  <c r="P108" i="4"/>
  <c r="R108" i="4"/>
  <c r="S108" i="4"/>
  <c r="T108" i="4" s="1"/>
  <c r="U108" i="4"/>
  <c r="W108" i="4"/>
  <c r="X108" i="4"/>
  <c r="Y108" i="4"/>
  <c r="Z108" i="4"/>
  <c r="AA108" i="4"/>
  <c r="AB108" i="4"/>
  <c r="AC108" i="4"/>
  <c r="H756" i="4"/>
  <c r="V756" i="4" s="1"/>
  <c r="L756" i="4"/>
  <c r="M756" i="4" s="1"/>
  <c r="N756" i="4"/>
  <c r="P756" i="4"/>
  <c r="R756" i="4"/>
  <c r="S756" i="4"/>
  <c r="T756" i="4" s="1"/>
  <c r="U756" i="4"/>
  <c r="W756" i="4"/>
  <c r="X756" i="4"/>
  <c r="Y756" i="4"/>
  <c r="Z756" i="4"/>
  <c r="AA756" i="4"/>
  <c r="AB756" i="4"/>
  <c r="AC756" i="4"/>
  <c r="H365" i="4"/>
  <c r="L365" i="4"/>
  <c r="N365" i="4"/>
  <c r="P365" i="4"/>
  <c r="R365" i="4"/>
  <c r="S365" i="4"/>
  <c r="T365" i="4" s="1"/>
  <c r="U365" i="4"/>
  <c r="W365" i="4"/>
  <c r="X365" i="4"/>
  <c r="Y365" i="4"/>
  <c r="Z365" i="4"/>
  <c r="AA365" i="4"/>
  <c r="AB365" i="4"/>
  <c r="AC365" i="4"/>
  <c r="H318" i="4"/>
  <c r="I318" i="4" s="1"/>
  <c r="L318" i="4"/>
  <c r="M318" i="4" s="1"/>
  <c r="N318" i="4"/>
  <c r="P318" i="4"/>
  <c r="R318" i="4"/>
  <c r="S318" i="4"/>
  <c r="T318" i="4" s="1"/>
  <c r="U318" i="4"/>
  <c r="W318" i="4"/>
  <c r="X318" i="4"/>
  <c r="Y318" i="4"/>
  <c r="Z318" i="4"/>
  <c r="AA318" i="4"/>
  <c r="AB318" i="4"/>
  <c r="AC318" i="4"/>
  <c r="H573" i="4"/>
  <c r="I573" i="4" s="1"/>
  <c r="L573" i="4"/>
  <c r="M573" i="4" s="1"/>
  <c r="N573" i="4"/>
  <c r="P573" i="4"/>
  <c r="R573" i="4"/>
  <c r="S573" i="4"/>
  <c r="T573" i="4" s="1"/>
  <c r="U573" i="4"/>
  <c r="W573" i="4"/>
  <c r="X573" i="4"/>
  <c r="Y573" i="4"/>
  <c r="Z573" i="4"/>
  <c r="AA573" i="4"/>
  <c r="AB573" i="4"/>
  <c r="AC573" i="4"/>
  <c r="H58" i="4"/>
  <c r="V58" i="4" s="1"/>
  <c r="L58" i="4"/>
  <c r="N58" i="4"/>
  <c r="P58" i="4"/>
  <c r="R58" i="4"/>
  <c r="S58" i="4"/>
  <c r="T58" i="4" s="1"/>
  <c r="U58" i="4"/>
  <c r="W58" i="4"/>
  <c r="X58" i="4"/>
  <c r="Y58" i="4"/>
  <c r="Z58" i="4"/>
  <c r="AA58" i="4"/>
  <c r="AB58" i="4"/>
  <c r="AC58" i="4"/>
  <c r="H57" i="4"/>
  <c r="V57" i="4" s="1"/>
  <c r="L57" i="4"/>
  <c r="M57" i="4" s="1"/>
  <c r="N57" i="4"/>
  <c r="P57" i="4"/>
  <c r="R57" i="4"/>
  <c r="S57" i="4"/>
  <c r="T57" i="4" s="1"/>
  <c r="U57" i="4"/>
  <c r="W57" i="4"/>
  <c r="X57" i="4"/>
  <c r="Y57" i="4"/>
  <c r="Z57" i="4"/>
  <c r="AA57" i="4"/>
  <c r="AB57" i="4"/>
  <c r="AC57" i="4"/>
  <c r="H398" i="4"/>
  <c r="V398" i="4" s="1"/>
  <c r="L398" i="4"/>
  <c r="M398" i="4" s="1"/>
  <c r="N398" i="4"/>
  <c r="P398" i="4"/>
  <c r="R398" i="4"/>
  <c r="S398" i="4"/>
  <c r="T398" i="4" s="1"/>
  <c r="U398" i="4"/>
  <c r="W398" i="4"/>
  <c r="X398" i="4"/>
  <c r="Y398" i="4"/>
  <c r="Z398" i="4"/>
  <c r="AA398" i="4"/>
  <c r="AB398" i="4"/>
  <c r="AC398" i="4"/>
  <c r="H32" i="4"/>
  <c r="L32" i="4"/>
  <c r="N32" i="4"/>
  <c r="N37" i="7" s="1"/>
  <c r="P32" i="4"/>
  <c r="P37" i="7" s="1"/>
  <c r="R32" i="4"/>
  <c r="R37" i="7" s="1"/>
  <c r="S32" i="4"/>
  <c r="U32" i="4"/>
  <c r="U37" i="7" s="1"/>
  <c r="W32" i="4"/>
  <c r="W37" i="7" s="1"/>
  <c r="X32" i="4"/>
  <c r="X37" i="7" s="1"/>
  <c r="Y32" i="4"/>
  <c r="Y37" i="7" s="1"/>
  <c r="Z32" i="4"/>
  <c r="Z37" i="7" s="1"/>
  <c r="AA32" i="4"/>
  <c r="AA37" i="7" s="1"/>
  <c r="AB32" i="4"/>
  <c r="AB37" i="7" s="1"/>
  <c r="AC32" i="4"/>
  <c r="AC37" i="7" s="1"/>
  <c r="H15" i="4"/>
  <c r="V15" i="4" s="1"/>
  <c r="V15" i="7" s="1"/>
  <c r="L15" i="4"/>
  <c r="L15" i="7" s="1"/>
  <c r="N15" i="4"/>
  <c r="N15" i="7" s="1"/>
  <c r="P15" i="4"/>
  <c r="P15" i="7" s="1"/>
  <c r="R15" i="4"/>
  <c r="R15" i="7" s="1"/>
  <c r="S15" i="4"/>
  <c r="T15" i="4" s="1"/>
  <c r="T15" i="7" s="1"/>
  <c r="U15" i="4"/>
  <c r="U15" i="7" s="1"/>
  <c r="W15" i="4"/>
  <c r="W15" i="7" s="1"/>
  <c r="X15" i="4"/>
  <c r="X15" i="7" s="1"/>
  <c r="Y15" i="4"/>
  <c r="Y15" i="7" s="1"/>
  <c r="Z15" i="4"/>
  <c r="Z15" i="7" s="1"/>
  <c r="AA15" i="4"/>
  <c r="AA15" i="7" s="1"/>
  <c r="AB15" i="4"/>
  <c r="AC15" i="4"/>
  <c r="H33" i="4"/>
  <c r="L33" i="4"/>
  <c r="N33" i="4"/>
  <c r="N38" i="7" s="1"/>
  <c r="P33" i="4"/>
  <c r="P38" i="7" s="1"/>
  <c r="R33" i="4"/>
  <c r="R38" i="7" s="1"/>
  <c r="S33" i="4"/>
  <c r="U33" i="4"/>
  <c r="U38" i="7" s="1"/>
  <c r="W33" i="4"/>
  <c r="W38" i="7" s="1"/>
  <c r="X33" i="4"/>
  <c r="X38" i="7" s="1"/>
  <c r="Y33" i="4"/>
  <c r="Y38" i="7" s="1"/>
  <c r="Z33" i="4"/>
  <c r="Z38" i="7" s="1"/>
  <c r="AA33" i="4"/>
  <c r="AA38" i="7" s="1"/>
  <c r="AB33" i="4"/>
  <c r="AB38" i="7" s="1"/>
  <c r="AC33" i="4"/>
  <c r="AC38" i="7" s="1"/>
  <c r="H407" i="4"/>
  <c r="I407" i="4" s="1"/>
  <c r="L407" i="4"/>
  <c r="M407" i="4" s="1"/>
  <c r="N407" i="4"/>
  <c r="P407" i="4"/>
  <c r="R407" i="4"/>
  <c r="S407" i="4"/>
  <c r="T407" i="4" s="1"/>
  <c r="U407" i="4"/>
  <c r="W407" i="4"/>
  <c r="X407" i="4"/>
  <c r="Y407" i="4"/>
  <c r="Z407" i="4"/>
  <c r="AA407" i="4"/>
  <c r="AB407" i="4"/>
  <c r="AC407" i="4"/>
  <c r="H431" i="4"/>
  <c r="I431" i="4" s="1"/>
  <c r="L431" i="4"/>
  <c r="M431" i="4" s="1"/>
  <c r="N431" i="4"/>
  <c r="P431" i="4"/>
  <c r="R431" i="4"/>
  <c r="S431" i="4"/>
  <c r="T431" i="4" s="1"/>
  <c r="U431" i="4"/>
  <c r="W431" i="4"/>
  <c r="X431" i="4"/>
  <c r="Y431" i="4"/>
  <c r="Z431" i="4"/>
  <c r="AA431" i="4"/>
  <c r="AB431" i="4"/>
  <c r="AC431" i="4"/>
  <c r="H701" i="4"/>
  <c r="V701" i="4" s="1"/>
  <c r="L701" i="4"/>
  <c r="M701" i="4" s="1"/>
  <c r="N701" i="4"/>
  <c r="P701" i="4"/>
  <c r="R701" i="4"/>
  <c r="S701" i="4"/>
  <c r="T701" i="4" s="1"/>
  <c r="U701" i="4"/>
  <c r="W701" i="4"/>
  <c r="X701" i="4"/>
  <c r="Y701" i="4"/>
  <c r="Z701" i="4"/>
  <c r="AA701" i="4"/>
  <c r="AB701" i="4"/>
  <c r="AC701" i="4"/>
  <c r="H545" i="4"/>
  <c r="V545" i="4" s="1"/>
  <c r="L545" i="4"/>
  <c r="M545" i="4" s="1"/>
  <c r="N545" i="4"/>
  <c r="P545" i="4"/>
  <c r="R545" i="4"/>
  <c r="S545" i="4"/>
  <c r="T545" i="4" s="1"/>
  <c r="U545" i="4"/>
  <c r="W545" i="4"/>
  <c r="X545" i="4"/>
  <c r="Y545" i="4"/>
  <c r="Z545" i="4"/>
  <c r="AA545" i="4"/>
  <c r="AB545" i="4"/>
  <c r="AC545" i="4"/>
  <c r="H393" i="4"/>
  <c r="V393" i="4" s="1"/>
  <c r="L393" i="4"/>
  <c r="M393" i="4" s="1"/>
  <c r="N393" i="4"/>
  <c r="P393" i="4"/>
  <c r="R393" i="4"/>
  <c r="S393" i="4"/>
  <c r="T393" i="4" s="1"/>
  <c r="U393" i="4"/>
  <c r="W393" i="4"/>
  <c r="X393" i="4"/>
  <c r="Y393" i="4"/>
  <c r="Z393" i="4"/>
  <c r="AA393" i="4"/>
  <c r="AB393" i="4"/>
  <c r="AC393" i="4"/>
  <c r="H348" i="4"/>
  <c r="V348" i="4" s="1"/>
  <c r="L348" i="4"/>
  <c r="M348" i="4" s="1"/>
  <c r="N348" i="4"/>
  <c r="P348" i="4"/>
  <c r="R348" i="4"/>
  <c r="S348" i="4"/>
  <c r="T348" i="4" s="1"/>
  <c r="U348" i="4"/>
  <c r="W348" i="4"/>
  <c r="X348" i="4"/>
  <c r="Y348" i="4"/>
  <c r="Z348" i="4"/>
  <c r="AA348" i="4"/>
  <c r="AB348" i="4"/>
  <c r="AC348" i="4"/>
  <c r="H364" i="4"/>
  <c r="V364" i="4" s="1"/>
  <c r="L364" i="4"/>
  <c r="M364" i="4" s="1"/>
  <c r="N364" i="4"/>
  <c r="P364" i="4"/>
  <c r="R364" i="4"/>
  <c r="S364" i="4"/>
  <c r="T364" i="4" s="1"/>
  <c r="U364" i="4"/>
  <c r="W364" i="4"/>
  <c r="X364" i="4"/>
  <c r="Y364" i="4"/>
  <c r="Z364" i="4"/>
  <c r="AA364" i="4"/>
  <c r="AB364" i="4"/>
  <c r="AC364" i="4"/>
  <c r="H745" i="4"/>
  <c r="L745" i="4"/>
  <c r="M745" i="4" s="1"/>
  <c r="N745" i="4"/>
  <c r="P745" i="4"/>
  <c r="R745" i="4"/>
  <c r="S745" i="4"/>
  <c r="T745" i="4" s="1"/>
  <c r="U745" i="4"/>
  <c r="W745" i="4"/>
  <c r="X745" i="4"/>
  <c r="Y745" i="4"/>
  <c r="Z745" i="4"/>
  <c r="AA745" i="4"/>
  <c r="AB745" i="4"/>
  <c r="AC745" i="4"/>
  <c r="H715" i="4"/>
  <c r="L715" i="4"/>
  <c r="M715" i="4" s="1"/>
  <c r="N715" i="4"/>
  <c r="P715" i="4"/>
  <c r="R715" i="4"/>
  <c r="S715" i="4"/>
  <c r="T715" i="4" s="1"/>
  <c r="U715" i="4"/>
  <c r="W715" i="4"/>
  <c r="X715" i="4"/>
  <c r="Y715" i="4"/>
  <c r="Z715" i="4"/>
  <c r="AA715" i="4"/>
  <c r="AB715" i="4"/>
  <c r="AC715" i="4"/>
  <c r="H687" i="4"/>
  <c r="I687" i="4" s="1"/>
  <c r="L687" i="4"/>
  <c r="M687" i="4" s="1"/>
  <c r="N687" i="4"/>
  <c r="P687" i="4"/>
  <c r="R687" i="4"/>
  <c r="S687" i="4"/>
  <c r="T687" i="4" s="1"/>
  <c r="U687" i="4"/>
  <c r="W687" i="4"/>
  <c r="X687" i="4"/>
  <c r="Y687" i="4"/>
  <c r="Z687" i="4"/>
  <c r="AA687" i="4"/>
  <c r="AB687" i="4"/>
  <c r="AC687" i="4"/>
  <c r="H654" i="4"/>
  <c r="V654" i="4" s="1"/>
  <c r="L654" i="4"/>
  <c r="M654" i="4" s="1"/>
  <c r="N654" i="4"/>
  <c r="P654" i="4"/>
  <c r="R654" i="4"/>
  <c r="S654" i="4"/>
  <c r="T654" i="4" s="1"/>
  <c r="U654" i="4"/>
  <c r="W654" i="4"/>
  <c r="X654" i="4"/>
  <c r="Y654" i="4"/>
  <c r="Z654" i="4"/>
  <c r="AA654" i="4"/>
  <c r="AB654" i="4"/>
  <c r="AC654" i="4"/>
  <c r="H374" i="4"/>
  <c r="V374" i="4" s="1"/>
  <c r="L374" i="4"/>
  <c r="M374" i="4" s="1"/>
  <c r="N374" i="4"/>
  <c r="P374" i="4"/>
  <c r="R374" i="4"/>
  <c r="S374" i="4"/>
  <c r="T374" i="4" s="1"/>
  <c r="U374" i="4"/>
  <c r="W374" i="4"/>
  <c r="X374" i="4"/>
  <c r="Y374" i="4"/>
  <c r="Z374" i="4"/>
  <c r="AA374" i="4"/>
  <c r="AB374" i="4"/>
  <c r="AC374" i="4"/>
  <c r="H586" i="4"/>
  <c r="V586" i="4" s="1"/>
  <c r="L586" i="4"/>
  <c r="M586" i="4" s="1"/>
  <c r="N586" i="4"/>
  <c r="P586" i="4"/>
  <c r="R586" i="4"/>
  <c r="S586" i="4"/>
  <c r="T586" i="4" s="1"/>
  <c r="U586" i="4"/>
  <c r="W586" i="4"/>
  <c r="X586" i="4"/>
  <c r="Y586" i="4"/>
  <c r="Z586" i="4"/>
  <c r="AA586" i="4"/>
  <c r="AB586" i="4"/>
  <c r="AC586" i="4"/>
  <c r="H618" i="4"/>
  <c r="V618" i="4" s="1"/>
  <c r="L618" i="4"/>
  <c r="M618" i="4" s="1"/>
  <c r="N618" i="4"/>
  <c r="P618" i="4"/>
  <c r="R618" i="4"/>
  <c r="S618" i="4"/>
  <c r="T618" i="4" s="1"/>
  <c r="U618" i="4"/>
  <c r="W618" i="4"/>
  <c r="X618" i="4"/>
  <c r="Y618" i="4"/>
  <c r="Z618" i="4"/>
  <c r="AA618" i="4"/>
  <c r="AB618" i="4"/>
  <c r="AC618" i="4"/>
  <c r="H349" i="4"/>
  <c r="V349" i="4" s="1"/>
  <c r="L349" i="4"/>
  <c r="M349" i="4" s="1"/>
  <c r="N349" i="4"/>
  <c r="P349" i="4"/>
  <c r="R349" i="4"/>
  <c r="S349" i="4"/>
  <c r="T349" i="4" s="1"/>
  <c r="U349" i="4"/>
  <c r="W349" i="4"/>
  <c r="X349" i="4"/>
  <c r="Y349" i="4"/>
  <c r="Z349" i="4"/>
  <c r="AA349" i="4"/>
  <c r="AB349" i="4"/>
  <c r="AC349" i="4"/>
  <c r="H657" i="4"/>
  <c r="L657" i="4"/>
  <c r="M657" i="4" s="1"/>
  <c r="N657" i="4"/>
  <c r="P657" i="4"/>
  <c r="R657" i="4"/>
  <c r="S657" i="4"/>
  <c r="T657" i="4" s="1"/>
  <c r="U657" i="4"/>
  <c r="W657" i="4"/>
  <c r="X657" i="4"/>
  <c r="Y657" i="4"/>
  <c r="Z657" i="4"/>
  <c r="AA657" i="4"/>
  <c r="AB657" i="4"/>
  <c r="AC657" i="4"/>
  <c r="H141" i="4"/>
  <c r="L141" i="4"/>
  <c r="M141" i="4" s="1"/>
  <c r="N141" i="4"/>
  <c r="P141" i="4"/>
  <c r="R141" i="4"/>
  <c r="S141" i="4"/>
  <c r="T141" i="4" s="1"/>
  <c r="U141" i="4"/>
  <c r="W141" i="4"/>
  <c r="X141" i="4"/>
  <c r="Y141" i="4"/>
  <c r="Z141" i="4"/>
  <c r="AA141" i="4"/>
  <c r="AB141" i="4"/>
  <c r="AC141" i="4"/>
  <c r="H332" i="4"/>
  <c r="I332" i="4" s="1"/>
  <c r="L332" i="4"/>
  <c r="M332" i="4" s="1"/>
  <c r="N332" i="4"/>
  <c r="P332" i="4"/>
  <c r="R332" i="4"/>
  <c r="S332" i="4"/>
  <c r="T332" i="4" s="1"/>
  <c r="U332" i="4"/>
  <c r="W332" i="4"/>
  <c r="X332" i="4"/>
  <c r="Y332" i="4"/>
  <c r="Z332" i="4"/>
  <c r="AA332" i="4"/>
  <c r="AB332" i="4"/>
  <c r="AC332" i="4"/>
  <c r="H375" i="4"/>
  <c r="L375" i="4"/>
  <c r="N375" i="4"/>
  <c r="P375" i="4"/>
  <c r="R375" i="4"/>
  <c r="S375" i="4"/>
  <c r="T375" i="4" s="1"/>
  <c r="U375" i="4"/>
  <c r="W375" i="4"/>
  <c r="X375" i="4"/>
  <c r="Y375" i="4"/>
  <c r="Z375" i="4"/>
  <c r="AA375" i="4"/>
  <c r="AB375" i="4"/>
  <c r="AC375" i="4"/>
  <c r="H570" i="4"/>
  <c r="V570" i="4" s="1"/>
  <c r="L570" i="4"/>
  <c r="M570" i="4" s="1"/>
  <c r="N570" i="4"/>
  <c r="P570" i="4"/>
  <c r="R570" i="4"/>
  <c r="S570" i="4"/>
  <c r="T570" i="4" s="1"/>
  <c r="U570" i="4"/>
  <c r="W570" i="4"/>
  <c r="X570" i="4"/>
  <c r="Y570" i="4"/>
  <c r="Z570" i="4"/>
  <c r="AA570" i="4"/>
  <c r="AB570" i="4"/>
  <c r="AC570" i="4"/>
  <c r="H734" i="4"/>
  <c r="V734" i="4" s="1"/>
  <c r="L734" i="4"/>
  <c r="M734" i="4" s="1"/>
  <c r="N734" i="4"/>
  <c r="P734" i="4"/>
  <c r="R734" i="4"/>
  <c r="S734" i="4"/>
  <c r="T734" i="4" s="1"/>
  <c r="U734" i="4"/>
  <c r="W734" i="4"/>
  <c r="X734" i="4"/>
  <c r="Y734" i="4"/>
  <c r="Z734" i="4"/>
  <c r="AA734" i="4"/>
  <c r="AB734" i="4"/>
  <c r="AC734" i="4"/>
  <c r="H328" i="4"/>
  <c r="V328" i="4" s="1"/>
  <c r="L328" i="4"/>
  <c r="M328" i="4" s="1"/>
  <c r="N328" i="4"/>
  <c r="P328" i="4"/>
  <c r="R328" i="4"/>
  <c r="S328" i="4"/>
  <c r="T328" i="4" s="1"/>
  <c r="U328" i="4"/>
  <c r="W328" i="4"/>
  <c r="X328" i="4"/>
  <c r="Y328" i="4"/>
  <c r="Z328" i="4"/>
  <c r="AA328" i="4"/>
  <c r="AB328" i="4"/>
  <c r="AC328" i="4"/>
  <c r="H287" i="4"/>
  <c r="V287" i="4" s="1"/>
  <c r="L287" i="4"/>
  <c r="M287" i="4" s="1"/>
  <c r="N287" i="4"/>
  <c r="P287" i="4"/>
  <c r="R287" i="4"/>
  <c r="S287" i="4"/>
  <c r="T287" i="4" s="1"/>
  <c r="U287" i="4"/>
  <c r="W287" i="4"/>
  <c r="X287" i="4"/>
  <c r="Y287" i="4"/>
  <c r="Z287" i="4"/>
  <c r="AA287" i="4"/>
  <c r="AB287" i="4"/>
  <c r="AC287" i="4"/>
  <c r="H84" i="4"/>
  <c r="V84" i="4" s="1"/>
  <c r="L84" i="4"/>
  <c r="M84" i="4" s="1"/>
  <c r="N84" i="4"/>
  <c r="P84" i="4"/>
  <c r="R84" i="4"/>
  <c r="S84" i="4"/>
  <c r="T84" i="4" s="1"/>
  <c r="U84" i="4"/>
  <c r="W84" i="4"/>
  <c r="X84" i="4"/>
  <c r="Y84" i="4"/>
  <c r="Z84" i="4"/>
  <c r="AA84" i="4"/>
  <c r="AB84" i="4"/>
  <c r="AC84" i="4"/>
  <c r="H86" i="4"/>
  <c r="L86" i="4"/>
  <c r="M86" i="4" s="1"/>
  <c r="N86" i="4"/>
  <c r="P86" i="4"/>
  <c r="R86" i="4"/>
  <c r="S86" i="4"/>
  <c r="T86" i="4" s="1"/>
  <c r="U86" i="4"/>
  <c r="W86" i="4"/>
  <c r="X86" i="4"/>
  <c r="Y86" i="4"/>
  <c r="Z86" i="4"/>
  <c r="AA86" i="4"/>
  <c r="AB86" i="4"/>
  <c r="AC86" i="4"/>
  <c r="H222" i="4"/>
  <c r="I222" i="4" s="1"/>
  <c r="L222" i="4"/>
  <c r="M222" i="4" s="1"/>
  <c r="N222" i="4"/>
  <c r="P222" i="4"/>
  <c r="R222" i="4"/>
  <c r="S222" i="4"/>
  <c r="T222" i="4" s="1"/>
  <c r="U222" i="4"/>
  <c r="W222" i="4"/>
  <c r="X222" i="4"/>
  <c r="Y222" i="4"/>
  <c r="Z222" i="4"/>
  <c r="AA222" i="4"/>
  <c r="AB222" i="4"/>
  <c r="AC222" i="4"/>
  <c r="H203" i="4"/>
  <c r="I203" i="4" s="1"/>
  <c r="L203" i="4"/>
  <c r="M203" i="4" s="1"/>
  <c r="N203" i="4"/>
  <c r="P203" i="4"/>
  <c r="R203" i="4"/>
  <c r="S203" i="4"/>
  <c r="T203" i="4" s="1"/>
  <c r="U203" i="4"/>
  <c r="W203" i="4"/>
  <c r="X203" i="4"/>
  <c r="Y203" i="4"/>
  <c r="Z203" i="4"/>
  <c r="AA203" i="4"/>
  <c r="AB203" i="4"/>
  <c r="AC203" i="4"/>
  <c r="H96" i="4"/>
  <c r="I96" i="4" s="1"/>
  <c r="L96" i="4"/>
  <c r="M96" i="4" s="1"/>
  <c r="N96" i="4"/>
  <c r="P96" i="4"/>
  <c r="R96" i="4"/>
  <c r="S96" i="4"/>
  <c r="T96" i="4" s="1"/>
  <c r="U96" i="4"/>
  <c r="W96" i="4"/>
  <c r="X96" i="4"/>
  <c r="Y96" i="4"/>
  <c r="Z96" i="4"/>
  <c r="AA96" i="4"/>
  <c r="AB96" i="4"/>
  <c r="AC96" i="4"/>
  <c r="H253" i="4"/>
  <c r="I253" i="4" s="1"/>
  <c r="L253" i="4"/>
  <c r="M253" i="4" s="1"/>
  <c r="N253" i="4"/>
  <c r="P253" i="4"/>
  <c r="R253" i="4"/>
  <c r="S253" i="4"/>
  <c r="T253" i="4" s="1"/>
  <c r="U253" i="4"/>
  <c r="W253" i="4"/>
  <c r="X253" i="4"/>
  <c r="Y253" i="4"/>
  <c r="Z253" i="4"/>
  <c r="AA253" i="4"/>
  <c r="AB253" i="4"/>
  <c r="AC253" i="4"/>
  <c r="H94" i="4"/>
  <c r="V94" i="4" s="1"/>
  <c r="L94" i="4"/>
  <c r="M94" i="4" s="1"/>
  <c r="N94" i="4"/>
  <c r="P94" i="4"/>
  <c r="R94" i="4"/>
  <c r="S94" i="4"/>
  <c r="T94" i="4" s="1"/>
  <c r="U94" i="4"/>
  <c r="W94" i="4"/>
  <c r="X94" i="4"/>
  <c r="Y94" i="4"/>
  <c r="Z94" i="4"/>
  <c r="AA94" i="4"/>
  <c r="AB94" i="4"/>
  <c r="AC94" i="4"/>
  <c r="H242" i="4"/>
  <c r="V242" i="4" s="1"/>
  <c r="L242" i="4"/>
  <c r="M242" i="4" s="1"/>
  <c r="N242" i="4"/>
  <c r="P242" i="4"/>
  <c r="R242" i="4"/>
  <c r="S242" i="4"/>
  <c r="T242" i="4" s="1"/>
  <c r="U242" i="4"/>
  <c r="W242" i="4"/>
  <c r="X242" i="4"/>
  <c r="Y242" i="4"/>
  <c r="Z242" i="4"/>
  <c r="AA242" i="4"/>
  <c r="AB242" i="4"/>
  <c r="AC242" i="4"/>
  <c r="H92" i="4"/>
  <c r="V92" i="4" s="1"/>
  <c r="L92" i="4"/>
  <c r="M92" i="4" s="1"/>
  <c r="N92" i="4"/>
  <c r="P92" i="4"/>
  <c r="R92" i="4"/>
  <c r="S92" i="4"/>
  <c r="T92" i="4" s="1"/>
  <c r="U92" i="4"/>
  <c r="W92" i="4"/>
  <c r="X92" i="4"/>
  <c r="Y92" i="4"/>
  <c r="Z92" i="4"/>
  <c r="AA92" i="4"/>
  <c r="AB92" i="4"/>
  <c r="AC92" i="4"/>
  <c r="H220" i="4"/>
  <c r="I220" i="4" s="1"/>
  <c r="L220" i="4"/>
  <c r="M220" i="4" s="1"/>
  <c r="N220" i="4"/>
  <c r="P220" i="4"/>
  <c r="R220" i="4"/>
  <c r="S220" i="4"/>
  <c r="T220" i="4" s="1"/>
  <c r="U220" i="4"/>
  <c r="W220" i="4"/>
  <c r="X220" i="4"/>
  <c r="Y220" i="4"/>
  <c r="Z220" i="4"/>
  <c r="AA220" i="4"/>
  <c r="AB220" i="4"/>
  <c r="AC220" i="4"/>
  <c r="H218" i="4"/>
  <c r="I218" i="4" s="1"/>
  <c r="L218" i="4"/>
  <c r="M218" i="4" s="1"/>
  <c r="N218" i="4"/>
  <c r="P218" i="4"/>
  <c r="R218" i="4"/>
  <c r="S218" i="4"/>
  <c r="T218" i="4" s="1"/>
  <c r="U218" i="4"/>
  <c r="W218" i="4"/>
  <c r="X218" i="4"/>
  <c r="Y218" i="4"/>
  <c r="Z218" i="4"/>
  <c r="AA218" i="4"/>
  <c r="AB218" i="4"/>
  <c r="AC218" i="4"/>
  <c r="H224" i="4"/>
  <c r="I224" i="4" s="1"/>
  <c r="L224" i="4"/>
  <c r="M224" i="4" s="1"/>
  <c r="N224" i="4"/>
  <c r="P224" i="4"/>
  <c r="R224" i="4"/>
  <c r="S224" i="4"/>
  <c r="T224" i="4" s="1"/>
  <c r="U224" i="4"/>
  <c r="W224" i="4"/>
  <c r="X224" i="4"/>
  <c r="Y224" i="4"/>
  <c r="Z224" i="4"/>
  <c r="AA224" i="4"/>
  <c r="AB224" i="4"/>
  <c r="AC224" i="4"/>
  <c r="H740" i="4"/>
  <c r="I740" i="4" s="1"/>
  <c r="L740" i="4"/>
  <c r="N740" i="4"/>
  <c r="P740" i="4"/>
  <c r="R740" i="4"/>
  <c r="S740" i="4"/>
  <c r="T740" i="4" s="1"/>
  <c r="U740" i="4"/>
  <c r="W740" i="4"/>
  <c r="X740" i="4"/>
  <c r="Y740" i="4"/>
  <c r="Z740" i="4"/>
  <c r="AA740" i="4"/>
  <c r="AB740" i="4"/>
  <c r="AC740" i="4"/>
  <c r="H87" i="4"/>
  <c r="L87" i="4"/>
  <c r="M87" i="4" s="1"/>
  <c r="N87" i="4"/>
  <c r="P87" i="4"/>
  <c r="R87" i="4"/>
  <c r="S87" i="4"/>
  <c r="T87" i="4" s="1"/>
  <c r="U87" i="4"/>
  <c r="W87" i="4"/>
  <c r="X87" i="4"/>
  <c r="Y87" i="4"/>
  <c r="Z87" i="4"/>
  <c r="AA87" i="4"/>
  <c r="AB87" i="4"/>
  <c r="AC87" i="4"/>
  <c r="H385" i="4"/>
  <c r="V385" i="4" s="1"/>
  <c r="L385" i="4"/>
  <c r="M385" i="4" s="1"/>
  <c r="N385" i="4"/>
  <c r="P385" i="4"/>
  <c r="R385" i="4"/>
  <c r="S385" i="4"/>
  <c r="T385" i="4" s="1"/>
  <c r="U385" i="4"/>
  <c r="W385" i="4"/>
  <c r="X385" i="4"/>
  <c r="Y385" i="4"/>
  <c r="Z385" i="4"/>
  <c r="AA385" i="4"/>
  <c r="AB385" i="4"/>
  <c r="AC385" i="4"/>
  <c r="H425" i="4"/>
  <c r="I425" i="4" s="1"/>
  <c r="L425" i="4"/>
  <c r="N425" i="4"/>
  <c r="P425" i="4"/>
  <c r="R425" i="4"/>
  <c r="S425" i="4"/>
  <c r="T425" i="4" s="1"/>
  <c r="U425" i="4"/>
  <c r="W425" i="4"/>
  <c r="X425" i="4"/>
  <c r="Y425" i="4"/>
  <c r="Z425" i="4"/>
  <c r="AA425" i="4"/>
  <c r="AB425" i="4"/>
  <c r="AC425" i="4"/>
  <c r="H442" i="4"/>
  <c r="L442" i="4"/>
  <c r="M442" i="4" s="1"/>
  <c r="N442" i="4"/>
  <c r="P442" i="4"/>
  <c r="R442" i="4"/>
  <c r="S442" i="4"/>
  <c r="T442" i="4" s="1"/>
  <c r="U442" i="4"/>
  <c r="W442" i="4"/>
  <c r="X442" i="4"/>
  <c r="Y442" i="4"/>
  <c r="Z442" i="4"/>
  <c r="AA442" i="4"/>
  <c r="AB442" i="4"/>
  <c r="AC442" i="4"/>
  <c r="H434" i="4"/>
  <c r="I434" i="4" s="1"/>
  <c r="L434" i="4"/>
  <c r="M434" i="4" s="1"/>
  <c r="N434" i="4"/>
  <c r="P434" i="4"/>
  <c r="R434" i="4"/>
  <c r="S434" i="4"/>
  <c r="T434" i="4" s="1"/>
  <c r="U434" i="4"/>
  <c r="W434" i="4"/>
  <c r="X434" i="4"/>
  <c r="Y434" i="4"/>
  <c r="Z434" i="4"/>
  <c r="AA434" i="4"/>
  <c r="AB434" i="4"/>
  <c r="AC434" i="4"/>
  <c r="H160" i="4"/>
  <c r="I160" i="4" s="1"/>
  <c r="L160" i="4"/>
  <c r="M160" i="4" s="1"/>
  <c r="N160" i="4"/>
  <c r="P160" i="4"/>
  <c r="R160" i="4"/>
  <c r="S160" i="4"/>
  <c r="T160" i="4" s="1"/>
  <c r="U160" i="4"/>
  <c r="W160" i="4"/>
  <c r="X160" i="4"/>
  <c r="Y160" i="4"/>
  <c r="Z160" i="4"/>
  <c r="AA160" i="4"/>
  <c r="AB160" i="4"/>
  <c r="AC160" i="4"/>
  <c r="H362" i="4"/>
  <c r="I362" i="4" s="1"/>
  <c r="L362" i="4"/>
  <c r="M362" i="4" s="1"/>
  <c r="N362" i="4"/>
  <c r="P362" i="4"/>
  <c r="R362" i="4"/>
  <c r="S362" i="4"/>
  <c r="T362" i="4" s="1"/>
  <c r="U362" i="4"/>
  <c r="W362" i="4"/>
  <c r="X362" i="4"/>
  <c r="Y362" i="4"/>
  <c r="Z362" i="4"/>
  <c r="AA362" i="4"/>
  <c r="AB362" i="4"/>
  <c r="AC362" i="4"/>
  <c r="H157" i="4"/>
  <c r="V157" i="4" s="1"/>
  <c r="L157" i="4"/>
  <c r="M157" i="4" s="1"/>
  <c r="N157" i="4"/>
  <c r="P157" i="4"/>
  <c r="R157" i="4"/>
  <c r="S157" i="4"/>
  <c r="T157" i="4" s="1"/>
  <c r="U157" i="4"/>
  <c r="W157" i="4"/>
  <c r="X157" i="4"/>
  <c r="Y157" i="4"/>
  <c r="Z157" i="4"/>
  <c r="AA157" i="4"/>
  <c r="AB157" i="4"/>
  <c r="AC157" i="4"/>
  <c r="H223" i="4"/>
  <c r="L223" i="4"/>
  <c r="M223" i="4" s="1"/>
  <c r="N223" i="4"/>
  <c r="P223" i="4"/>
  <c r="R223" i="4"/>
  <c r="S223" i="4"/>
  <c r="T223" i="4" s="1"/>
  <c r="U223" i="4"/>
  <c r="W223" i="4"/>
  <c r="X223" i="4"/>
  <c r="Y223" i="4"/>
  <c r="Z223" i="4"/>
  <c r="AA223" i="4"/>
  <c r="AB223" i="4"/>
  <c r="AC223" i="4"/>
  <c r="H696" i="4"/>
  <c r="V696" i="4" s="1"/>
  <c r="L696" i="4"/>
  <c r="M696" i="4" s="1"/>
  <c r="N696" i="4"/>
  <c r="P696" i="4"/>
  <c r="R696" i="4"/>
  <c r="S696" i="4"/>
  <c r="T696" i="4" s="1"/>
  <c r="U696" i="4"/>
  <c r="W696" i="4"/>
  <c r="X696" i="4"/>
  <c r="Y696" i="4"/>
  <c r="Z696" i="4"/>
  <c r="AA696" i="4"/>
  <c r="AB696" i="4"/>
  <c r="AC696" i="4"/>
  <c r="H727" i="4"/>
  <c r="I727" i="4" s="1"/>
  <c r="L727" i="4"/>
  <c r="M727" i="4" s="1"/>
  <c r="N727" i="4"/>
  <c r="P727" i="4"/>
  <c r="R727" i="4"/>
  <c r="S727" i="4"/>
  <c r="T727" i="4" s="1"/>
  <c r="U727" i="4"/>
  <c r="W727" i="4"/>
  <c r="X727" i="4"/>
  <c r="Y727" i="4"/>
  <c r="Z727" i="4"/>
  <c r="AA727" i="4"/>
  <c r="AB727" i="4"/>
  <c r="AC727" i="4"/>
  <c r="H476" i="4"/>
  <c r="I476" i="4" s="1"/>
  <c r="L476" i="4"/>
  <c r="M476" i="4" s="1"/>
  <c r="N476" i="4"/>
  <c r="P476" i="4"/>
  <c r="R476" i="4"/>
  <c r="S476" i="4"/>
  <c r="T476" i="4" s="1"/>
  <c r="U476" i="4"/>
  <c r="W476" i="4"/>
  <c r="X476" i="4"/>
  <c r="Y476" i="4"/>
  <c r="Z476" i="4"/>
  <c r="AA476" i="4"/>
  <c r="AB476" i="4"/>
  <c r="AC476" i="4"/>
  <c r="H613" i="4"/>
  <c r="I613" i="4" s="1"/>
  <c r="L613" i="4"/>
  <c r="M613" i="4" s="1"/>
  <c r="N613" i="4"/>
  <c r="P613" i="4"/>
  <c r="R613" i="4"/>
  <c r="S613" i="4"/>
  <c r="T613" i="4" s="1"/>
  <c r="U613" i="4"/>
  <c r="W613" i="4"/>
  <c r="X613" i="4"/>
  <c r="Y613" i="4"/>
  <c r="Z613" i="4"/>
  <c r="AA613" i="4"/>
  <c r="AB613" i="4"/>
  <c r="AC613" i="4"/>
  <c r="H730" i="4"/>
  <c r="I730" i="4" s="1"/>
  <c r="L730" i="4"/>
  <c r="M730" i="4" s="1"/>
  <c r="N730" i="4"/>
  <c r="P730" i="4"/>
  <c r="R730" i="4"/>
  <c r="S730" i="4"/>
  <c r="T730" i="4" s="1"/>
  <c r="U730" i="4"/>
  <c r="W730" i="4"/>
  <c r="X730" i="4"/>
  <c r="Y730" i="4"/>
  <c r="Z730" i="4"/>
  <c r="AA730" i="4"/>
  <c r="AB730" i="4"/>
  <c r="AC730" i="4"/>
  <c r="H721" i="4"/>
  <c r="I721" i="4" s="1"/>
  <c r="L721" i="4"/>
  <c r="M721" i="4" s="1"/>
  <c r="N721" i="4"/>
  <c r="P721" i="4"/>
  <c r="R721" i="4"/>
  <c r="S721" i="4"/>
  <c r="T721" i="4" s="1"/>
  <c r="U721" i="4"/>
  <c r="W721" i="4"/>
  <c r="X721" i="4"/>
  <c r="Y721" i="4"/>
  <c r="Z721" i="4"/>
  <c r="AA721" i="4"/>
  <c r="AB721" i="4"/>
  <c r="AC721" i="4"/>
  <c r="H569" i="4"/>
  <c r="V569" i="4" s="1"/>
  <c r="L569" i="4"/>
  <c r="M569" i="4" s="1"/>
  <c r="N569" i="4"/>
  <c r="P569" i="4"/>
  <c r="R569" i="4"/>
  <c r="S569" i="4"/>
  <c r="T569" i="4" s="1"/>
  <c r="U569" i="4"/>
  <c r="W569" i="4"/>
  <c r="X569" i="4"/>
  <c r="Y569" i="4"/>
  <c r="Z569" i="4"/>
  <c r="AA569" i="4"/>
  <c r="AB569" i="4"/>
  <c r="AC569" i="4"/>
  <c r="H83" i="4"/>
  <c r="I83" i="4" s="1"/>
  <c r="L83" i="4"/>
  <c r="M83" i="4" s="1"/>
  <c r="N83" i="4"/>
  <c r="P83" i="4"/>
  <c r="R83" i="4"/>
  <c r="S83" i="4"/>
  <c r="T83" i="4" s="1"/>
  <c r="U83" i="4"/>
  <c r="W83" i="4"/>
  <c r="X83" i="4"/>
  <c r="Y83" i="4"/>
  <c r="Z83" i="4"/>
  <c r="AA83" i="4"/>
  <c r="AB83" i="4"/>
  <c r="AC83" i="4"/>
  <c r="H372" i="4"/>
  <c r="I372" i="4" s="1"/>
  <c r="L372" i="4"/>
  <c r="M372" i="4" s="1"/>
  <c r="N372" i="4"/>
  <c r="P372" i="4"/>
  <c r="R372" i="4"/>
  <c r="S372" i="4"/>
  <c r="T372" i="4" s="1"/>
  <c r="U372" i="4"/>
  <c r="W372" i="4"/>
  <c r="X372" i="4"/>
  <c r="Y372" i="4"/>
  <c r="Z372" i="4"/>
  <c r="AA372" i="4"/>
  <c r="AB372" i="4"/>
  <c r="AC372" i="4"/>
  <c r="H561" i="4"/>
  <c r="L561" i="4"/>
  <c r="M561" i="4" s="1"/>
  <c r="N561" i="4"/>
  <c r="P561" i="4"/>
  <c r="R561" i="4"/>
  <c r="S561" i="4"/>
  <c r="T561" i="4" s="1"/>
  <c r="U561" i="4"/>
  <c r="W561" i="4"/>
  <c r="X561" i="4"/>
  <c r="Y561" i="4"/>
  <c r="Z561" i="4"/>
  <c r="AA561" i="4"/>
  <c r="AB561" i="4"/>
  <c r="AC561" i="4"/>
  <c r="H499" i="4"/>
  <c r="L499" i="4"/>
  <c r="M499" i="4" s="1"/>
  <c r="N499" i="4"/>
  <c r="P499" i="4"/>
  <c r="R499" i="4"/>
  <c r="S499" i="4"/>
  <c r="T499" i="4" s="1"/>
  <c r="U499" i="4"/>
  <c r="W499" i="4"/>
  <c r="X499" i="4"/>
  <c r="Y499" i="4"/>
  <c r="Z499" i="4"/>
  <c r="AA499" i="4"/>
  <c r="AB499" i="4"/>
  <c r="AC499" i="4"/>
  <c r="H595" i="4"/>
  <c r="I595" i="4" s="1"/>
  <c r="L595" i="4"/>
  <c r="M595" i="4" s="1"/>
  <c r="N595" i="4"/>
  <c r="P595" i="4"/>
  <c r="R595" i="4"/>
  <c r="S595" i="4"/>
  <c r="T595" i="4" s="1"/>
  <c r="U595" i="4"/>
  <c r="W595" i="4"/>
  <c r="X595" i="4"/>
  <c r="Y595" i="4"/>
  <c r="Z595" i="4"/>
  <c r="AA595" i="4"/>
  <c r="AB595" i="4"/>
  <c r="AC595" i="4"/>
  <c r="H554" i="4"/>
  <c r="V554" i="4" s="1"/>
  <c r="L554" i="4"/>
  <c r="M554" i="4" s="1"/>
  <c r="N554" i="4"/>
  <c r="P554" i="4"/>
  <c r="R554" i="4"/>
  <c r="S554" i="4"/>
  <c r="T554" i="4" s="1"/>
  <c r="U554" i="4"/>
  <c r="W554" i="4"/>
  <c r="X554" i="4"/>
  <c r="Y554" i="4"/>
  <c r="Z554" i="4"/>
  <c r="AA554" i="4"/>
  <c r="AB554" i="4"/>
  <c r="AC554" i="4"/>
  <c r="H437" i="4"/>
  <c r="I437" i="4" s="1"/>
  <c r="L437" i="4"/>
  <c r="M437" i="4" s="1"/>
  <c r="N437" i="4"/>
  <c r="P437" i="4"/>
  <c r="R437" i="4"/>
  <c r="S437" i="4"/>
  <c r="T437" i="4" s="1"/>
  <c r="U437" i="4"/>
  <c r="W437" i="4"/>
  <c r="X437" i="4"/>
  <c r="Y437" i="4"/>
  <c r="Z437" i="4"/>
  <c r="AA437" i="4"/>
  <c r="AB437" i="4"/>
  <c r="AC437" i="4"/>
  <c r="H346" i="4"/>
  <c r="L346" i="4"/>
  <c r="M346" i="4" s="1"/>
  <c r="N346" i="4"/>
  <c r="P346" i="4"/>
  <c r="R346" i="4"/>
  <c r="S346" i="4"/>
  <c r="T346" i="4" s="1"/>
  <c r="U346" i="4"/>
  <c r="W346" i="4"/>
  <c r="X346" i="4"/>
  <c r="Y346" i="4"/>
  <c r="Z346" i="4"/>
  <c r="AA346" i="4"/>
  <c r="AB346" i="4"/>
  <c r="AC346" i="4"/>
  <c r="H494" i="4"/>
  <c r="I494" i="4" s="1"/>
  <c r="L494" i="4"/>
  <c r="M494" i="4" s="1"/>
  <c r="N494" i="4"/>
  <c r="P494" i="4"/>
  <c r="R494" i="4"/>
  <c r="S494" i="4"/>
  <c r="T494" i="4" s="1"/>
  <c r="U494" i="4"/>
  <c r="W494" i="4"/>
  <c r="X494" i="4"/>
  <c r="Y494" i="4"/>
  <c r="Z494" i="4"/>
  <c r="AA494" i="4"/>
  <c r="AB494" i="4"/>
  <c r="AC494" i="4"/>
  <c r="H338" i="4"/>
  <c r="I338" i="4" s="1"/>
  <c r="L338" i="4"/>
  <c r="M338" i="4" s="1"/>
  <c r="N338" i="4"/>
  <c r="P338" i="4"/>
  <c r="R338" i="4"/>
  <c r="S338" i="4"/>
  <c r="T338" i="4" s="1"/>
  <c r="U338" i="4"/>
  <c r="W338" i="4"/>
  <c r="X338" i="4"/>
  <c r="Y338" i="4"/>
  <c r="Z338" i="4"/>
  <c r="AA338" i="4"/>
  <c r="AB338" i="4"/>
  <c r="AC338" i="4"/>
  <c r="H172" i="4"/>
  <c r="L172" i="4"/>
  <c r="M172" i="4" s="1"/>
  <c r="N172" i="4"/>
  <c r="P172" i="4"/>
  <c r="R172" i="4"/>
  <c r="S172" i="4"/>
  <c r="T172" i="4" s="1"/>
  <c r="U172" i="4"/>
  <c r="W172" i="4"/>
  <c r="X172" i="4"/>
  <c r="Y172" i="4"/>
  <c r="Z172" i="4"/>
  <c r="AA172" i="4"/>
  <c r="AB172" i="4"/>
  <c r="AC172" i="4"/>
  <c r="H559" i="4"/>
  <c r="I559" i="4" s="1"/>
  <c r="L559" i="4"/>
  <c r="M559" i="4" s="1"/>
  <c r="N559" i="4"/>
  <c r="P559" i="4"/>
  <c r="R559" i="4"/>
  <c r="S559" i="4"/>
  <c r="T559" i="4" s="1"/>
  <c r="U559" i="4"/>
  <c r="W559" i="4"/>
  <c r="X559" i="4"/>
  <c r="Y559" i="4"/>
  <c r="Z559" i="4"/>
  <c r="AA559" i="4"/>
  <c r="AB559" i="4"/>
  <c r="AC559" i="4"/>
  <c r="H134" i="4"/>
  <c r="I134" i="4" s="1"/>
  <c r="L134" i="4"/>
  <c r="M134" i="4" s="1"/>
  <c r="N134" i="4"/>
  <c r="P134" i="4"/>
  <c r="R134" i="4"/>
  <c r="S134" i="4"/>
  <c r="T134" i="4" s="1"/>
  <c r="U134" i="4"/>
  <c r="W134" i="4"/>
  <c r="X134" i="4"/>
  <c r="Y134" i="4"/>
  <c r="Z134" i="4"/>
  <c r="AA134" i="4"/>
  <c r="AB134" i="4"/>
  <c r="AC134" i="4"/>
  <c r="H324" i="4"/>
  <c r="L324" i="4"/>
  <c r="M324" i="4" s="1"/>
  <c r="N324" i="4"/>
  <c r="P324" i="4"/>
  <c r="R324" i="4"/>
  <c r="S324" i="4"/>
  <c r="T324" i="4" s="1"/>
  <c r="U324" i="4"/>
  <c r="W324" i="4"/>
  <c r="X324" i="4"/>
  <c r="Y324" i="4"/>
  <c r="Z324" i="4"/>
  <c r="AA324" i="4"/>
  <c r="AB324" i="4"/>
  <c r="AC324" i="4"/>
  <c r="H302" i="4"/>
  <c r="I302" i="4" s="1"/>
  <c r="L302" i="4"/>
  <c r="M302" i="4" s="1"/>
  <c r="N302" i="4"/>
  <c r="P302" i="4"/>
  <c r="R302" i="4"/>
  <c r="S302" i="4"/>
  <c r="T302" i="4" s="1"/>
  <c r="U302" i="4"/>
  <c r="W302" i="4"/>
  <c r="X302" i="4"/>
  <c r="Y302" i="4"/>
  <c r="Z302" i="4"/>
  <c r="AA302" i="4"/>
  <c r="AB302" i="4"/>
  <c r="AC302" i="4"/>
  <c r="H180" i="4"/>
  <c r="L180" i="4"/>
  <c r="M180" i="4" s="1"/>
  <c r="N180" i="4"/>
  <c r="P180" i="4"/>
  <c r="R180" i="4"/>
  <c r="S180" i="4"/>
  <c r="T180" i="4" s="1"/>
  <c r="U180" i="4"/>
  <c r="W180" i="4"/>
  <c r="X180" i="4"/>
  <c r="Y180" i="4"/>
  <c r="Z180" i="4"/>
  <c r="AA180" i="4"/>
  <c r="AB180" i="4"/>
  <c r="AC180" i="4"/>
  <c r="H197" i="4"/>
  <c r="I197" i="4" s="1"/>
  <c r="L197" i="4"/>
  <c r="M197" i="4" s="1"/>
  <c r="N197" i="4"/>
  <c r="P197" i="4"/>
  <c r="R197" i="4"/>
  <c r="S197" i="4"/>
  <c r="T197" i="4" s="1"/>
  <c r="U197" i="4"/>
  <c r="W197" i="4"/>
  <c r="X197" i="4"/>
  <c r="Y197" i="4"/>
  <c r="Z197" i="4"/>
  <c r="AA197" i="4"/>
  <c r="AB197" i="4"/>
  <c r="AC197" i="4"/>
  <c r="H173" i="4"/>
  <c r="V173" i="4" s="1"/>
  <c r="L173" i="4"/>
  <c r="M173" i="4" s="1"/>
  <c r="N173" i="4"/>
  <c r="P173" i="4"/>
  <c r="R173" i="4"/>
  <c r="S173" i="4"/>
  <c r="T173" i="4" s="1"/>
  <c r="U173" i="4"/>
  <c r="W173" i="4"/>
  <c r="X173" i="4"/>
  <c r="Y173" i="4"/>
  <c r="Z173" i="4"/>
  <c r="AA173" i="4"/>
  <c r="AB173" i="4"/>
  <c r="AC173" i="4"/>
  <c r="H228" i="4"/>
  <c r="L228" i="4"/>
  <c r="M228" i="4" s="1"/>
  <c r="N228" i="4"/>
  <c r="P228" i="4"/>
  <c r="R228" i="4"/>
  <c r="S228" i="4"/>
  <c r="T228" i="4" s="1"/>
  <c r="U228" i="4"/>
  <c r="W228" i="4"/>
  <c r="X228" i="4"/>
  <c r="Y228" i="4"/>
  <c r="Z228" i="4"/>
  <c r="AA228" i="4"/>
  <c r="AB228" i="4"/>
  <c r="AC228" i="4"/>
  <c r="H664" i="4"/>
  <c r="I664" i="4" s="1"/>
  <c r="L664" i="4"/>
  <c r="M664" i="4" s="1"/>
  <c r="N664" i="4"/>
  <c r="P664" i="4"/>
  <c r="R664" i="4"/>
  <c r="S664" i="4"/>
  <c r="T664" i="4" s="1"/>
  <c r="U664" i="4"/>
  <c r="W664" i="4"/>
  <c r="X664" i="4"/>
  <c r="Y664" i="4"/>
  <c r="Z664" i="4"/>
  <c r="AA664" i="4"/>
  <c r="AB664" i="4"/>
  <c r="AC664" i="4"/>
  <c r="H67" i="4"/>
  <c r="I67" i="4" s="1"/>
  <c r="L67" i="4"/>
  <c r="M67" i="4" s="1"/>
  <c r="N67" i="4"/>
  <c r="P67" i="4"/>
  <c r="R67" i="4"/>
  <c r="S67" i="4"/>
  <c r="T67" i="4" s="1"/>
  <c r="U67" i="4"/>
  <c r="W67" i="4"/>
  <c r="X67" i="4"/>
  <c r="Y67" i="4"/>
  <c r="Z67" i="4"/>
  <c r="AA67" i="4"/>
  <c r="AB67" i="4"/>
  <c r="AC67" i="4"/>
  <c r="H26" i="4"/>
  <c r="L26" i="4"/>
  <c r="N26" i="4"/>
  <c r="N30" i="7" s="1"/>
  <c r="P26" i="4"/>
  <c r="P30" i="7" s="1"/>
  <c r="R26" i="4"/>
  <c r="R30" i="7" s="1"/>
  <c r="S26" i="4"/>
  <c r="U26" i="4"/>
  <c r="U30" i="7" s="1"/>
  <c r="W26" i="4"/>
  <c r="W30" i="7" s="1"/>
  <c r="X26" i="4"/>
  <c r="X30" i="7" s="1"/>
  <c r="Y26" i="4"/>
  <c r="Y30" i="7" s="1"/>
  <c r="Z26" i="4"/>
  <c r="Z30" i="7" s="1"/>
  <c r="AA26" i="4"/>
  <c r="AA30" i="7" s="1"/>
  <c r="AB26" i="4"/>
  <c r="AB30" i="7" s="1"/>
  <c r="AC26" i="4"/>
  <c r="AC30" i="7" s="1"/>
  <c r="H269" i="4"/>
  <c r="I269" i="4" s="1"/>
  <c r="L269" i="4"/>
  <c r="M269" i="4" s="1"/>
  <c r="N269" i="4"/>
  <c r="P269" i="4"/>
  <c r="R269" i="4"/>
  <c r="S269" i="4"/>
  <c r="T269" i="4" s="1"/>
  <c r="U269" i="4"/>
  <c r="W269" i="4"/>
  <c r="X269" i="4"/>
  <c r="Y269" i="4"/>
  <c r="Z269" i="4"/>
  <c r="AA269" i="4"/>
  <c r="AB269" i="4"/>
  <c r="AC269" i="4"/>
  <c r="H703" i="4"/>
  <c r="L703" i="4"/>
  <c r="M703" i="4" s="1"/>
  <c r="N703" i="4"/>
  <c r="P703" i="4"/>
  <c r="R703" i="4"/>
  <c r="S703" i="4"/>
  <c r="T703" i="4" s="1"/>
  <c r="U703" i="4"/>
  <c r="W703" i="4"/>
  <c r="X703" i="4"/>
  <c r="Y703" i="4"/>
  <c r="Z703" i="4"/>
  <c r="AA703" i="4"/>
  <c r="AB703" i="4"/>
  <c r="AC703" i="4"/>
  <c r="H289" i="4"/>
  <c r="L289" i="4"/>
  <c r="M289" i="4" s="1"/>
  <c r="N289" i="4"/>
  <c r="P289" i="4"/>
  <c r="R289" i="4"/>
  <c r="S289" i="4"/>
  <c r="T289" i="4" s="1"/>
  <c r="U289" i="4"/>
  <c r="W289" i="4"/>
  <c r="X289" i="4"/>
  <c r="Y289" i="4"/>
  <c r="Z289" i="4"/>
  <c r="AA289" i="4"/>
  <c r="AB289" i="4"/>
  <c r="AC289" i="4"/>
  <c r="H632" i="4"/>
  <c r="V632" i="4" s="1"/>
  <c r="L632" i="4"/>
  <c r="M632" i="4" s="1"/>
  <c r="N632" i="4"/>
  <c r="P632" i="4"/>
  <c r="R632" i="4"/>
  <c r="S632" i="4"/>
  <c r="T632" i="4" s="1"/>
  <c r="U632" i="4"/>
  <c r="W632" i="4"/>
  <c r="X632" i="4"/>
  <c r="Y632" i="4"/>
  <c r="Z632" i="4"/>
  <c r="AA632" i="4"/>
  <c r="AB632" i="4"/>
  <c r="AC632" i="4"/>
  <c r="H403" i="4"/>
  <c r="V403" i="4" s="1"/>
  <c r="L403" i="4"/>
  <c r="M403" i="4" s="1"/>
  <c r="N403" i="4"/>
  <c r="P403" i="4"/>
  <c r="R403" i="4"/>
  <c r="S403" i="4"/>
  <c r="T403" i="4" s="1"/>
  <c r="U403" i="4"/>
  <c r="W403" i="4"/>
  <c r="X403" i="4"/>
  <c r="Y403" i="4"/>
  <c r="Z403" i="4"/>
  <c r="AA403" i="4"/>
  <c r="AB403" i="4"/>
  <c r="AC403" i="4"/>
  <c r="H181" i="4"/>
  <c r="I181" i="4" s="1"/>
  <c r="L181" i="4"/>
  <c r="M181" i="4" s="1"/>
  <c r="N181" i="4"/>
  <c r="P181" i="4"/>
  <c r="R181" i="4"/>
  <c r="S181" i="4"/>
  <c r="T181" i="4" s="1"/>
  <c r="U181" i="4"/>
  <c r="W181" i="4"/>
  <c r="X181" i="4"/>
  <c r="Y181" i="4"/>
  <c r="Z181" i="4"/>
  <c r="AA181" i="4"/>
  <c r="AB181" i="4"/>
  <c r="AC181" i="4"/>
  <c r="H27" i="4"/>
  <c r="L27" i="4"/>
  <c r="N27" i="4"/>
  <c r="N32" i="7" s="1"/>
  <c r="P27" i="4"/>
  <c r="P32" i="7" s="1"/>
  <c r="R27" i="4"/>
  <c r="R32" i="7" s="1"/>
  <c r="S27" i="4"/>
  <c r="U27" i="4"/>
  <c r="U32" i="7" s="1"/>
  <c r="W27" i="4"/>
  <c r="W32" i="7" s="1"/>
  <c r="X27" i="4"/>
  <c r="X32" i="7" s="1"/>
  <c r="Y27" i="4"/>
  <c r="Y32" i="7" s="1"/>
  <c r="Z27" i="4"/>
  <c r="Z32" i="7" s="1"/>
  <c r="AA27" i="4"/>
  <c r="AA32" i="7" s="1"/>
  <c r="AB27" i="4"/>
  <c r="AB32" i="7" s="1"/>
  <c r="AC27" i="4"/>
  <c r="AC32" i="7" s="1"/>
  <c r="H516" i="4"/>
  <c r="V516" i="4" s="1"/>
  <c r="L516" i="4"/>
  <c r="M516" i="4" s="1"/>
  <c r="N516" i="4"/>
  <c r="P516" i="4"/>
  <c r="R516" i="4"/>
  <c r="S516" i="4"/>
  <c r="T516" i="4" s="1"/>
  <c r="U516" i="4"/>
  <c r="W516" i="4"/>
  <c r="X516" i="4"/>
  <c r="Y516" i="4"/>
  <c r="Z516" i="4"/>
  <c r="AA516" i="4"/>
  <c r="AB516" i="4"/>
  <c r="AC516" i="4"/>
  <c r="H38" i="4"/>
  <c r="I38" i="4" s="1"/>
  <c r="L38" i="4"/>
  <c r="M38" i="4" s="1"/>
  <c r="N38" i="4"/>
  <c r="P38" i="4"/>
  <c r="R38" i="4"/>
  <c r="S38" i="4"/>
  <c r="T38" i="4" s="1"/>
  <c r="U38" i="4"/>
  <c r="W38" i="4"/>
  <c r="X38" i="4"/>
  <c r="Y38" i="4"/>
  <c r="Z38" i="4"/>
  <c r="AA38" i="4"/>
  <c r="AB38" i="4"/>
  <c r="AC38" i="4"/>
  <c r="H77" i="4"/>
  <c r="I77" i="4" s="1"/>
  <c r="L77" i="4"/>
  <c r="M77" i="4" s="1"/>
  <c r="N77" i="4"/>
  <c r="P77" i="4"/>
  <c r="R77" i="4"/>
  <c r="S77" i="4"/>
  <c r="T77" i="4" s="1"/>
  <c r="U77" i="4"/>
  <c r="W77" i="4"/>
  <c r="X77" i="4"/>
  <c r="Y77" i="4"/>
  <c r="Z77" i="4"/>
  <c r="AA77" i="4"/>
  <c r="AB77" i="4"/>
  <c r="AC77" i="4"/>
  <c r="H587" i="4"/>
  <c r="V587" i="4" s="1"/>
  <c r="L587" i="4"/>
  <c r="M587" i="4" s="1"/>
  <c r="N587" i="4"/>
  <c r="P587" i="4"/>
  <c r="R587" i="4"/>
  <c r="S587" i="4"/>
  <c r="T587" i="4" s="1"/>
  <c r="U587" i="4"/>
  <c r="W587" i="4"/>
  <c r="X587" i="4"/>
  <c r="Y587" i="4"/>
  <c r="Z587" i="4"/>
  <c r="AA587" i="4"/>
  <c r="AB587" i="4"/>
  <c r="AC587" i="4"/>
  <c r="H659" i="4"/>
  <c r="I659" i="4" s="1"/>
  <c r="L659" i="4"/>
  <c r="M659" i="4" s="1"/>
  <c r="N659" i="4"/>
  <c r="P659" i="4"/>
  <c r="R659" i="4"/>
  <c r="S659" i="4"/>
  <c r="T659" i="4" s="1"/>
  <c r="U659" i="4"/>
  <c r="W659" i="4"/>
  <c r="X659" i="4"/>
  <c r="Y659" i="4"/>
  <c r="Z659" i="4"/>
  <c r="AA659" i="4"/>
  <c r="AB659" i="4"/>
  <c r="AC659" i="4"/>
  <c r="H578" i="4"/>
  <c r="V578" i="4" s="1"/>
  <c r="L578" i="4"/>
  <c r="N578" i="4"/>
  <c r="P578" i="4"/>
  <c r="R578" i="4"/>
  <c r="S578" i="4"/>
  <c r="T578" i="4" s="1"/>
  <c r="U578" i="4"/>
  <c r="W578" i="4"/>
  <c r="X578" i="4"/>
  <c r="Y578" i="4"/>
  <c r="Z578" i="4"/>
  <c r="AA578" i="4"/>
  <c r="AB578" i="4"/>
  <c r="AC578" i="4"/>
  <c r="H153" i="4"/>
  <c r="V153" i="4" s="1"/>
  <c r="L153" i="4"/>
  <c r="M153" i="4" s="1"/>
  <c r="N153" i="4"/>
  <c r="P153" i="4"/>
  <c r="R153" i="4"/>
  <c r="S153" i="4"/>
  <c r="T153" i="4" s="1"/>
  <c r="U153" i="4"/>
  <c r="W153" i="4"/>
  <c r="X153" i="4"/>
  <c r="Y153" i="4"/>
  <c r="Z153" i="4"/>
  <c r="AA153" i="4"/>
  <c r="AB153" i="4"/>
  <c r="AC153" i="4"/>
  <c r="H121" i="4"/>
  <c r="V121" i="4" s="1"/>
  <c r="L121" i="4"/>
  <c r="M121" i="4" s="1"/>
  <c r="N121" i="4"/>
  <c r="P121" i="4"/>
  <c r="R121" i="4"/>
  <c r="S121" i="4"/>
  <c r="T121" i="4" s="1"/>
  <c r="U121" i="4"/>
  <c r="W121" i="4"/>
  <c r="X121" i="4"/>
  <c r="Y121" i="4"/>
  <c r="Z121" i="4"/>
  <c r="AA121" i="4"/>
  <c r="AB121" i="4"/>
  <c r="AC121" i="4"/>
  <c r="H420" i="4"/>
  <c r="I420" i="4" s="1"/>
  <c r="L420" i="4"/>
  <c r="M420" i="4" s="1"/>
  <c r="N420" i="4"/>
  <c r="P420" i="4"/>
  <c r="R420" i="4"/>
  <c r="S420" i="4"/>
  <c r="T420" i="4" s="1"/>
  <c r="U420" i="4"/>
  <c r="W420" i="4"/>
  <c r="X420" i="4"/>
  <c r="Y420" i="4"/>
  <c r="Z420" i="4"/>
  <c r="AA420" i="4"/>
  <c r="AB420" i="4"/>
  <c r="AC420" i="4"/>
  <c r="H16" i="4"/>
  <c r="L16" i="4"/>
  <c r="L16" i="7" s="1"/>
  <c r="N16" i="4"/>
  <c r="N16" i="7" s="1"/>
  <c r="P16" i="4"/>
  <c r="P16" i="7" s="1"/>
  <c r="R16" i="4"/>
  <c r="R16" i="7" s="1"/>
  <c r="S16" i="4"/>
  <c r="U16" i="4"/>
  <c r="U16" i="7" s="1"/>
  <c r="W16" i="4"/>
  <c r="W16" i="7" s="1"/>
  <c r="X16" i="4"/>
  <c r="X16" i="7" s="1"/>
  <c r="Y16" i="4"/>
  <c r="Y16" i="7" s="1"/>
  <c r="Z16" i="4"/>
  <c r="Z16" i="7" s="1"/>
  <c r="AA16" i="4"/>
  <c r="AA16" i="7" s="1"/>
  <c r="AB16" i="4"/>
  <c r="AB16" i="7" s="1"/>
  <c r="AC16" i="4"/>
  <c r="AC16" i="7" s="1"/>
  <c r="H301" i="4"/>
  <c r="I301" i="4" s="1"/>
  <c r="L301" i="4"/>
  <c r="M301" i="4" s="1"/>
  <c r="N301" i="4"/>
  <c r="P301" i="4"/>
  <c r="R301" i="4"/>
  <c r="S301" i="4"/>
  <c r="T301" i="4" s="1"/>
  <c r="U301" i="4"/>
  <c r="W301" i="4"/>
  <c r="X301" i="4"/>
  <c r="Y301" i="4"/>
  <c r="Z301" i="4"/>
  <c r="AA301" i="4"/>
  <c r="AB301" i="4"/>
  <c r="AC301" i="4"/>
  <c r="H317" i="4"/>
  <c r="V317" i="4" s="1"/>
  <c r="L317" i="4"/>
  <c r="M317" i="4" s="1"/>
  <c r="N317" i="4"/>
  <c r="P317" i="4"/>
  <c r="R317" i="4"/>
  <c r="S317" i="4"/>
  <c r="T317" i="4" s="1"/>
  <c r="U317" i="4"/>
  <c r="W317" i="4"/>
  <c r="X317" i="4"/>
  <c r="Y317" i="4"/>
  <c r="Z317" i="4"/>
  <c r="AA317" i="4"/>
  <c r="AB317" i="4"/>
  <c r="AC317" i="4"/>
  <c r="H389" i="4"/>
  <c r="I389" i="4" s="1"/>
  <c r="L389" i="4"/>
  <c r="M389" i="4" s="1"/>
  <c r="N389" i="4"/>
  <c r="P389" i="4"/>
  <c r="R389" i="4"/>
  <c r="S389" i="4"/>
  <c r="T389" i="4" s="1"/>
  <c r="U389" i="4"/>
  <c r="W389" i="4"/>
  <c r="X389" i="4"/>
  <c r="Y389" i="4"/>
  <c r="Z389" i="4"/>
  <c r="AA389" i="4"/>
  <c r="AB389" i="4"/>
  <c r="AC389" i="4"/>
  <c r="H485" i="4"/>
  <c r="V485" i="4" s="1"/>
  <c r="L485" i="4"/>
  <c r="M485" i="4" s="1"/>
  <c r="N485" i="4"/>
  <c r="P485" i="4"/>
  <c r="R485" i="4"/>
  <c r="S485" i="4"/>
  <c r="T485" i="4" s="1"/>
  <c r="U485" i="4"/>
  <c r="W485" i="4"/>
  <c r="X485" i="4"/>
  <c r="Y485" i="4"/>
  <c r="Z485" i="4"/>
  <c r="AA485" i="4"/>
  <c r="AB485" i="4"/>
  <c r="AC485" i="4"/>
  <c r="H726" i="4"/>
  <c r="V726" i="4" s="1"/>
  <c r="L726" i="4"/>
  <c r="M726" i="4" s="1"/>
  <c r="N726" i="4"/>
  <c r="P726" i="4"/>
  <c r="R726" i="4"/>
  <c r="S726" i="4"/>
  <c r="T726" i="4" s="1"/>
  <c r="U726" i="4"/>
  <c r="W726" i="4"/>
  <c r="X726" i="4"/>
  <c r="Y726" i="4"/>
  <c r="Z726" i="4"/>
  <c r="AA726" i="4"/>
  <c r="AB726" i="4"/>
  <c r="AC726" i="4"/>
  <c r="H671" i="4"/>
  <c r="I671" i="4" s="1"/>
  <c r="L671" i="4"/>
  <c r="M671" i="4" s="1"/>
  <c r="N671" i="4"/>
  <c r="P671" i="4"/>
  <c r="R671" i="4"/>
  <c r="S671" i="4"/>
  <c r="T671" i="4" s="1"/>
  <c r="U671" i="4"/>
  <c r="W671" i="4"/>
  <c r="X671" i="4"/>
  <c r="Y671" i="4"/>
  <c r="Z671" i="4"/>
  <c r="AA671" i="4"/>
  <c r="AB671" i="4"/>
  <c r="AC671" i="4"/>
  <c r="H600" i="4"/>
  <c r="I600" i="4" s="1"/>
  <c r="L600" i="4"/>
  <c r="M600" i="4" s="1"/>
  <c r="N600" i="4"/>
  <c r="P600" i="4"/>
  <c r="R600" i="4"/>
  <c r="S600" i="4"/>
  <c r="T600" i="4" s="1"/>
  <c r="U600" i="4"/>
  <c r="W600" i="4"/>
  <c r="X600" i="4"/>
  <c r="Y600" i="4"/>
  <c r="Z600" i="4"/>
  <c r="AA600" i="4"/>
  <c r="AB600" i="4"/>
  <c r="AC600" i="4"/>
  <c r="H541" i="4"/>
  <c r="I541" i="4" s="1"/>
  <c r="L541" i="4"/>
  <c r="M541" i="4" s="1"/>
  <c r="N541" i="4"/>
  <c r="P541" i="4"/>
  <c r="R541" i="4"/>
  <c r="S541" i="4"/>
  <c r="T541" i="4" s="1"/>
  <c r="U541" i="4"/>
  <c r="W541" i="4"/>
  <c r="X541" i="4"/>
  <c r="Y541" i="4"/>
  <c r="Z541" i="4"/>
  <c r="AA541" i="4"/>
  <c r="AB541" i="4"/>
  <c r="AC541" i="4"/>
  <c r="H74" i="4"/>
  <c r="I74" i="4" s="1"/>
  <c r="L74" i="4"/>
  <c r="M74" i="4" s="1"/>
  <c r="N74" i="4"/>
  <c r="P74" i="4"/>
  <c r="R74" i="4"/>
  <c r="S74" i="4"/>
  <c r="T74" i="4" s="1"/>
  <c r="U74" i="4"/>
  <c r="W74" i="4"/>
  <c r="X74" i="4"/>
  <c r="Y74" i="4"/>
  <c r="Z74" i="4"/>
  <c r="AA74" i="4"/>
  <c r="AB74" i="4"/>
  <c r="AC74" i="4"/>
  <c r="H567" i="4"/>
  <c r="V567" i="4" s="1"/>
  <c r="L567" i="4"/>
  <c r="M567" i="4" s="1"/>
  <c r="N567" i="4"/>
  <c r="P567" i="4"/>
  <c r="R567" i="4"/>
  <c r="S567" i="4"/>
  <c r="T567" i="4" s="1"/>
  <c r="U567" i="4"/>
  <c r="W567" i="4"/>
  <c r="X567" i="4"/>
  <c r="Y567" i="4"/>
  <c r="Z567" i="4"/>
  <c r="AA567" i="4"/>
  <c r="AB567" i="4"/>
  <c r="AC567" i="4"/>
  <c r="H519" i="4"/>
  <c r="I519" i="4" s="1"/>
  <c r="L519" i="4"/>
  <c r="M519" i="4" s="1"/>
  <c r="N519" i="4"/>
  <c r="P519" i="4"/>
  <c r="R519" i="4"/>
  <c r="S519" i="4"/>
  <c r="T519" i="4" s="1"/>
  <c r="U519" i="4"/>
  <c r="W519" i="4"/>
  <c r="X519" i="4"/>
  <c r="Y519" i="4"/>
  <c r="Z519" i="4"/>
  <c r="AA519" i="4"/>
  <c r="AB519" i="4"/>
  <c r="AC519" i="4"/>
  <c r="H36" i="4"/>
  <c r="L36" i="4"/>
  <c r="N36" i="4"/>
  <c r="N40" i="7" s="1"/>
  <c r="P36" i="4"/>
  <c r="P40" i="7" s="1"/>
  <c r="R36" i="4"/>
  <c r="R40" i="7" s="1"/>
  <c r="S36" i="4"/>
  <c r="U36" i="4"/>
  <c r="U40" i="7" s="1"/>
  <c r="W36" i="4"/>
  <c r="W40" i="7" s="1"/>
  <c r="X36" i="4"/>
  <c r="X40" i="7" s="1"/>
  <c r="Y36" i="4"/>
  <c r="Y40" i="7" s="1"/>
  <c r="Z36" i="4"/>
  <c r="Z40" i="7" s="1"/>
  <c r="AA36" i="4"/>
  <c r="AA40" i="7" s="1"/>
  <c r="AB36" i="4"/>
  <c r="AB40" i="7" s="1"/>
  <c r="AC36" i="4"/>
  <c r="AC40" i="7" s="1"/>
  <c r="H388" i="4"/>
  <c r="I388" i="4" s="1"/>
  <c r="L388" i="4"/>
  <c r="M388" i="4" s="1"/>
  <c r="N388" i="4"/>
  <c r="P388" i="4"/>
  <c r="R388" i="4"/>
  <c r="S388" i="4"/>
  <c r="T388" i="4" s="1"/>
  <c r="U388" i="4"/>
  <c r="W388" i="4"/>
  <c r="X388" i="4"/>
  <c r="Y388" i="4"/>
  <c r="Z388" i="4"/>
  <c r="AA388" i="4"/>
  <c r="AB388" i="4"/>
  <c r="AC388" i="4"/>
  <c r="H345" i="4"/>
  <c r="I345" i="4" s="1"/>
  <c r="L345" i="4"/>
  <c r="M345" i="4" s="1"/>
  <c r="N345" i="4"/>
  <c r="P345" i="4"/>
  <c r="R345" i="4"/>
  <c r="S345" i="4"/>
  <c r="T345" i="4" s="1"/>
  <c r="U345" i="4"/>
  <c r="W345" i="4"/>
  <c r="X345" i="4"/>
  <c r="Y345" i="4"/>
  <c r="Z345" i="4"/>
  <c r="AA345" i="4"/>
  <c r="AB345" i="4"/>
  <c r="AC345" i="4"/>
  <c r="H682" i="4"/>
  <c r="I682" i="4" s="1"/>
  <c r="L682" i="4"/>
  <c r="M682" i="4" s="1"/>
  <c r="N682" i="4"/>
  <c r="P682" i="4"/>
  <c r="R682" i="4"/>
  <c r="S682" i="4"/>
  <c r="T682" i="4" s="1"/>
  <c r="U682" i="4"/>
  <c r="W682" i="4"/>
  <c r="X682" i="4"/>
  <c r="Y682" i="4"/>
  <c r="Z682" i="4"/>
  <c r="AA682" i="4"/>
  <c r="AB682" i="4"/>
  <c r="AC682" i="4"/>
  <c r="H675" i="4"/>
  <c r="I675" i="4" s="1"/>
  <c r="L675" i="4"/>
  <c r="M675" i="4" s="1"/>
  <c r="N675" i="4"/>
  <c r="P675" i="4"/>
  <c r="R675" i="4"/>
  <c r="S675" i="4"/>
  <c r="T675" i="4" s="1"/>
  <c r="U675" i="4"/>
  <c r="W675" i="4"/>
  <c r="X675" i="4"/>
  <c r="Y675" i="4"/>
  <c r="Z675" i="4"/>
  <c r="AA675" i="4"/>
  <c r="AB675" i="4"/>
  <c r="AC675" i="4"/>
  <c r="H564" i="4"/>
  <c r="I564" i="4" s="1"/>
  <c r="L564" i="4"/>
  <c r="M564" i="4" s="1"/>
  <c r="N564" i="4"/>
  <c r="P564" i="4"/>
  <c r="R564" i="4"/>
  <c r="S564" i="4"/>
  <c r="T564" i="4" s="1"/>
  <c r="U564" i="4"/>
  <c r="W564" i="4"/>
  <c r="X564" i="4"/>
  <c r="Y564" i="4"/>
  <c r="Z564" i="4"/>
  <c r="AA564" i="4"/>
  <c r="AB564" i="4"/>
  <c r="AC564" i="4"/>
  <c r="H720" i="4"/>
  <c r="V720" i="4" s="1"/>
  <c r="L720" i="4"/>
  <c r="M720" i="4" s="1"/>
  <c r="N720" i="4"/>
  <c r="P720" i="4"/>
  <c r="R720" i="4"/>
  <c r="S720" i="4"/>
  <c r="T720" i="4" s="1"/>
  <c r="U720" i="4"/>
  <c r="W720" i="4"/>
  <c r="X720" i="4"/>
  <c r="Y720" i="4"/>
  <c r="Z720" i="4"/>
  <c r="AA720" i="4"/>
  <c r="AB720" i="4"/>
  <c r="AC720" i="4"/>
  <c r="H419" i="4"/>
  <c r="L419" i="4"/>
  <c r="M419" i="4" s="1"/>
  <c r="N419" i="4"/>
  <c r="P419" i="4"/>
  <c r="R419" i="4"/>
  <c r="S419" i="4"/>
  <c r="T419" i="4" s="1"/>
  <c r="U419" i="4"/>
  <c r="W419" i="4"/>
  <c r="X419" i="4"/>
  <c r="Y419" i="4"/>
  <c r="Z419" i="4"/>
  <c r="AA419" i="4"/>
  <c r="AB419" i="4"/>
  <c r="AC419" i="4"/>
  <c r="H646" i="4"/>
  <c r="V646" i="4" s="1"/>
  <c r="L646" i="4"/>
  <c r="M646" i="4" s="1"/>
  <c r="N646" i="4"/>
  <c r="P646" i="4"/>
  <c r="R646" i="4"/>
  <c r="S646" i="4"/>
  <c r="T646" i="4" s="1"/>
  <c r="U646" i="4"/>
  <c r="W646" i="4"/>
  <c r="X646" i="4"/>
  <c r="Y646" i="4"/>
  <c r="Z646" i="4"/>
  <c r="AA646" i="4"/>
  <c r="AB646" i="4"/>
  <c r="AC646" i="4"/>
  <c r="H49" i="4"/>
  <c r="I49" i="4" s="1"/>
  <c r="L49" i="4"/>
  <c r="M49" i="4" s="1"/>
  <c r="N49" i="4"/>
  <c r="P49" i="4"/>
  <c r="R49" i="4"/>
  <c r="S49" i="4"/>
  <c r="T49" i="4" s="1"/>
  <c r="U49" i="4"/>
  <c r="W49" i="4"/>
  <c r="X49" i="4"/>
  <c r="Y49" i="4"/>
  <c r="Z49" i="4"/>
  <c r="AA49" i="4"/>
  <c r="AB49" i="4"/>
  <c r="AC49" i="4"/>
  <c r="H628" i="4"/>
  <c r="I628" i="4" s="1"/>
  <c r="L628" i="4"/>
  <c r="M628" i="4" s="1"/>
  <c r="N628" i="4"/>
  <c r="P628" i="4"/>
  <c r="R628" i="4"/>
  <c r="S628" i="4"/>
  <c r="T628" i="4" s="1"/>
  <c r="U628" i="4"/>
  <c r="W628" i="4"/>
  <c r="X628" i="4"/>
  <c r="Y628" i="4"/>
  <c r="Z628" i="4"/>
  <c r="AA628" i="4"/>
  <c r="AB628" i="4"/>
  <c r="AC628" i="4"/>
  <c r="H584" i="4"/>
  <c r="I584" i="4" s="1"/>
  <c r="L584" i="4"/>
  <c r="M584" i="4" s="1"/>
  <c r="N584" i="4"/>
  <c r="P584" i="4"/>
  <c r="R584" i="4"/>
  <c r="S584" i="4"/>
  <c r="T584" i="4" s="1"/>
  <c r="U584" i="4"/>
  <c r="W584" i="4"/>
  <c r="X584" i="4"/>
  <c r="Y584" i="4"/>
  <c r="Z584" i="4"/>
  <c r="AA584" i="4"/>
  <c r="AB584" i="4"/>
  <c r="AC584" i="4"/>
  <c r="H592" i="4"/>
  <c r="L592" i="4"/>
  <c r="M592" i="4" s="1"/>
  <c r="N592" i="4"/>
  <c r="P592" i="4"/>
  <c r="R592" i="4"/>
  <c r="S592" i="4"/>
  <c r="T592" i="4" s="1"/>
  <c r="U592" i="4"/>
  <c r="W592" i="4"/>
  <c r="X592" i="4"/>
  <c r="Y592" i="4"/>
  <c r="Z592" i="4"/>
  <c r="AA592" i="4"/>
  <c r="AB592" i="4"/>
  <c r="AC592" i="4"/>
  <c r="H706" i="4"/>
  <c r="I706" i="4" s="1"/>
  <c r="L706" i="4"/>
  <c r="M706" i="4" s="1"/>
  <c r="N706" i="4"/>
  <c r="P706" i="4"/>
  <c r="R706" i="4"/>
  <c r="S706" i="4"/>
  <c r="T706" i="4" s="1"/>
  <c r="U706" i="4"/>
  <c r="W706" i="4"/>
  <c r="X706" i="4"/>
  <c r="Y706" i="4"/>
  <c r="Z706" i="4"/>
  <c r="AA706" i="4"/>
  <c r="AB706" i="4"/>
  <c r="AC706" i="4"/>
  <c r="H693" i="4"/>
  <c r="V693" i="4" s="1"/>
  <c r="L693" i="4"/>
  <c r="M693" i="4" s="1"/>
  <c r="N693" i="4"/>
  <c r="P693" i="4"/>
  <c r="R693" i="4"/>
  <c r="S693" i="4"/>
  <c r="T693" i="4" s="1"/>
  <c r="U693" i="4"/>
  <c r="W693" i="4"/>
  <c r="X693" i="4"/>
  <c r="Y693" i="4"/>
  <c r="Z693" i="4"/>
  <c r="AA693" i="4"/>
  <c r="AB693" i="4"/>
  <c r="AC693" i="4"/>
  <c r="H383" i="4"/>
  <c r="I383" i="4" s="1"/>
  <c r="L383" i="4"/>
  <c r="M383" i="4" s="1"/>
  <c r="N383" i="4"/>
  <c r="P383" i="4"/>
  <c r="R383" i="4"/>
  <c r="S383" i="4"/>
  <c r="T383" i="4" s="1"/>
  <c r="U383" i="4"/>
  <c r="W383" i="4"/>
  <c r="X383" i="4"/>
  <c r="Y383" i="4"/>
  <c r="Z383" i="4"/>
  <c r="AA383" i="4"/>
  <c r="AB383" i="4"/>
  <c r="AC383" i="4"/>
  <c r="H443" i="4"/>
  <c r="V443" i="4" s="1"/>
  <c r="L443" i="4"/>
  <c r="M443" i="4" s="1"/>
  <c r="N443" i="4"/>
  <c r="P443" i="4"/>
  <c r="R443" i="4"/>
  <c r="S443" i="4"/>
  <c r="T443" i="4" s="1"/>
  <c r="U443" i="4"/>
  <c r="W443" i="4"/>
  <c r="X443" i="4"/>
  <c r="Y443" i="4"/>
  <c r="Z443" i="4"/>
  <c r="AA443" i="4"/>
  <c r="AB443" i="4"/>
  <c r="AC443" i="4"/>
  <c r="H681" i="4"/>
  <c r="L681" i="4"/>
  <c r="M681" i="4" s="1"/>
  <c r="N681" i="4"/>
  <c r="P681" i="4"/>
  <c r="R681" i="4"/>
  <c r="S681" i="4"/>
  <c r="T681" i="4" s="1"/>
  <c r="U681" i="4"/>
  <c r="W681" i="4"/>
  <c r="X681" i="4"/>
  <c r="Y681" i="4"/>
  <c r="Z681" i="4"/>
  <c r="AA681" i="4"/>
  <c r="AB681" i="4"/>
  <c r="AC681" i="4"/>
  <c r="H66" i="4"/>
  <c r="I66" i="4" s="1"/>
  <c r="L66" i="4"/>
  <c r="M66" i="4" s="1"/>
  <c r="N66" i="4"/>
  <c r="R66" i="4"/>
  <c r="S66" i="4"/>
  <c r="T66" i="4" s="1"/>
  <c r="U66" i="4"/>
  <c r="W66" i="4"/>
  <c r="X66" i="4"/>
  <c r="Y66" i="4"/>
  <c r="Z66" i="4"/>
  <c r="AA66" i="4"/>
  <c r="AB66" i="4"/>
  <c r="AC66" i="4"/>
  <c r="H555" i="4"/>
  <c r="I555" i="4" s="1"/>
  <c r="L555" i="4"/>
  <c r="M555" i="4" s="1"/>
  <c r="N555" i="4"/>
  <c r="P555" i="4"/>
  <c r="R555" i="4"/>
  <c r="S555" i="4"/>
  <c r="T555" i="4" s="1"/>
  <c r="U555" i="4"/>
  <c r="W555" i="4"/>
  <c r="X555" i="4"/>
  <c r="Y555" i="4"/>
  <c r="Z555" i="4"/>
  <c r="AA555" i="4"/>
  <c r="AB555" i="4"/>
  <c r="AC555" i="4"/>
  <c r="H451" i="4"/>
  <c r="L451" i="4"/>
  <c r="N451" i="4"/>
  <c r="P451" i="4"/>
  <c r="R451" i="4"/>
  <c r="S451" i="4"/>
  <c r="T451" i="4" s="1"/>
  <c r="U451" i="4"/>
  <c r="W451" i="4"/>
  <c r="X451" i="4"/>
  <c r="Y451" i="4"/>
  <c r="Z451" i="4"/>
  <c r="AA451" i="4"/>
  <c r="AB451" i="4"/>
  <c r="AC451" i="4"/>
  <c r="H672" i="4"/>
  <c r="I672" i="4" s="1"/>
  <c r="L672" i="4"/>
  <c r="M672" i="4" s="1"/>
  <c r="N672" i="4"/>
  <c r="P672" i="4"/>
  <c r="R672" i="4"/>
  <c r="S672" i="4"/>
  <c r="T672" i="4" s="1"/>
  <c r="U672" i="4"/>
  <c r="W672" i="4"/>
  <c r="X672" i="4"/>
  <c r="Y672" i="4"/>
  <c r="Z672" i="4"/>
  <c r="AA672" i="4"/>
  <c r="AB672" i="4"/>
  <c r="AC672" i="4"/>
  <c r="H755" i="4"/>
  <c r="V755" i="4" s="1"/>
  <c r="L755" i="4"/>
  <c r="M755" i="4" s="1"/>
  <c r="N755" i="4"/>
  <c r="P755" i="4"/>
  <c r="R755" i="4"/>
  <c r="S755" i="4"/>
  <c r="T755" i="4" s="1"/>
  <c r="U755" i="4"/>
  <c r="W755" i="4"/>
  <c r="X755" i="4"/>
  <c r="Y755" i="4"/>
  <c r="Z755" i="4"/>
  <c r="AA755" i="4"/>
  <c r="AB755" i="4"/>
  <c r="AC755" i="4"/>
  <c r="H752" i="4"/>
  <c r="I752" i="4" s="1"/>
  <c r="L752" i="4"/>
  <c r="M752" i="4" s="1"/>
  <c r="N752" i="4"/>
  <c r="P752" i="4"/>
  <c r="R752" i="4"/>
  <c r="S752" i="4"/>
  <c r="T752" i="4" s="1"/>
  <c r="U752" i="4"/>
  <c r="W752" i="4"/>
  <c r="X752" i="4"/>
  <c r="Y752" i="4"/>
  <c r="Z752" i="4"/>
  <c r="AA752" i="4"/>
  <c r="AB752" i="4"/>
  <c r="AC752" i="4"/>
  <c r="H507" i="4"/>
  <c r="V507" i="4" s="1"/>
  <c r="L507" i="4"/>
  <c r="M507" i="4" s="1"/>
  <c r="N507" i="4"/>
  <c r="P507" i="4"/>
  <c r="R507" i="4"/>
  <c r="S507" i="4"/>
  <c r="T507" i="4" s="1"/>
  <c r="U507" i="4"/>
  <c r="W507" i="4"/>
  <c r="X507" i="4"/>
  <c r="Y507" i="4"/>
  <c r="Z507" i="4"/>
  <c r="AA507" i="4"/>
  <c r="AB507" i="4"/>
  <c r="AC507" i="4"/>
  <c r="H323" i="4"/>
  <c r="I323" i="4" s="1"/>
  <c r="L323" i="4"/>
  <c r="M323" i="4" s="1"/>
  <c r="N323" i="4"/>
  <c r="P323" i="4"/>
  <c r="R323" i="4"/>
  <c r="S323" i="4"/>
  <c r="T323" i="4" s="1"/>
  <c r="U323" i="4"/>
  <c r="W323" i="4"/>
  <c r="X323" i="4"/>
  <c r="Y323" i="4"/>
  <c r="Z323" i="4"/>
  <c r="AA323" i="4"/>
  <c r="AB323" i="4"/>
  <c r="AC323" i="4"/>
  <c r="H753" i="4"/>
  <c r="I753" i="4" s="1"/>
  <c r="L753" i="4"/>
  <c r="M753" i="4" s="1"/>
  <c r="N753" i="4"/>
  <c r="P753" i="4"/>
  <c r="R753" i="4"/>
  <c r="S753" i="4"/>
  <c r="T753" i="4" s="1"/>
  <c r="U753" i="4"/>
  <c r="W753" i="4"/>
  <c r="X753" i="4"/>
  <c r="Y753" i="4"/>
  <c r="Z753" i="4"/>
  <c r="AA753" i="4"/>
  <c r="AB753" i="4"/>
  <c r="AC753" i="4"/>
  <c r="H758" i="4"/>
  <c r="I758" i="4" s="1"/>
  <c r="L758" i="4"/>
  <c r="M758" i="4" s="1"/>
  <c r="N758" i="4"/>
  <c r="P758" i="4"/>
  <c r="R758" i="4"/>
  <c r="S758" i="4"/>
  <c r="T758" i="4" s="1"/>
  <c r="U758" i="4"/>
  <c r="W758" i="4"/>
  <c r="X758" i="4"/>
  <c r="Y758" i="4"/>
  <c r="Z758" i="4"/>
  <c r="AA758" i="4"/>
  <c r="AB758" i="4"/>
  <c r="AC758" i="4"/>
  <c r="H746" i="4"/>
  <c r="L746" i="4"/>
  <c r="M746" i="4" s="1"/>
  <c r="N746" i="4"/>
  <c r="P746" i="4"/>
  <c r="R746" i="4"/>
  <c r="S746" i="4"/>
  <c r="T746" i="4" s="1"/>
  <c r="U746" i="4"/>
  <c r="W746" i="4"/>
  <c r="X746" i="4"/>
  <c r="Y746" i="4"/>
  <c r="Z746" i="4"/>
  <c r="AA746" i="4"/>
  <c r="AB746" i="4"/>
  <c r="AC746" i="4"/>
  <c r="H106" i="4"/>
  <c r="I106" i="4" s="1"/>
  <c r="L106" i="4"/>
  <c r="M106" i="4" s="1"/>
  <c r="N106" i="4"/>
  <c r="P106" i="4"/>
  <c r="R106" i="4"/>
  <c r="S106" i="4"/>
  <c r="T106" i="4" s="1"/>
  <c r="U106" i="4"/>
  <c r="W106" i="4"/>
  <c r="X106" i="4"/>
  <c r="Y106" i="4"/>
  <c r="Z106" i="4"/>
  <c r="AA106" i="4"/>
  <c r="AB106" i="4"/>
  <c r="AC106" i="4"/>
  <c r="H322" i="4"/>
  <c r="V322" i="4" s="1"/>
  <c r="L322" i="4"/>
  <c r="M322" i="4" s="1"/>
  <c r="N322" i="4"/>
  <c r="P322" i="4"/>
  <c r="R322" i="4"/>
  <c r="S322" i="4"/>
  <c r="T322" i="4" s="1"/>
  <c r="U322" i="4"/>
  <c r="W322" i="4"/>
  <c r="X322" i="4"/>
  <c r="Y322" i="4"/>
  <c r="Z322" i="4"/>
  <c r="AA322" i="4"/>
  <c r="AB322" i="4"/>
  <c r="AC322" i="4"/>
  <c r="H309" i="4"/>
  <c r="I309" i="4" s="1"/>
  <c r="L309" i="4"/>
  <c r="M309" i="4" s="1"/>
  <c r="N309" i="4"/>
  <c r="P309" i="4"/>
  <c r="R309" i="4"/>
  <c r="S309" i="4"/>
  <c r="T309" i="4" s="1"/>
  <c r="U309" i="4"/>
  <c r="W309" i="4"/>
  <c r="X309" i="4"/>
  <c r="Y309" i="4"/>
  <c r="Z309" i="4"/>
  <c r="AA309" i="4"/>
  <c r="AB309" i="4"/>
  <c r="AC309" i="4"/>
  <c r="H424" i="4"/>
  <c r="V424" i="4" s="1"/>
  <c r="L424" i="4"/>
  <c r="M424" i="4" s="1"/>
  <c r="N424" i="4"/>
  <c r="P424" i="4"/>
  <c r="R424" i="4"/>
  <c r="S424" i="4"/>
  <c r="T424" i="4" s="1"/>
  <c r="U424" i="4"/>
  <c r="W424" i="4"/>
  <c r="X424" i="4"/>
  <c r="Y424" i="4"/>
  <c r="Z424" i="4"/>
  <c r="AA424" i="4"/>
  <c r="AB424" i="4"/>
  <c r="AC424" i="4"/>
  <c r="H101" i="4"/>
  <c r="I101" i="4" s="1"/>
  <c r="L101" i="4"/>
  <c r="M101" i="4" s="1"/>
  <c r="N101" i="4"/>
  <c r="P101" i="4"/>
  <c r="R101" i="4"/>
  <c r="S101" i="4"/>
  <c r="T101" i="4" s="1"/>
  <c r="U101" i="4"/>
  <c r="W101" i="4"/>
  <c r="X101" i="4"/>
  <c r="Y101" i="4"/>
  <c r="Z101" i="4"/>
  <c r="AA101" i="4"/>
  <c r="AB101" i="4"/>
  <c r="AC101" i="4"/>
  <c r="H312" i="4"/>
  <c r="V312" i="4" s="1"/>
  <c r="L312" i="4"/>
  <c r="M312" i="4" s="1"/>
  <c r="N312" i="4"/>
  <c r="P312" i="4"/>
  <c r="R312" i="4"/>
  <c r="S312" i="4"/>
  <c r="T312" i="4" s="1"/>
  <c r="U312" i="4"/>
  <c r="W312" i="4"/>
  <c r="X312" i="4"/>
  <c r="Y312" i="4"/>
  <c r="Z312" i="4"/>
  <c r="AA312" i="4"/>
  <c r="AB312" i="4"/>
  <c r="AC312" i="4"/>
  <c r="H326" i="4"/>
  <c r="I326" i="4" s="1"/>
  <c r="L326" i="4"/>
  <c r="M326" i="4" s="1"/>
  <c r="N326" i="4"/>
  <c r="P326" i="4"/>
  <c r="R326" i="4"/>
  <c r="S326" i="4"/>
  <c r="T326" i="4" s="1"/>
  <c r="U326" i="4"/>
  <c r="W326" i="4"/>
  <c r="X326" i="4"/>
  <c r="Y326" i="4"/>
  <c r="Z326" i="4"/>
  <c r="AA326" i="4"/>
  <c r="AB326" i="4"/>
  <c r="AC326" i="4"/>
  <c r="H99" i="4"/>
  <c r="I99" i="4" s="1"/>
  <c r="L99" i="4"/>
  <c r="M99" i="4" s="1"/>
  <c r="N99" i="4"/>
  <c r="P99" i="4"/>
  <c r="R99" i="4"/>
  <c r="S99" i="4"/>
  <c r="T99" i="4" s="1"/>
  <c r="U99" i="4"/>
  <c r="W99" i="4"/>
  <c r="X99" i="4"/>
  <c r="Y99" i="4"/>
  <c r="Z99" i="4"/>
  <c r="AA99" i="4"/>
  <c r="AB99" i="4"/>
  <c r="AC99" i="4"/>
  <c r="H387" i="4"/>
  <c r="I387" i="4" s="1"/>
  <c r="L387" i="4"/>
  <c r="M387" i="4" s="1"/>
  <c r="N387" i="4"/>
  <c r="P387" i="4"/>
  <c r="R387" i="4"/>
  <c r="S387" i="4"/>
  <c r="T387" i="4" s="1"/>
  <c r="U387" i="4"/>
  <c r="W387" i="4"/>
  <c r="X387" i="4"/>
  <c r="Y387" i="4"/>
  <c r="Z387" i="4"/>
  <c r="AA387" i="4"/>
  <c r="AB387" i="4"/>
  <c r="AC387" i="4"/>
  <c r="H103" i="4"/>
  <c r="V103" i="4" s="1"/>
  <c r="L103" i="4"/>
  <c r="N103" i="4"/>
  <c r="P103" i="4"/>
  <c r="R103" i="4"/>
  <c r="S103" i="4"/>
  <c r="T103" i="4" s="1"/>
  <c r="U103" i="4"/>
  <c r="W103" i="4"/>
  <c r="X103" i="4"/>
  <c r="Y103" i="4"/>
  <c r="Z103" i="4"/>
  <c r="AA103" i="4"/>
  <c r="AB103" i="4"/>
  <c r="AC103" i="4"/>
  <c r="H176" i="4"/>
  <c r="L176" i="4"/>
  <c r="M176" i="4" s="1"/>
  <c r="N176" i="4"/>
  <c r="P176" i="4"/>
  <c r="R176" i="4"/>
  <c r="S176" i="4"/>
  <c r="T176" i="4" s="1"/>
  <c r="U176" i="4"/>
  <c r="W176" i="4"/>
  <c r="X176" i="4"/>
  <c r="Y176" i="4"/>
  <c r="Z176" i="4"/>
  <c r="AA176" i="4"/>
  <c r="AB176" i="4"/>
  <c r="AC176" i="4"/>
  <c r="H651" i="4"/>
  <c r="V651" i="4" s="1"/>
  <c r="L651" i="4"/>
  <c r="M651" i="4" s="1"/>
  <c r="N651" i="4"/>
  <c r="P651" i="4"/>
  <c r="R651" i="4"/>
  <c r="S651" i="4"/>
  <c r="T651" i="4" s="1"/>
  <c r="U651" i="4"/>
  <c r="W651" i="4"/>
  <c r="X651" i="4"/>
  <c r="Y651" i="4"/>
  <c r="Z651" i="4"/>
  <c r="AA651" i="4"/>
  <c r="AB651" i="4"/>
  <c r="AC651" i="4"/>
  <c r="H104" i="4"/>
  <c r="V104" i="4" s="1"/>
  <c r="L104" i="4"/>
  <c r="M104" i="4" s="1"/>
  <c r="N104" i="4"/>
  <c r="P104" i="4"/>
  <c r="R104" i="4"/>
  <c r="S104" i="4"/>
  <c r="T104" i="4" s="1"/>
  <c r="U104" i="4"/>
  <c r="W104" i="4"/>
  <c r="X104" i="4"/>
  <c r="Y104" i="4"/>
  <c r="Z104" i="4"/>
  <c r="AA104" i="4"/>
  <c r="AB104" i="4"/>
  <c r="AC104" i="4"/>
  <c r="H97" i="4"/>
  <c r="I97" i="4" s="1"/>
  <c r="L97" i="4"/>
  <c r="M97" i="4" s="1"/>
  <c r="N97" i="4"/>
  <c r="P97" i="4"/>
  <c r="R97" i="4"/>
  <c r="S97" i="4"/>
  <c r="T97" i="4" s="1"/>
  <c r="U97" i="4"/>
  <c r="W97" i="4"/>
  <c r="X97" i="4"/>
  <c r="Y97" i="4"/>
  <c r="Z97" i="4"/>
  <c r="AA97" i="4"/>
  <c r="AB97" i="4"/>
  <c r="AC97" i="4"/>
  <c r="H200" i="4"/>
  <c r="I200" i="4" s="1"/>
  <c r="L200" i="4"/>
  <c r="M200" i="4" s="1"/>
  <c r="N200" i="4"/>
  <c r="P200" i="4"/>
  <c r="R200" i="4"/>
  <c r="S200" i="4"/>
  <c r="T200" i="4" s="1"/>
  <c r="U200" i="4"/>
  <c r="W200" i="4"/>
  <c r="X200" i="4"/>
  <c r="Y200" i="4"/>
  <c r="Z200" i="4"/>
  <c r="AA200" i="4"/>
  <c r="AB200" i="4"/>
  <c r="AC200" i="4"/>
  <c r="H98" i="4"/>
  <c r="I98" i="4" s="1"/>
  <c r="L98" i="4"/>
  <c r="M98" i="4" s="1"/>
  <c r="N98" i="4"/>
  <c r="P98" i="4"/>
  <c r="R98" i="4"/>
  <c r="S98" i="4"/>
  <c r="T98" i="4" s="1"/>
  <c r="U98" i="4"/>
  <c r="W98" i="4"/>
  <c r="X98" i="4"/>
  <c r="Y98" i="4"/>
  <c r="Z98" i="4"/>
  <c r="AA98" i="4"/>
  <c r="AB98" i="4"/>
  <c r="AC98" i="4"/>
  <c r="H749" i="4"/>
  <c r="I749" i="4" s="1"/>
  <c r="L749" i="4"/>
  <c r="M749" i="4" s="1"/>
  <c r="N749" i="4"/>
  <c r="P749" i="4"/>
  <c r="R749" i="4"/>
  <c r="S749" i="4"/>
  <c r="T749" i="4" s="1"/>
  <c r="U749" i="4"/>
  <c r="W749" i="4"/>
  <c r="X749" i="4"/>
  <c r="Y749" i="4"/>
  <c r="Z749" i="4"/>
  <c r="AA749" i="4"/>
  <c r="AB749" i="4"/>
  <c r="AC749" i="4"/>
  <c r="H105" i="4"/>
  <c r="V105" i="4" s="1"/>
  <c r="L105" i="4"/>
  <c r="M105" i="4" s="1"/>
  <c r="N105" i="4"/>
  <c r="P105" i="4"/>
  <c r="R105" i="4"/>
  <c r="S105" i="4"/>
  <c r="T105" i="4" s="1"/>
  <c r="U105" i="4"/>
  <c r="W105" i="4"/>
  <c r="X105" i="4"/>
  <c r="Y105" i="4"/>
  <c r="Z105" i="4"/>
  <c r="AA105" i="4"/>
  <c r="AB105" i="4"/>
  <c r="AC105" i="4"/>
  <c r="D20" i="4"/>
  <c r="D18" i="4"/>
  <c r="D504" i="4"/>
  <c r="E504" i="4" s="1"/>
  <c r="D275" i="4"/>
  <c r="E275" i="4" s="1"/>
  <c r="D551" i="4"/>
  <c r="E551" i="4" s="1"/>
  <c r="D361" i="4"/>
  <c r="E361" i="4" s="1"/>
  <c r="D14" i="4"/>
  <c r="E14" i="4" s="1"/>
  <c r="E14" i="7" s="1"/>
  <c r="D13" i="4"/>
  <c r="E13" i="4" s="1"/>
  <c r="E13" i="7" s="1"/>
  <c r="D399" i="4"/>
  <c r="E399" i="4" s="1"/>
  <c r="D401" i="4"/>
  <c r="E401" i="4" s="1"/>
  <c r="D61" i="4"/>
  <c r="E61" i="4" s="1"/>
  <c r="D395" i="4"/>
  <c r="E395" i="4" s="1"/>
  <c r="D366" i="4"/>
  <c r="E366" i="4" s="1"/>
  <c r="D44" i="4"/>
  <c r="D48" i="4"/>
  <c r="D382" i="4"/>
  <c r="E382" i="4" s="1"/>
  <c r="D605" i="4"/>
  <c r="E605" i="4" s="1"/>
  <c r="D599" i="4"/>
  <c r="E599" i="4" s="1"/>
  <c r="D467" i="4"/>
  <c r="E467" i="4" s="1"/>
  <c r="D202" i="4"/>
  <c r="E202" i="4" s="1"/>
  <c r="D376" i="4"/>
  <c r="E376" i="4" s="1"/>
  <c r="D544" i="4"/>
  <c r="E544" i="4" s="1"/>
  <c r="D427" i="4"/>
  <c r="E427" i="4" s="1"/>
  <c r="D367" i="4"/>
  <c r="E367" i="4" s="1"/>
  <c r="D455" i="4"/>
  <c r="E455" i="4" s="1"/>
  <c r="D381" i="4"/>
  <c r="E381" i="4" s="1"/>
  <c r="D185" i="4"/>
  <c r="E185" i="4" s="1"/>
  <c r="D412" i="4"/>
  <c r="E412" i="4" s="1"/>
  <c r="D334" i="4"/>
  <c r="E334" i="4" s="1"/>
  <c r="D174" i="4"/>
  <c r="E174" i="4" s="1"/>
  <c r="D535" i="4"/>
  <c r="E535" i="4" s="1"/>
  <c r="D330" i="4"/>
  <c r="E330" i="4" s="1"/>
  <c r="D123" i="4"/>
  <c r="E123" i="4" s="1"/>
  <c r="D108" i="4"/>
  <c r="E108" i="4" s="1"/>
  <c r="D756" i="4"/>
  <c r="E756" i="4" s="1"/>
  <c r="D365" i="4"/>
  <c r="E365" i="4" s="1"/>
  <c r="D318" i="4"/>
  <c r="E318" i="4" s="1"/>
  <c r="D573" i="4"/>
  <c r="E573" i="4" s="1"/>
  <c r="D58" i="4"/>
  <c r="E58" i="4" s="1"/>
  <c r="D57" i="4"/>
  <c r="E57" i="4" s="1"/>
  <c r="D398" i="4"/>
  <c r="E398" i="4" s="1"/>
  <c r="D32" i="4"/>
  <c r="D15" i="4"/>
  <c r="E15" i="4" s="1"/>
  <c r="E15" i="7" s="1"/>
  <c r="D33" i="4"/>
  <c r="D407" i="4"/>
  <c r="E407" i="4" s="1"/>
  <c r="D431" i="4"/>
  <c r="E431" i="4" s="1"/>
  <c r="D701" i="4"/>
  <c r="E701" i="4" s="1"/>
  <c r="D545" i="4"/>
  <c r="E545" i="4" s="1"/>
  <c r="D393" i="4"/>
  <c r="E393" i="4" s="1"/>
  <c r="D348" i="4"/>
  <c r="E348" i="4" s="1"/>
  <c r="D364" i="4"/>
  <c r="E364" i="4" s="1"/>
  <c r="D745" i="4"/>
  <c r="E745" i="4" s="1"/>
  <c r="D715" i="4"/>
  <c r="E715" i="4" s="1"/>
  <c r="D687" i="4"/>
  <c r="E687" i="4" s="1"/>
  <c r="D654" i="4"/>
  <c r="E654" i="4" s="1"/>
  <c r="D374" i="4"/>
  <c r="E374" i="4" s="1"/>
  <c r="D586" i="4"/>
  <c r="E586" i="4" s="1"/>
  <c r="D618" i="4"/>
  <c r="E618" i="4" s="1"/>
  <c r="D349" i="4"/>
  <c r="E349" i="4" s="1"/>
  <c r="D657" i="4"/>
  <c r="E657" i="4" s="1"/>
  <c r="D141" i="4"/>
  <c r="E141" i="4" s="1"/>
  <c r="D332" i="4"/>
  <c r="E332" i="4" s="1"/>
  <c r="D375" i="4"/>
  <c r="E375" i="4" s="1"/>
  <c r="D570" i="4"/>
  <c r="E570" i="4" s="1"/>
  <c r="D734" i="4"/>
  <c r="E734" i="4" s="1"/>
  <c r="D328" i="4"/>
  <c r="E328" i="4" s="1"/>
  <c r="D287" i="4"/>
  <c r="E287" i="4" s="1"/>
  <c r="D84" i="4"/>
  <c r="E84" i="4" s="1"/>
  <c r="D86" i="4"/>
  <c r="E86" i="4" s="1"/>
  <c r="D222" i="4"/>
  <c r="E222" i="4" s="1"/>
  <c r="D203" i="4"/>
  <c r="E203" i="4" s="1"/>
  <c r="D96" i="4"/>
  <c r="E96" i="4" s="1"/>
  <c r="D253" i="4"/>
  <c r="E253" i="4" s="1"/>
  <c r="D94" i="4"/>
  <c r="E94" i="4" s="1"/>
  <c r="D242" i="4"/>
  <c r="E242" i="4" s="1"/>
  <c r="D92" i="4"/>
  <c r="E92" i="4" s="1"/>
  <c r="D220" i="4"/>
  <c r="E220" i="4" s="1"/>
  <c r="D218" i="4"/>
  <c r="E218" i="4" s="1"/>
  <c r="D224" i="4"/>
  <c r="E224" i="4" s="1"/>
  <c r="D740" i="4"/>
  <c r="E740" i="4" s="1"/>
  <c r="D87" i="4"/>
  <c r="E87" i="4" s="1"/>
  <c r="D385" i="4"/>
  <c r="E385" i="4" s="1"/>
  <c r="D425" i="4"/>
  <c r="E425" i="4" s="1"/>
  <c r="D442" i="4"/>
  <c r="E442" i="4" s="1"/>
  <c r="D434" i="4"/>
  <c r="E434" i="4" s="1"/>
  <c r="D160" i="4"/>
  <c r="E160" i="4" s="1"/>
  <c r="D362" i="4"/>
  <c r="E362" i="4" s="1"/>
  <c r="D157" i="4"/>
  <c r="E157" i="4" s="1"/>
  <c r="D223" i="4"/>
  <c r="E223" i="4" s="1"/>
  <c r="D696" i="4"/>
  <c r="E696" i="4" s="1"/>
  <c r="D727" i="4"/>
  <c r="E727" i="4" s="1"/>
  <c r="D476" i="4"/>
  <c r="E476" i="4" s="1"/>
  <c r="D613" i="4"/>
  <c r="E613" i="4" s="1"/>
  <c r="D730" i="4"/>
  <c r="E730" i="4" s="1"/>
  <c r="D721" i="4"/>
  <c r="E721" i="4" s="1"/>
  <c r="D569" i="4"/>
  <c r="E569" i="4" s="1"/>
  <c r="D83" i="4"/>
  <c r="E83" i="4" s="1"/>
  <c r="D372" i="4"/>
  <c r="E372" i="4" s="1"/>
  <c r="D561" i="4"/>
  <c r="E561" i="4" s="1"/>
  <c r="D499" i="4"/>
  <c r="E499" i="4" s="1"/>
  <c r="D595" i="4"/>
  <c r="E595" i="4" s="1"/>
  <c r="D554" i="4"/>
  <c r="E554" i="4" s="1"/>
  <c r="D437" i="4"/>
  <c r="E437" i="4" s="1"/>
  <c r="D346" i="4"/>
  <c r="E346" i="4" s="1"/>
  <c r="D494" i="4"/>
  <c r="E494" i="4" s="1"/>
  <c r="D338" i="4"/>
  <c r="E338" i="4" s="1"/>
  <c r="D172" i="4"/>
  <c r="E172" i="4" s="1"/>
  <c r="D559" i="4"/>
  <c r="E559" i="4" s="1"/>
  <c r="D134" i="4"/>
  <c r="E134" i="4" s="1"/>
  <c r="D324" i="4"/>
  <c r="E324" i="4" s="1"/>
  <c r="D302" i="4"/>
  <c r="E302" i="4" s="1"/>
  <c r="D180" i="4"/>
  <c r="E180" i="4" s="1"/>
  <c r="D197" i="4"/>
  <c r="E197" i="4" s="1"/>
  <c r="D173" i="4"/>
  <c r="E173" i="4" s="1"/>
  <c r="D228" i="4"/>
  <c r="E228" i="4" s="1"/>
  <c r="D664" i="4"/>
  <c r="E664" i="4" s="1"/>
  <c r="D67" i="4"/>
  <c r="E67" i="4" s="1"/>
  <c r="D26" i="4"/>
  <c r="D269" i="4"/>
  <c r="E269" i="4" s="1"/>
  <c r="D703" i="4"/>
  <c r="E703" i="4" s="1"/>
  <c r="D289" i="4"/>
  <c r="E289" i="4" s="1"/>
  <c r="D632" i="4"/>
  <c r="E632" i="4" s="1"/>
  <c r="D403" i="4"/>
  <c r="E403" i="4" s="1"/>
  <c r="D181" i="4"/>
  <c r="E181" i="4" s="1"/>
  <c r="D27" i="4"/>
  <c r="D516" i="4"/>
  <c r="E516" i="4" s="1"/>
  <c r="D38" i="4"/>
  <c r="E38" i="4" s="1"/>
  <c r="D77" i="4"/>
  <c r="E77" i="4" s="1"/>
  <c r="D587" i="4"/>
  <c r="E587" i="4" s="1"/>
  <c r="D659" i="4"/>
  <c r="E659" i="4" s="1"/>
  <c r="D578" i="4"/>
  <c r="E578" i="4" s="1"/>
  <c r="D153" i="4"/>
  <c r="E153" i="4" s="1"/>
  <c r="D121" i="4"/>
  <c r="E121" i="4" s="1"/>
  <c r="D420" i="4"/>
  <c r="E420" i="4" s="1"/>
  <c r="D16" i="4"/>
  <c r="D301" i="4"/>
  <c r="E301" i="4" s="1"/>
  <c r="D317" i="4"/>
  <c r="E317" i="4" s="1"/>
  <c r="D389" i="4"/>
  <c r="E389" i="4" s="1"/>
  <c r="D485" i="4"/>
  <c r="E485" i="4" s="1"/>
  <c r="D726" i="4"/>
  <c r="E726" i="4" s="1"/>
  <c r="D671" i="4"/>
  <c r="E671" i="4" s="1"/>
  <c r="D600" i="4"/>
  <c r="E600" i="4" s="1"/>
  <c r="D541" i="4"/>
  <c r="E541" i="4" s="1"/>
  <c r="D74" i="4"/>
  <c r="E74" i="4" s="1"/>
  <c r="D567" i="4"/>
  <c r="E567" i="4" s="1"/>
  <c r="D519" i="4"/>
  <c r="E519" i="4" s="1"/>
  <c r="D36" i="4"/>
  <c r="D388" i="4"/>
  <c r="E388" i="4" s="1"/>
  <c r="D345" i="4"/>
  <c r="E345" i="4" s="1"/>
  <c r="D682" i="4"/>
  <c r="E682" i="4" s="1"/>
  <c r="D675" i="4"/>
  <c r="E675" i="4" s="1"/>
  <c r="D564" i="4"/>
  <c r="E564" i="4" s="1"/>
  <c r="D720" i="4"/>
  <c r="E720" i="4" s="1"/>
  <c r="D419" i="4"/>
  <c r="E419" i="4" s="1"/>
  <c r="D646" i="4"/>
  <c r="E646" i="4" s="1"/>
  <c r="D49" i="4"/>
  <c r="E49" i="4" s="1"/>
  <c r="D628" i="4"/>
  <c r="E628" i="4" s="1"/>
  <c r="D584" i="4"/>
  <c r="E584" i="4" s="1"/>
  <c r="D592" i="4"/>
  <c r="E592" i="4" s="1"/>
  <c r="D706" i="4"/>
  <c r="E706" i="4" s="1"/>
  <c r="D693" i="4"/>
  <c r="E693" i="4" s="1"/>
  <c r="D383" i="4"/>
  <c r="E383" i="4" s="1"/>
  <c r="D443" i="4"/>
  <c r="E443" i="4" s="1"/>
  <c r="D681" i="4"/>
  <c r="E681" i="4" s="1"/>
  <c r="D66" i="4"/>
  <c r="E66" i="4" s="1"/>
  <c r="D555" i="4"/>
  <c r="E555" i="4" s="1"/>
  <c r="D451" i="4"/>
  <c r="E451" i="4" s="1"/>
  <c r="D672" i="4"/>
  <c r="E672" i="4" s="1"/>
  <c r="D755" i="4"/>
  <c r="E755" i="4" s="1"/>
  <c r="D752" i="4"/>
  <c r="E752" i="4" s="1"/>
  <c r="D507" i="4"/>
  <c r="E507" i="4" s="1"/>
  <c r="D323" i="4"/>
  <c r="E323" i="4" s="1"/>
  <c r="D753" i="4"/>
  <c r="E753" i="4" s="1"/>
  <c r="D758" i="4"/>
  <c r="E758" i="4" s="1"/>
  <c r="D746" i="4"/>
  <c r="E746" i="4" s="1"/>
  <c r="D106" i="4"/>
  <c r="E106" i="4" s="1"/>
  <c r="D322" i="4"/>
  <c r="E322" i="4" s="1"/>
  <c r="D309" i="4"/>
  <c r="E309" i="4" s="1"/>
  <c r="D424" i="4"/>
  <c r="E424" i="4" s="1"/>
  <c r="D101" i="4"/>
  <c r="E101" i="4" s="1"/>
  <c r="D312" i="4"/>
  <c r="E312" i="4" s="1"/>
  <c r="D326" i="4"/>
  <c r="E326" i="4" s="1"/>
  <c r="D99" i="4"/>
  <c r="E99" i="4" s="1"/>
  <c r="D387" i="4"/>
  <c r="E387" i="4" s="1"/>
  <c r="D103" i="4"/>
  <c r="E103" i="4" s="1"/>
  <c r="D176" i="4"/>
  <c r="E176" i="4" s="1"/>
  <c r="D651" i="4"/>
  <c r="E651" i="4" s="1"/>
  <c r="D104" i="4"/>
  <c r="E104" i="4" s="1"/>
  <c r="D97" i="4"/>
  <c r="E97" i="4" s="1"/>
  <c r="D200" i="4"/>
  <c r="E200" i="4" s="1"/>
  <c r="D98" i="4"/>
  <c r="E98" i="4" s="1"/>
  <c r="D749" i="4"/>
  <c r="E749" i="4" s="1"/>
  <c r="D105" i="4"/>
  <c r="E105" i="4" s="1"/>
  <c r="C20" i="4"/>
  <c r="C23" i="7" s="1"/>
  <c r="C18" i="4"/>
  <c r="C18" i="7" s="1"/>
  <c r="C504" i="4"/>
  <c r="C275" i="4"/>
  <c r="C551" i="4"/>
  <c r="C361" i="4"/>
  <c r="C14" i="4"/>
  <c r="C14" i="7" s="1"/>
  <c r="C13" i="4"/>
  <c r="C399" i="4"/>
  <c r="C401" i="4"/>
  <c r="C61" i="4"/>
  <c r="C395" i="4"/>
  <c r="C366" i="4"/>
  <c r="C44" i="4"/>
  <c r="C19" i="7" s="1"/>
  <c r="C48" i="4"/>
  <c r="C31" i="7" s="1"/>
  <c r="C382" i="4"/>
  <c r="C605" i="4"/>
  <c r="C599" i="4"/>
  <c r="C467" i="4"/>
  <c r="C202" i="4"/>
  <c r="C376" i="4"/>
  <c r="C544" i="4"/>
  <c r="C427" i="4"/>
  <c r="C367" i="4"/>
  <c r="C455" i="4"/>
  <c r="C381" i="4"/>
  <c r="C185" i="4"/>
  <c r="C412" i="4"/>
  <c r="C334" i="4"/>
  <c r="C174" i="4"/>
  <c r="C535" i="4"/>
  <c r="C330" i="4"/>
  <c r="C123" i="4"/>
  <c r="C108" i="4"/>
  <c r="C756" i="4"/>
  <c r="C365" i="4"/>
  <c r="C318" i="4"/>
  <c r="C573" i="4"/>
  <c r="C58" i="4"/>
  <c r="C57" i="4"/>
  <c r="C398" i="4"/>
  <c r="C32" i="4"/>
  <c r="C37" i="7" s="1"/>
  <c r="C15" i="4"/>
  <c r="C15" i="7" s="1"/>
  <c r="C33" i="4"/>
  <c r="C38" i="7" s="1"/>
  <c r="C407" i="4"/>
  <c r="C431" i="4"/>
  <c r="C701" i="4"/>
  <c r="C545" i="4"/>
  <c r="C393" i="4"/>
  <c r="C348" i="4"/>
  <c r="C364" i="4"/>
  <c r="C745" i="4"/>
  <c r="C715" i="4"/>
  <c r="C687" i="4"/>
  <c r="C654" i="4"/>
  <c r="C374" i="4"/>
  <c r="C586" i="4"/>
  <c r="C618" i="4"/>
  <c r="C349" i="4"/>
  <c r="C657" i="4"/>
  <c r="C141" i="4"/>
  <c r="C332" i="4"/>
  <c r="C375" i="4"/>
  <c r="C570" i="4"/>
  <c r="C734" i="4"/>
  <c r="C328" i="4"/>
  <c r="C287" i="4"/>
  <c r="C84" i="4"/>
  <c r="C86" i="4"/>
  <c r="C222" i="4"/>
  <c r="C203" i="4"/>
  <c r="C96" i="4"/>
  <c r="C253" i="4"/>
  <c r="C94" i="4"/>
  <c r="C242" i="4"/>
  <c r="C92" i="4"/>
  <c r="C220" i="4"/>
  <c r="C218" i="4"/>
  <c r="C224" i="4"/>
  <c r="C740" i="4"/>
  <c r="C87" i="4"/>
  <c r="C385" i="4"/>
  <c r="C425" i="4"/>
  <c r="C442" i="4"/>
  <c r="C434" i="4"/>
  <c r="C160" i="4"/>
  <c r="C362" i="4"/>
  <c r="C157" i="4"/>
  <c r="C223" i="4"/>
  <c r="C696" i="4"/>
  <c r="C727" i="4"/>
  <c r="C476" i="4"/>
  <c r="C613" i="4"/>
  <c r="C730" i="4"/>
  <c r="C721" i="4"/>
  <c r="C569" i="4"/>
  <c r="C83" i="4"/>
  <c r="C372" i="4"/>
  <c r="C561" i="4"/>
  <c r="C499" i="4"/>
  <c r="C595" i="4"/>
  <c r="C554" i="4"/>
  <c r="C437" i="4"/>
  <c r="C346" i="4"/>
  <c r="C494" i="4"/>
  <c r="C338" i="4"/>
  <c r="C172" i="4"/>
  <c r="C559" i="4"/>
  <c r="C134" i="4"/>
  <c r="C324" i="4"/>
  <c r="C302" i="4"/>
  <c r="C180" i="4"/>
  <c r="C197" i="4"/>
  <c r="C173" i="4"/>
  <c r="C228" i="4"/>
  <c r="C664" i="4"/>
  <c r="C67" i="4"/>
  <c r="C26" i="4"/>
  <c r="C30" i="7" s="1"/>
  <c r="C269" i="4"/>
  <c r="C703" i="4"/>
  <c r="C289" i="4"/>
  <c r="C632" i="4"/>
  <c r="C403" i="4"/>
  <c r="C181" i="4"/>
  <c r="C27" i="4"/>
  <c r="C32" i="7" s="1"/>
  <c r="C516" i="4"/>
  <c r="C38" i="4"/>
  <c r="C77" i="4"/>
  <c r="C587" i="4"/>
  <c r="C659" i="4"/>
  <c r="C578" i="4"/>
  <c r="C153" i="4"/>
  <c r="C121" i="4"/>
  <c r="C420" i="4"/>
  <c r="C16" i="4"/>
  <c r="C16" i="7" s="1"/>
  <c r="C301" i="4"/>
  <c r="C317" i="4"/>
  <c r="C389" i="4"/>
  <c r="C485" i="4"/>
  <c r="C726" i="4"/>
  <c r="C671" i="4"/>
  <c r="C600" i="4"/>
  <c r="C541" i="4"/>
  <c r="C74" i="4"/>
  <c r="C567" i="4"/>
  <c r="C519" i="4"/>
  <c r="C36" i="4"/>
  <c r="C40" i="7" s="1"/>
  <c r="C388" i="4"/>
  <c r="C345" i="4"/>
  <c r="C682" i="4"/>
  <c r="C675" i="4"/>
  <c r="C564" i="4"/>
  <c r="C720" i="4"/>
  <c r="C419" i="4"/>
  <c r="C646" i="4"/>
  <c r="C49" i="4"/>
  <c r="C628" i="4"/>
  <c r="C584" i="4"/>
  <c r="C592" i="4"/>
  <c r="C706" i="4"/>
  <c r="C693" i="4"/>
  <c r="C383" i="4"/>
  <c r="C443" i="4"/>
  <c r="C681" i="4"/>
  <c r="C66" i="4"/>
  <c r="C555" i="4"/>
  <c r="C451" i="4"/>
  <c r="C672" i="4"/>
  <c r="C755" i="4"/>
  <c r="C752" i="4"/>
  <c r="C507" i="4"/>
  <c r="C323" i="4"/>
  <c r="C753" i="4"/>
  <c r="C758" i="4"/>
  <c r="C746" i="4"/>
  <c r="C106" i="4"/>
  <c r="C322" i="4"/>
  <c r="C309" i="4"/>
  <c r="C424" i="4"/>
  <c r="C101" i="4"/>
  <c r="C312" i="4"/>
  <c r="C326" i="4"/>
  <c r="C99" i="4"/>
  <c r="C387" i="4"/>
  <c r="C103" i="4"/>
  <c r="C176" i="4"/>
  <c r="C651" i="4"/>
  <c r="C104" i="4"/>
  <c r="C97" i="4"/>
  <c r="C200" i="4"/>
  <c r="C98" i="4"/>
  <c r="C749" i="4"/>
  <c r="C105" i="4"/>
  <c r="B20" i="4"/>
  <c r="B23" i="7" s="1"/>
  <c r="B18" i="4"/>
  <c r="B18" i="7" s="1"/>
  <c r="B504" i="4"/>
  <c r="B275" i="4"/>
  <c r="B551" i="4"/>
  <c r="B361" i="4"/>
  <c r="B14" i="4"/>
  <c r="B14" i="7" s="1"/>
  <c r="B13" i="4"/>
  <c r="B13" i="7" s="1"/>
  <c r="B399" i="4"/>
  <c r="B401" i="4"/>
  <c r="B61" i="4"/>
  <c r="B395" i="4"/>
  <c r="B366" i="4"/>
  <c r="B44" i="4"/>
  <c r="B19" i="7" s="1"/>
  <c r="B48" i="4"/>
  <c r="B31" i="7" s="1"/>
  <c r="B382" i="4"/>
  <c r="B605" i="4"/>
  <c r="B599" i="4"/>
  <c r="B467" i="4"/>
  <c r="B202" i="4"/>
  <c r="B376" i="4"/>
  <c r="B544" i="4"/>
  <c r="B427" i="4"/>
  <c r="B367" i="4"/>
  <c r="B455" i="4"/>
  <c r="B381" i="4"/>
  <c r="B185" i="4"/>
  <c r="B412" i="4"/>
  <c r="B334" i="4"/>
  <c r="B174" i="4"/>
  <c r="B535" i="4"/>
  <c r="B330" i="4"/>
  <c r="B123" i="4"/>
  <c r="B108" i="4"/>
  <c r="B756" i="4"/>
  <c r="B365" i="4"/>
  <c r="B318" i="4"/>
  <c r="B573" i="4"/>
  <c r="B58" i="4"/>
  <c r="B57" i="4"/>
  <c r="B398" i="4"/>
  <c r="B32" i="4"/>
  <c r="B37" i="7" s="1"/>
  <c r="B15" i="4"/>
  <c r="B15" i="7" s="1"/>
  <c r="B33" i="4"/>
  <c r="B38" i="7" s="1"/>
  <c r="B407" i="4"/>
  <c r="B431" i="4"/>
  <c r="B701" i="4"/>
  <c r="B545" i="4"/>
  <c r="B393" i="4"/>
  <c r="B348" i="4"/>
  <c r="B364" i="4"/>
  <c r="B745" i="4"/>
  <c r="B715" i="4"/>
  <c r="B687" i="4"/>
  <c r="B654" i="4"/>
  <c r="B374" i="4"/>
  <c r="B586" i="4"/>
  <c r="B618" i="4"/>
  <c r="B349" i="4"/>
  <c r="B657" i="4"/>
  <c r="B141" i="4"/>
  <c r="B332" i="4"/>
  <c r="B375" i="4"/>
  <c r="B570" i="4"/>
  <c r="B734" i="4"/>
  <c r="B328" i="4"/>
  <c r="B287" i="4"/>
  <c r="B84" i="4"/>
  <c r="B86" i="4"/>
  <c r="B222" i="4"/>
  <c r="B203" i="4"/>
  <c r="B96" i="4"/>
  <c r="B253" i="4"/>
  <c r="B94" i="4"/>
  <c r="B242" i="4"/>
  <c r="B92" i="4"/>
  <c r="B220" i="4"/>
  <c r="B218" i="4"/>
  <c r="B224" i="4"/>
  <c r="B740" i="4"/>
  <c r="B87" i="4"/>
  <c r="B385" i="4"/>
  <c r="B425" i="4"/>
  <c r="B442" i="4"/>
  <c r="B434" i="4"/>
  <c r="B160" i="4"/>
  <c r="B362" i="4"/>
  <c r="B157" i="4"/>
  <c r="B223" i="4"/>
  <c r="B696" i="4"/>
  <c r="B727" i="4"/>
  <c r="B476" i="4"/>
  <c r="B613" i="4"/>
  <c r="B730" i="4"/>
  <c r="B721" i="4"/>
  <c r="B569" i="4"/>
  <c r="B83" i="4"/>
  <c r="B372" i="4"/>
  <c r="B561" i="4"/>
  <c r="B499" i="4"/>
  <c r="B595" i="4"/>
  <c r="B554" i="4"/>
  <c r="B437" i="4"/>
  <c r="B346" i="4"/>
  <c r="B494" i="4"/>
  <c r="B338" i="4"/>
  <c r="B172" i="4"/>
  <c r="B559" i="4"/>
  <c r="B134" i="4"/>
  <c r="B324" i="4"/>
  <c r="B302" i="4"/>
  <c r="B180" i="4"/>
  <c r="B197" i="4"/>
  <c r="B173" i="4"/>
  <c r="B228" i="4"/>
  <c r="B664" i="4"/>
  <c r="B67" i="4"/>
  <c r="B26" i="4"/>
  <c r="B30" i="7" s="1"/>
  <c r="B269" i="4"/>
  <c r="B703" i="4"/>
  <c r="B289" i="4"/>
  <c r="B632" i="4"/>
  <c r="B403" i="4"/>
  <c r="B181" i="4"/>
  <c r="B27" i="4"/>
  <c r="B32" i="7" s="1"/>
  <c r="B516" i="4"/>
  <c r="B38" i="4"/>
  <c r="B77" i="4"/>
  <c r="B587" i="4"/>
  <c r="B659" i="4"/>
  <c r="B578" i="4"/>
  <c r="B153" i="4"/>
  <c r="B121" i="4"/>
  <c r="B420" i="4"/>
  <c r="B16" i="4"/>
  <c r="B16" i="7" s="1"/>
  <c r="B301" i="4"/>
  <c r="B317" i="4"/>
  <c r="B389" i="4"/>
  <c r="B485" i="4"/>
  <c r="B726" i="4"/>
  <c r="B671" i="4"/>
  <c r="B600" i="4"/>
  <c r="B541" i="4"/>
  <c r="B74" i="4"/>
  <c r="B567" i="4"/>
  <c r="B519" i="4"/>
  <c r="B36" i="4"/>
  <c r="B40" i="7" s="1"/>
  <c r="B388" i="4"/>
  <c r="B345" i="4"/>
  <c r="B682" i="4"/>
  <c r="B675" i="4"/>
  <c r="B564" i="4"/>
  <c r="B720" i="4"/>
  <c r="B419" i="4"/>
  <c r="B646" i="4"/>
  <c r="B49" i="4"/>
  <c r="B628" i="4"/>
  <c r="B584" i="4"/>
  <c r="B592" i="4"/>
  <c r="B706" i="4"/>
  <c r="B693" i="4"/>
  <c r="B383" i="4"/>
  <c r="B443" i="4"/>
  <c r="B681" i="4"/>
  <c r="B66" i="4"/>
  <c r="B555" i="4"/>
  <c r="B451" i="4"/>
  <c r="B672" i="4"/>
  <c r="B755" i="4"/>
  <c r="B752" i="4"/>
  <c r="B507" i="4"/>
  <c r="B323" i="4"/>
  <c r="B753" i="4"/>
  <c r="B758" i="4"/>
  <c r="B746" i="4"/>
  <c r="B106" i="4"/>
  <c r="B322" i="4"/>
  <c r="B309" i="4"/>
  <c r="B424" i="4"/>
  <c r="B101" i="4"/>
  <c r="B312" i="4"/>
  <c r="B326" i="4"/>
  <c r="B99" i="4"/>
  <c r="B387" i="4"/>
  <c r="B103" i="4"/>
  <c r="B176" i="4"/>
  <c r="B651" i="4"/>
  <c r="B104" i="4"/>
  <c r="B97" i="4"/>
  <c r="B200" i="4"/>
  <c r="B98" i="4"/>
  <c r="B749" i="4"/>
  <c r="B105" i="4"/>
  <c r="B738" i="4"/>
  <c r="AC15" i="7"/>
  <c r="AB15" i="7"/>
  <c r="J15" i="7"/>
  <c r="F15" i="7"/>
  <c r="W14" i="7"/>
  <c r="AB13" i="7"/>
  <c r="P13" i="7"/>
  <c r="N13" i="7"/>
  <c r="L13" i="7"/>
  <c r="C13" i="7"/>
  <c r="F7" i="7"/>
  <c r="N498" i="4"/>
  <c r="B565" i="4"/>
  <c r="C565" i="4"/>
  <c r="D565" i="4"/>
  <c r="E565" i="4" s="1"/>
  <c r="H565" i="4"/>
  <c r="V565" i="4" s="1"/>
  <c r="L565" i="4"/>
  <c r="M565" i="4" s="1"/>
  <c r="N565" i="4"/>
  <c r="P565" i="4"/>
  <c r="R565" i="4"/>
  <c r="S565" i="4"/>
  <c r="T565" i="4" s="1"/>
  <c r="U565" i="4"/>
  <c r="W565" i="4"/>
  <c r="X565" i="4"/>
  <c r="Y565" i="4"/>
  <c r="Z565" i="4"/>
  <c r="AA565" i="4"/>
  <c r="AB565" i="4"/>
  <c r="AC565" i="4"/>
  <c r="B217" i="4"/>
  <c r="C217" i="4"/>
  <c r="D217" i="4"/>
  <c r="E217" i="4" s="1"/>
  <c r="H217" i="4"/>
  <c r="V217" i="4" s="1"/>
  <c r="L217" i="4"/>
  <c r="M217" i="4" s="1"/>
  <c r="N217" i="4"/>
  <c r="P217" i="4"/>
  <c r="R217" i="4"/>
  <c r="S217" i="4"/>
  <c r="T217" i="4" s="1"/>
  <c r="U217" i="4"/>
  <c r="W217" i="4"/>
  <c r="X217" i="4"/>
  <c r="Y217" i="4"/>
  <c r="Z217" i="4"/>
  <c r="AA217" i="4"/>
  <c r="AB217" i="4"/>
  <c r="AC217" i="4"/>
  <c r="B591" i="4"/>
  <c r="C591" i="4"/>
  <c r="D591" i="4"/>
  <c r="E591" i="4" s="1"/>
  <c r="H591" i="4"/>
  <c r="V591" i="4" s="1"/>
  <c r="L591" i="4"/>
  <c r="M591" i="4" s="1"/>
  <c r="N591" i="4"/>
  <c r="P591" i="4"/>
  <c r="R591" i="4"/>
  <c r="S591" i="4"/>
  <c r="T591" i="4" s="1"/>
  <c r="U591" i="4"/>
  <c r="W591" i="4"/>
  <c r="X591" i="4"/>
  <c r="Y591" i="4"/>
  <c r="Z591" i="4"/>
  <c r="AA591" i="4"/>
  <c r="AB591" i="4"/>
  <c r="AC591" i="4"/>
  <c r="B530" i="4"/>
  <c r="C530" i="4"/>
  <c r="D530" i="4"/>
  <c r="E530" i="4" s="1"/>
  <c r="H530" i="4"/>
  <c r="V530" i="4" s="1"/>
  <c r="L530" i="4"/>
  <c r="M530" i="4" s="1"/>
  <c r="N530" i="4"/>
  <c r="P530" i="4"/>
  <c r="R530" i="4"/>
  <c r="S530" i="4"/>
  <c r="T530" i="4" s="1"/>
  <c r="U530" i="4"/>
  <c r="W530" i="4"/>
  <c r="X530" i="4"/>
  <c r="Y530" i="4"/>
  <c r="Z530" i="4"/>
  <c r="AA530" i="4"/>
  <c r="AB530" i="4"/>
  <c r="AC530" i="4"/>
  <c r="B286" i="4"/>
  <c r="C286" i="4"/>
  <c r="D286" i="4"/>
  <c r="E286" i="4" s="1"/>
  <c r="H286" i="4"/>
  <c r="V286" i="4" s="1"/>
  <c r="L286" i="4"/>
  <c r="M286" i="4" s="1"/>
  <c r="N286" i="4"/>
  <c r="P286" i="4"/>
  <c r="R286" i="4"/>
  <c r="S286" i="4"/>
  <c r="T286" i="4" s="1"/>
  <c r="U286" i="4"/>
  <c r="W286" i="4"/>
  <c r="X286" i="4"/>
  <c r="Y286" i="4"/>
  <c r="Z286" i="4"/>
  <c r="AA286" i="4"/>
  <c r="AB286" i="4"/>
  <c r="AC286" i="4"/>
  <c r="B709" i="4"/>
  <c r="C709" i="4"/>
  <c r="D709" i="4"/>
  <c r="E709" i="4" s="1"/>
  <c r="H709" i="4"/>
  <c r="V709" i="4" s="1"/>
  <c r="L709" i="4"/>
  <c r="M709" i="4" s="1"/>
  <c r="N709" i="4"/>
  <c r="P709" i="4"/>
  <c r="R709" i="4"/>
  <c r="S709" i="4"/>
  <c r="T709" i="4" s="1"/>
  <c r="U709" i="4"/>
  <c r="W709" i="4"/>
  <c r="X709" i="4"/>
  <c r="Y709" i="4"/>
  <c r="Z709" i="4"/>
  <c r="AA709" i="4"/>
  <c r="AB709" i="4"/>
  <c r="AC709" i="4"/>
  <c r="AC738" i="4"/>
  <c r="AB738" i="4"/>
  <c r="AA738" i="4"/>
  <c r="Z738" i="4"/>
  <c r="Y738" i="4"/>
  <c r="X738" i="4"/>
  <c r="W738" i="4"/>
  <c r="U738" i="4"/>
  <c r="S738" i="4"/>
  <c r="R738" i="4"/>
  <c r="P738" i="4"/>
  <c r="N738" i="4"/>
  <c r="L738" i="4"/>
  <c r="M738" i="4" s="1"/>
  <c r="H738" i="4"/>
  <c r="V738" i="4" s="1"/>
  <c r="D738" i="4"/>
  <c r="C738" i="4"/>
  <c r="AC314" i="4"/>
  <c r="AB314" i="4"/>
  <c r="AA314" i="4"/>
  <c r="Z314" i="4"/>
  <c r="Y314" i="4"/>
  <c r="X314" i="4"/>
  <c r="W314" i="4"/>
  <c r="U314" i="4"/>
  <c r="S314" i="4"/>
  <c r="R314" i="4"/>
  <c r="P314" i="4"/>
  <c r="N314" i="4"/>
  <c r="L314" i="4"/>
  <c r="M314" i="4" s="1"/>
  <c r="H314" i="4"/>
  <c r="V314" i="4" s="1"/>
  <c r="D314" i="4"/>
  <c r="C314" i="4"/>
  <c r="B314" i="4"/>
  <c r="AC9" i="4"/>
  <c r="AC9" i="7" s="1"/>
  <c r="AB9" i="4"/>
  <c r="AB9" i="7" s="1"/>
  <c r="AA9" i="4"/>
  <c r="AA9" i="7" s="1"/>
  <c r="Z9" i="4"/>
  <c r="Z9" i="7" s="1"/>
  <c r="Y9" i="4"/>
  <c r="Y9" i="7" s="1"/>
  <c r="X9" i="4"/>
  <c r="X9" i="7" s="1"/>
  <c r="W9" i="4"/>
  <c r="W9" i="7" s="1"/>
  <c r="U9" i="4"/>
  <c r="U9" i="7" s="1"/>
  <c r="S9" i="4"/>
  <c r="S9" i="7" s="1"/>
  <c r="R9" i="4"/>
  <c r="R9" i="7" s="1"/>
  <c r="P9" i="4"/>
  <c r="P9" i="7" s="1"/>
  <c r="N9" i="4"/>
  <c r="N9" i="7" s="1"/>
  <c r="L9" i="4"/>
  <c r="M9" i="4" s="1"/>
  <c r="M9" i="7" s="1"/>
  <c r="H9" i="4"/>
  <c r="V9" i="4" s="1"/>
  <c r="V9" i="7" s="1"/>
  <c r="D9" i="4"/>
  <c r="D9" i="7" s="1"/>
  <c r="C9" i="4"/>
  <c r="C9" i="7" s="1"/>
  <c r="B9" i="4"/>
  <c r="B9" i="7" s="1"/>
  <c r="AC471" i="4"/>
  <c r="AB471" i="4"/>
  <c r="AA471" i="4"/>
  <c r="Z471" i="4"/>
  <c r="Y471" i="4"/>
  <c r="X471" i="4"/>
  <c r="W471" i="4"/>
  <c r="U471" i="4"/>
  <c r="S471" i="4"/>
  <c r="R471" i="4"/>
  <c r="P471" i="4"/>
  <c r="N471" i="4"/>
  <c r="L471" i="4"/>
  <c r="M471" i="4" s="1"/>
  <c r="H471" i="4"/>
  <c r="V471" i="4" s="1"/>
  <c r="D471" i="4"/>
  <c r="C471" i="4"/>
  <c r="B471" i="4"/>
  <c r="AC712" i="4"/>
  <c r="AB712" i="4"/>
  <c r="AA712" i="4"/>
  <c r="Z712" i="4"/>
  <c r="Y712" i="4"/>
  <c r="X712" i="4"/>
  <c r="W712" i="4"/>
  <c r="U712" i="4"/>
  <c r="S712" i="4"/>
  <c r="R712" i="4"/>
  <c r="P712" i="4"/>
  <c r="N712" i="4"/>
  <c r="L712" i="4"/>
  <c r="M712" i="4" s="1"/>
  <c r="H712" i="4"/>
  <c r="V712" i="4" s="1"/>
  <c r="D712" i="4"/>
  <c r="C712" i="4"/>
  <c r="B712" i="4"/>
  <c r="AC713" i="4"/>
  <c r="AB713" i="4"/>
  <c r="AA713" i="4"/>
  <c r="Z713" i="4"/>
  <c r="Y713" i="4"/>
  <c r="X713" i="4"/>
  <c r="W713" i="4"/>
  <c r="U713" i="4"/>
  <c r="S713" i="4"/>
  <c r="R713" i="4"/>
  <c r="P713" i="4"/>
  <c r="N713" i="4"/>
  <c r="L713" i="4"/>
  <c r="M713" i="4" s="1"/>
  <c r="H713" i="4"/>
  <c r="V713" i="4" s="1"/>
  <c r="D713" i="4"/>
  <c r="C713" i="4"/>
  <c r="B713" i="4"/>
  <c r="AC470" i="4"/>
  <c r="AB470" i="4"/>
  <c r="AA470" i="4"/>
  <c r="Z470" i="4"/>
  <c r="Y470" i="4"/>
  <c r="X470" i="4"/>
  <c r="W470" i="4"/>
  <c r="U470" i="4"/>
  <c r="S470" i="4"/>
  <c r="R470" i="4"/>
  <c r="P470" i="4"/>
  <c r="N470" i="4"/>
  <c r="L470" i="4"/>
  <c r="M470" i="4" s="1"/>
  <c r="H470" i="4"/>
  <c r="V470" i="4" s="1"/>
  <c r="D470" i="4"/>
  <c r="C470" i="4"/>
  <c r="B470" i="4"/>
  <c r="AC665" i="4"/>
  <c r="AB665" i="4"/>
  <c r="AA665" i="4"/>
  <c r="Z665" i="4"/>
  <c r="Y665" i="4"/>
  <c r="X665" i="4"/>
  <c r="W665" i="4"/>
  <c r="U665" i="4"/>
  <c r="S665" i="4"/>
  <c r="R665" i="4"/>
  <c r="P665" i="4"/>
  <c r="N665" i="4"/>
  <c r="L665" i="4"/>
  <c r="M665" i="4" s="1"/>
  <c r="H665" i="4"/>
  <c r="V665" i="4" s="1"/>
  <c r="D665" i="4"/>
  <c r="C665" i="4"/>
  <c r="B665" i="4"/>
  <c r="AC524" i="4"/>
  <c r="AB524" i="4"/>
  <c r="AA524" i="4"/>
  <c r="Z524" i="4"/>
  <c r="Y524" i="4"/>
  <c r="X524" i="4"/>
  <c r="W524" i="4"/>
  <c r="U524" i="4"/>
  <c r="S524" i="4"/>
  <c r="R524" i="4"/>
  <c r="P524" i="4"/>
  <c r="N524" i="4"/>
  <c r="L524" i="4"/>
  <c r="M524" i="4" s="1"/>
  <c r="H524" i="4"/>
  <c r="V524" i="4" s="1"/>
  <c r="D524" i="4"/>
  <c r="C524" i="4"/>
  <c r="B524" i="4"/>
  <c r="AC3" i="4"/>
  <c r="AC3" i="7" s="1"/>
  <c r="AB3" i="4"/>
  <c r="AB3" i="7" s="1"/>
  <c r="AA3" i="4"/>
  <c r="AA3" i="7" s="1"/>
  <c r="Z3" i="4"/>
  <c r="Z3" i="7" s="1"/>
  <c r="Y3" i="4"/>
  <c r="Y3" i="7" s="1"/>
  <c r="X3" i="4"/>
  <c r="X3" i="7" s="1"/>
  <c r="W3" i="4"/>
  <c r="W3" i="7" s="1"/>
  <c r="U3" i="4"/>
  <c r="U3" i="7" s="1"/>
  <c r="S3" i="4"/>
  <c r="S3" i="7" s="1"/>
  <c r="R3" i="4"/>
  <c r="R3" i="7" s="1"/>
  <c r="P3" i="4"/>
  <c r="P3" i="7" s="1"/>
  <c r="N3" i="4"/>
  <c r="N3" i="7" s="1"/>
  <c r="L3" i="4"/>
  <c r="M3" i="4" s="1"/>
  <c r="M3" i="7" s="1"/>
  <c r="H3" i="4"/>
  <c r="V3" i="4" s="1"/>
  <c r="V3" i="7" s="1"/>
  <c r="D3" i="4"/>
  <c r="D3" i="7" s="1"/>
  <c r="C3" i="4"/>
  <c r="C3" i="7" s="1"/>
  <c r="B3" i="4"/>
  <c r="B3" i="7" s="1"/>
  <c r="AC601" i="4"/>
  <c r="AB601" i="4"/>
  <c r="AA601" i="4"/>
  <c r="Z601" i="4"/>
  <c r="Y601" i="4"/>
  <c r="X601" i="4"/>
  <c r="W601" i="4"/>
  <c r="U601" i="4"/>
  <c r="S601" i="4"/>
  <c r="R601" i="4"/>
  <c r="P601" i="4"/>
  <c r="N601" i="4"/>
  <c r="L601" i="4"/>
  <c r="M601" i="4" s="1"/>
  <c r="H601" i="4"/>
  <c r="V601" i="4" s="1"/>
  <c r="D601" i="4"/>
  <c r="C601" i="4"/>
  <c r="B601" i="4"/>
  <c r="AC353" i="4"/>
  <c r="AB353" i="4"/>
  <c r="AA353" i="4"/>
  <c r="Z353" i="4"/>
  <c r="Y353" i="4"/>
  <c r="X353" i="4"/>
  <c r="W353" i="4"/>
  <c r="U353" i="4"/>
  <c r="S353" i="4"/>
  <c r="R353" i="4"/>
  <c r="P353" i="4"/>
  <c r="N353" i="4"/>
  <c r="L353" i="4"/>
  <c r="M353" i="4" s="1"/>
  <c r="H353" i="4"/>
  <c r="V353" i="4" s="1"/>
  <c r="D353" i="4"/>
  <c r="C353" i="4"/>
  <c r="B353" i="4"/>
  <c r="AC8" i="4"/>
  <c r="AC8" i="7" s="1"/>
  <c r="AB8" i="4"/>
  <c r="AB8" i="7" s="1"/>
  <c r="AA8" i="4"/>
  <c r="AA8" i="7" s="1"/>
  <c r="Z8" i="4"/>
  <c r="Z8" i="7" s="1"/>
  <c r="Y8" i="4"/>
  <c r="Y8" i="7" s="1"/>
  <c r="X8" i="4"/>
  <c r="X8" i="7" s="1"/>
  <c r="W8" i="4"/>
  <c r="W8" i="7" s="1"/>
  <c r="U8" i="4"/>
  <c r="U8" i="7" s="1"/>
  <c r="S8" i="4"/>
  <c r="S8" i="7" s="1"/>
  <c r="R8" i="4"/>
  <c r="R8" i="7" s="1"/>
  <c r="P8" i="4"/>
  <c r="P8" i="7" s="1"/>
  <c r="N8" i="4"/>
  <c r="N8" i="7" s="1"/>
  <c r="L8" i="4"/>
  <c r="M8" i="4" s="1"/>
  <c r="M8" i="7" s="1"/>
  <c r="H8" i="4"/>
  <c r="V8" i="4" s="1"/>
  <c r="V8" i="7" s="1"/>
  <c r="D8" i="4"/>
  <c r="D8" i="7" s="1"/>
  <c r="C8" i="4"/>
  <c r="C8" i="7" s="1"/>
  <c r="B8" i="4"/>
  <c r="B8" i="7" s="1"/>
  <c r="AC563" i="4"/>
  <c r="AB563" i="4"/>
  <c r="AA563" i="4"/>
  <c r="Z563" i="4"/>
  <c r="Y563" i="4"/>
  <c r="X563" i="4"/>
  <c r="W563" i="4"/>
  <c r="U563" i="4"/>
  <c r="S563" i="4"/>
  <c r="R563" i="4"/>
  <c r="P563" i="4"/>
  <c r="N563" i="4"/>
  <c r="L563" i="4"/>
  <c r="M563" i="4" s="1"/>
  <c r="H563" i="4"/>
  <c r="V563" i="4" s="1"/>
  <c r="D563" i="4"/>
  <c r="C563" i="4"/>
  <c r="B563" i="4"/>
  <c r="AC626" i="4"/>
  <c r="AB626" i="4"/>
  <c r="AA626" i="4"/>
  <c r="Z626" i="4"/>
  <c r="Y626" i="4"/>
  <c r="X626" i="4"/>
  <c r="W626" i="4"/>
  <c r="U626" i="4"/>
  <c r="S626" i="4"/>
  <c r="R626" i="4"/>
  <c r="P626" i="4"/>
  <c r="N626" i="4"/>
  <c r="L626" i="4"/>
  <c r="M626" i="4" s="1"/>
  <c r="H626" i="4"/>
  <c r="V626" i="4" s="1"/>
  <c r="D626" i="4"/>
  <c r="C626" i="4"/>
  <c r="B626" i="4"/>
  <c r="AC22" i="4"/>
  <c r="AC26" i="7" s="1"/>
  <c r="AB22" i="4"/>
  <c r="AB26" i="7" s="1"/>
  <c r="AA22" i="4"/>
  <c r="AA26" i="7" s="1"/>
  <c r="Z22" i="4"/>
  <c r="Z26" i="7" s="1"/>
  <c r="Y22" i="4"/>
  <c r="Y26" i="7" s="1"/>
  <c r="X22" i="4"/>
  <c r="X26" i="7" s="1"/>
  <c r="W22" i="4"/>
  <c r="W26" i="7" s="1"/>
  <c r="U22" i="4"/>
  <c r="U26" i="7" s="1"/>
  <c r="S22" i="4"/>
  <c r="S26" i="7" s="1"/>
  <c r="R22" i="4"/>
  <c r="R26" i="7" s="1"/>
  <c r="P22" i="4"/>
  <c r="P26" i="7" s="1"/>
  <c r="N22" i="4"/>
  <c r="N26" i="7" s="1"/>
  <c r="L22" i="4"/>
  <c r="H22" i="4"/>
  <c r="D22" i="4"/>
  <c r="D26" i="7" s="1"/>
  <c r="C22" i="4"/>
  <c r="C26" i="7" s="1"/>
  <c r="B22" i="4"/>
  <c r="B26" i="7" s="1"/>
  <c r="AC186" i="4"/>
  <c r="AB186" i="4"/>
  <c r="AA186" i="4"/>
  <c r="Z186" i="4"/>
  <c r="Y186" i="4"/>
  <c r="X186" i="4"/>
  <c r="W186" i="4"/>
  <c r="U186" i="4"/>
  <c r="S186" i="4"/>
  <c r="R186" i="4"/>
  <c r="P186" i="4"/>
  <c r="N186" i="4"/>
  <c r="L186" i="4"/>
  <c r="M186" i="4" s="1"/>
  <c r="H186" i="4"/>
  <c r="V186" i="4" s="1"/>
  <c r="D186" i="4"/>
  <c r="C186" i="4"/>
  <c r="B186" i="4"/>
  <c r="AC75" i="4"/>
  <c r="AB75" i="4"/>
  <c r="AA75" i="4"/>
  <c r="Z75" i="4"/>
  <c r="Y75" i="4"/>
  <c r="X75" i="4"/>
  <c r="W75" i="4"/>
  <c r="U75" i="4"/>
  <c r="S75" i="4"/>
  <c r="R75" i="4"/>
  <c r="P75" i="4"/>
  <c r="N75" i="4"/>
  <c r="L75" i="4"/>
  <c r="M75" i="4" s="1"/>
  <c r="H75" i="4"/>
  <c r="V75" i="4" s="1"/>
  <c r="D75" i="4"/>
  <c r="C75" i="4"/>
  <c r="B75" i="4"/>
  <c r="AC368" i="4"/>
  <c r="AB368" i="4"/>
  <c r="AA368" i="4"/>
  <c r="Z368" i="4"/>
  <c r="Y368" i="4"/>
  <c r="X368" i="4"/>
  <c r="W368" i="4"/>
  <c r="U368" i="4"/>
  <c r="S368" i="4"/>
  <c r="R368" i="4"/>
  <c r="P368" i="4"/>
  <c r="N368" i="4"/>
  <c r="L368" i="4"/>
  <c r="M368" i="4" s="1"/>
  <c r="H368" i="4"/>
  <c r="V368" i="4" s="1"/>
  <c r="D368" i="4"/>
  <c r="C368" i="4"/>
  <c r="B368" i="4"/>
  <c r="AC614" i="4"/>
  <c r="AB614" i="4"/>
  <c r="AA614" i="4"/>
  <c r="Z614" i="4"/>
  <c r="Y614" i="4"/>
  <c r="X614" i="4"/>
  <c r="W614" i="4"/>
  <c r="U614" i="4"/>
  <c r="S614" i="4"/>
  <c r="R614" i="4"/>
  <c r="P614" i="4"/>
  <c r="N614" i="4"/>
  <c r="L614" i="4"/>
  <c r="M614" i="4" s="1"/>
  <c r="H614" i="4"/>
  <c r="V614" i="4" s="1"/>
  <c r="D614" i="4"/>
  <c r="C614" i="4"/>
  <c r="B614" i="4"/>
  <c r="AC705" i="4"/>
  <c r="AB705" i="4"/>
  <c r="AA705" i="4"/>
  <c r="Z705" i="4"/>
  <c r="Y705" i="4"/>
  <c r="X705" i="4"/>
  <c r="W705" i="4"/>
  <c r="U705" i="4"/>
  <c r="S705" i="4"/>
  <c r="R705" i="4"/>
  <c r="P705" i="4"/>
  <c r="N705" i="4"/>
  <c r="L705" i="4"/>
  <c r="M705" i="4" s="1"/>
  <c r="H705" i="4"/>
  <c r="V705" i="4" s="1"/>
  <c r="D705" i="4"/>
  <c r="C705" i="4"/>
  <c r="B705" i="4"/>
  <c r="AC495" i="4"/>
  <c r="AB495" i="4"/>
  <c r="AA495" i="4"/>
  <c r="Z495" i="4"/>
  <c r="Y495" i="4"/>
  <c r="X495" i="4"/>
  <c r="W495" i="4"/>
  <c r="U495" i="4"/>
  <c r="S495" i="4"/>
  <c r="R495" i="4"/>
  <c r="P495" i="4"/>
  <c r="N495" i="4"/>
  <c r="L495" i="4"/>
  <c r="M495" i="4" s="1"/>
  <c r="H495" i="4"/>
  <c r="V495" i="4" s="1"/>
  <c r="D495" i="4"/>
  <c r="C495" i="4"/>
  <c r="B495" i="4"/>
  <c r="AC680" i="4"/>
  <c r="AB680" i="4"/>
  <c r="AA680" i="4"/>
  <c r="Z680" i="4"/>
  <c r="Y680" i="4"/>
  <c r="X680" i="4"/>
  <c r="W680" i="4"/>
  <c r="U680" i="4"/>
  <c r="S680" i="4"/>
  <c r="R680" i="4"/>
  <c r="P680" i="4"/>
  <c r="N680" i="4"/>
  <c r="L680" i="4"/>
  <c r="M680" i="4" s="1"/>
  <c r="H680" i="4"/>
  <c r="V680" i="4" s="1"/>
  <c r="D680" i="4"/>
  <c r="C680" i="4"/>
  <c r="B680" i="4"/>
  <c r="AC351" i="4"/>
  <c r="AB351" i="4"/>
  <c r="AA351" i="4"/>
  <c r="Z351" i="4"/>
  <c r="Y351" i="4"/>
  <c r="X351" i="4"/>
  <c r="W351" i="4"/>
  <c r="U351" i="4"/>
  <c r="S351" i="4"/>
  <c r="R351" i="4"/>
  <c r="P351" i="4"/>
  <c r="N351" i="4"/>
  <c r="L351" i="4"/>
  <c r="M351" i="4" s="1"/>
  <c r="H351" i="4"/>
  <c r="V351" i="4" s="1"/>
  <c r="D351" i="4"/>
  <c r="C351" i="4"/>
  <c r="B351" i="4"/>
  <c r="AC25" i="4"/>
  <c r="AC29" i="7" s="1"/>
  <c r="AB25" i="4"/>
  <c r="AB29" i="7" s="1"/>
  <c r="AA25" i="4"/>
  <c r="AA29" i="7" s="1"/>
  <c r="Z25" i="4"/>
  <c r="Z29" i="7" s="1"/>
  <c r="Y25" i="4"/>
  <c r="Y29" i="7" s="1"/>
  <c r="X25" i="4"/>
  <c r="X29" i="7" s="1"/>
  <c r="W25" i="4"/>
  <c r="W29" i="7" s="1"/>
  <c r="U25" i="4"/>
  <c r="U29" i="7" s="1"/>
  <c r="S25" i="4"/>
  <c r="S29" i="7" s="1"/>
  <c r="R25" i="4"/>
  <c r="R29" i="7" s="1"/>
  <c r="P25" i="4"/>
  <c r="P29" i="7" s="1"/>
  <c r="N25" i="4"/>
  <c r="N29" i="7" s="1"/>
  <c r="L25" i="4"/>
  <c r="H25" i="4"/>
  <c r="D25" i="4"/>
  <c r="D29" i="7" s="1"/>
  <c r="C25" i="4"/>
  <c r="C29" i="7" s="1"/>
  <c r="B25" i="4"/>
  <c r="B29" i="7" s="1"/>
  <c r="AC655" i="4"/>
  <c r="AB655" i="4"/>
  <c r="AA655" i="4"/>
  <c r="Z655" i="4"/>
  <c r="Y655" i="4"/>
  <c r="X655" i="4"/>
  <c r="W655" i="4"/>
  <c r="U655" i="4"/>
  <c r="S655" i="4"/>
  <c r="R655" i="4"/>
  <c r="P655" i="4"/>
  <c r="N655" i="4"/>
  <c r="L655" i="4"/>
  <c r="M655" i="4" s="1"/>
  <c r="H655" i="4"/>
  <c r="V655" i="4" s="1"/>
  <c r="D655" i="4"/>
  <c r="C655" i="4"/>
  <c r="B655" i="4"/>
  <c r="AC597" i="4"/>
  <c r="AB597" i="4"/>
  <c r="AA597" i="4"/>
  <c r="Z597" i="4"/>
  <c r="Y597" i="4"/>
  <c r="X597" i="4"/>
  <c r="W597" i="4"/>
  <c r="U597" i="4"/>
  <c r="S597" i="4"/>
  <c r="R597" i="4"/>
  <c r="P597" i="4"/>
  <c r="N597" i="4"/>
  <c r="L597" i="4"/>
  <c r="M597" i="4" s="1"/>
  <c r="H597" i="4"/>
  <c r="V597" i="4" s="1"/>
  <c r="D597" i="4"/>
  <c r="C597" i="4"/>
  <c r="B597" i="4"/>
  <c r="AC670" i="4"/>
  <c r="AB670" i="4"/>
  <c r="AA670" i="4"/>
  <c r="Z670" i="4"/>
  <c r="Y670" i="4"/>
  <c r="X670" i="4"/>
  <c r="W670" i="4"/>
  <c r="U670" i="4"/>
  <c r="S670" i="4"/>
  <c r="R670" i="4"/>
  <c r="P670" i="4"/>
  <c r="N670" i="4"/>
  <c r="L670" i="4"/>
  <c r="M670" i="4" s="1"/>
  <c r="H670" i="4"/>
  <c r="V670" i="4" s="1"/>
  <c r="D670" i="4"/>
  <c r="C670" i="4"/>
  <c r="B670" i="4"/>
  <c r="AC716" i="4"/>
  <c r="AB716" i="4"/>
  <c r="AA716" i="4"/>
  <c r="Z716" i="4"/>
  <c r="Y716" i="4"/>
  <c r="X716" i="4"/>
  <c r="W716" i="4"/>
  <c r="U716" i="4"/>
  <c r="S716" i="4"/>
  <c r="R716" i="4"/>
  <c r="P716" i="4"/>
  <c r="N716" i="4"/>
  <c r="L716" i="4"/>
  <c r="M716" i="4" s="1"/>
  <c r="H716" i="4"/>
  <c r="V716" i="4" s="1"/>
  <c r="D716" i="4"/>
  <c r="C716" i="4"/>
  <c r="B716" i="4"/>
  <c r="AC617" i="4"/>
  <c r="AB617" i="4"/>
  <c r="AA617" i="4"/>
  <c r="Z617" i="4"/>
  <c r="Y617" i="4"/>
  <c r="X617" i="4"/>
  <c r="W617" i="4"/>
  <c r="U617" i="4"/>
  <c r="S617" i="4"/>
  <c r="R617" i="4"/>
  <c r="P617" i="4"/>
  <c r="N617" i="4"/>
  <c r="L617" i="4"/>
  <c r="M617" i="4" s="1"/>
  <c r="H617" i="4"/>
  <c r="V617" i="4" s="1"/>
  <c r="D617" i="4"/>
  <c r="C617" i="4"/>
  <c r="B617" i="4"/>
  <c r="AC31" i="4"/>
  <c r="AC36" i="7" s="1"/>
  <c r="AB31" i="4"/>
  <c r="AB36" i="7" s="1"/>
  <c r="AA31" i="4"/>
  <c r="AA36" i="7" s="1"/>
  <c r="Z31" i="4"/>
  <c r="Z36" i="7" s="1"/>
  <c r="Y31" i="4"/>
  <c r="Y36" i="7" s="1"/>
  <c r="X31" i="4"/>
  <c r="X36" i="7" s="1"/>
  <c r="W31" i="4"/>
  <c r="W36" i="7" s="1"/>
  <c r="U31" i="4"/>
  <c r="U36" i="7" s="1"/>
  <c r="S31" i="4"/>
  <c r="S36" i="7" s="1"/>
  <c r="R31" i="4"/>
  <c r="R36" i="7" s="1"/>
  <c r="P31" i="4"/>
  <c r="P36" i="7" s="1"/>
  <c r="N31" i="4"/>
  <c r="N36" i="7" s="1"/>
  <c r="L31" i="4"/>
  <c r="H31" i="4"/>
  <c r="D31" i="4"/>
  <c r="D36" i="7" s="1"/>
  <c r="C31" i="4"/>
  <c r="C36" i="7" s="1"/>
  <c r="B31" i="4"/>
  <c r="B36" i="7" s="1"/>
  <c r="AC465" i="4"/>
  <c r="AB465" i="4"/>
  <c r="AA465" i="4"/>
  <c r="Z465" i="4"/>
  <c r="Y465" i="4"/>
  <c r="X465" i="4"/>
  <c r="W465" i="4"/>
  <c r="U465" i="4"/>
  <c r="S465" i="4"/>
  <c r="R465" i="4"/>
  <c r="P465" i="4"/>
  <c r="N465" i="4"/>
  <c r="L465" i="4"/>
  <c r="M465" i="4" s="1"/>
  <c r="H465" i="4"/>
  <c r="V465" i="4" s="1"/>
  <c r="D465" i="4"/>
  <c r="C465" i="4"/>
  <c r="B465" i="4"/>
  <c r="AC511" i="4"/>
  <c r="AB511" i="4"/>
  <c r="AA511" i="4"/>
  <c r="Z511" i="4"/>
  <c r="Y511" i="4"/>
  <c r="X511" i="4"/>
  <c r="W511" i="4"/>
  <c r="U511" i="4"/>
  <c r="S511" i="4"/>
  <c r="R511" i="4"/>
  <c r="P511" i="4"/>
  <c r="N511" i="4"/>
  <c r="L511" i="4"/>
  <c r="M511" i="4" s="1"/>
  <c r="H511" i="4"/>
  <c r="V511" i="4" s="1"/>
  <c r="D511" i="4"/>
  <c r="C511" i="4"/>
  <c r="B511" i="4"/>
  <c r="AC21" i="4"/>
  <c r="AC25" i="7" s="1"/>
  <c r="AB21" i="4"/>
  <c r="AB25" i="7" s="1"/>
  <c r="AA21" i="4"/>
  <c r="AA25" i="7" s="1"/>
  <c r="Z21" i="4"/>
  <c r="Z25" i="7" s="1"/>
  <c r="Y21" i="4"/>
  <c r="Y25" i="7" s="1"/>
  <c r="X21" i="4"/>
  <c r="X25" i="7" s="1"/>
  <c r="W21" i="4"/>
  <c r="W25" i="7" s="1"/>
  <c r="U21" i="4"/>
  <c r="U25" i="7" s="1"/>
  <c r="S21" i="4"/>
  <c r="S25" i="7" s="1"/>
  <c r="R21" i="4"/>
  <c r="R25" i="7" s="1"/>
  <c r="P21" i="4"/>
  <c r="P25" i="7" s="1"/>
  <c r="N21" i="4"/>
  <c r="N25" i="7" s="1"/>
  <c r="L21" i="4"/>
  <c r="H21" i="4"/>
  <c r="D21" i="4"/>
  <c r="D25" i="7" s="1"/>
  <c r="C21" i="4"/>
  <c r="C25" i="7" s="1"/>
  <c r="B21" i="4"/>
  <c r="B25" i="7" s="1"/>
  <c r="AC549" i="4"/>
  <c r="AB549" i="4"/>
  <c r="AA549" i="4"/>
  <c r="Z549" i="4"/>
  <c r="Y549" i="4"/>
  <c r="X549" i="4"/>
  <c r="W549" i="4"/>
  <c r="U549" i="4"/>
  <c r="S549" i="4"/>
  <c r="R549" i="4"/>
  <c r="P549" i="4"/>
  <c r="N549" i="4"/>
  <c r="L549" i="4"/>
  <c r="M549" i="4" s="1"/>
  <c r="H549" i="4"/>
  <c r="V549" i="4" s="1"/>
  <c r="D549" i="4"/>
  <c r="C549" i="4"/>
  <c r="B549" i="4"/>
  <c r="AC483" i="4"/>
  <c r="AB483" i="4"/>
  <c r="AA483" i="4"/>
  <c r="Z483" i="4"/>
  <c r="Y483" i="4"/>
  <c r="X483" i="4"/>
  <c r="W483" i="4"/>
  <c r="U483" i="4"/>
  <c r="S483" i="4"/>
  <c r="R483" i="4"/>
  <c r="P483" i="4"/>
  <c r="N483" i="4"/>
  <c r="L483" i="4"/>
  <c r="M483" i="4" s="1"/>
  <c r="H483" i="4"/>
  <c r="V483" i="4" s="1"/>
  <c r="D483" i="4"/>
  <c r="C483" i="4"/>
  <c r="B483" i="4"/>
  <c r="AC17" i="4"/>
  <c r="AC17" i="7" s="1"/>
  <c r="AB17" i="4"/>
  <c r="AB17" i="7" s="1"/>
  <c r="AA17" i="4"/>
  <c r="AA17" i="7" s="1"/>
  <c r="Z17" i="4"/>
  <c r="Z17" i="7" s="1"/>
  <c r="Y17" i="4"/>
  <c r="Y17" i="7" s="1"/>
  <c r="X17" i="4"/>
  <c r="X17" i="7" s="1"/>
  <c r="W17" i="4"/>
  <c r="W17" i="7" s="1"/>
  <c r="U17" i="4"/>
  <c r="U17" i="7" s="1"/>
  <c r="S17" i="4"/>
  <c r="S17" i="7" s="1"/>
  <c r="R17" i="4"/>
  <c r="R17" i="7" s="1"/>
  <c r="P17" i="4"/>
  <c r="P17" i="7" s="1"/>
  <c r="N17" i="4"/>
  <c r="N17" i="7" s="1"/>
  <c r="L17" i="4"/>
  <c r="H17" i="4"/>
  <c r="D17" i="4"/>
  <c r="D17" i="7" s="1"/>
  <c r="C17" i="4"/>
  <c r="C17" i="7" s="1"/>
  <c r="B17" i="4"/>
  <c r="B17" i="7" s="1"/>
  <c r="AC509" i="4"/>
  <c r="AB509" i="4"/>
  <c r="AA509" i="4"/>
  <c r="Z509" i="4"/>
  <c r="Y509" i="4"/>
  <c r="X509" i="4"/>
  <c r="W509" i="4"/>
  <c r="U509" i="4"/>
  <c r="S509" i="4"/>
  <c r="R509" i="4"/>
  <c r="P509" i="4"/>
  <c r="N509" i="4"/>
  <c r="L509" i="4"/>
  <c r="M509" i="4" s="1"/>
  <c r="H509" i="4"/>
  <c r="V509" i="4" s="1"/>
  <c r="D509" i="4"/>
  <c r="C509" i="4"/>
  <c r="B509" i="4"/>
  <c r="AC616" i="4"/>
  <c r="AB616" i="4"/>
  <c r="AA616" i="4"/>
  <c r="Z616" i="4"/>
  <c r="Y616" i="4"/>
  <c r="X616" i="4"/>
  <c r="W616" i="4"/>
  <c r="U616" i="4"/>
  <c r="S616" i="4"/>
  <c r="R616" i="4"/>
  <c r="P616" i="4"/>
  <c r="N616" i="4"/>
  <c r="L616" i="4"/>
  <c r="M616" i="4" s="1"/>
  <c r="H616" i="4"/>
  <c r="V616" i="4" s="1"/>
  <c r="D616" i="4"/>
  <c r="C616" i="4"/>
  <c r="B616" i="4"/>
  <c r="AC537" i="4"/>
  <c r="AB537" i="4"/>
  <c r="AA537" i="4"/>
  <c r="Z537" i="4"/>
  <c r="Y537" i="4"/>
  <c r="X537" i="4"/>
  <c r="W537" i="4"/>
  <c r="U537" i="4"/>
  <c r="S537" i="4"/>
  <c r="R537" i="4"/>
  <c r="P537" i="4"/>
  <c r="N537" i="4"/>
  <c r="L537" i="4"/>
  <c r="M537" i="4" s="1"/>
  <c r="H537" i="4"/>
  <c r="V537" i="4" s="1"/>
  <c r="D537" i="4"/>
  <c r="C537" i="4"/>
  <c r="B537" i="4"/>
  <c r="AC474" i="4"/>
  <c r="AB474" i="4"/>
  <c r="AA474" i="4"/>
  <c r="Z474" i="4"/>
  <c r="Y474" i="4"/>
  <c r="X474" i="4"/>
  <c r="W474" i="4"/>
  <c r="U474" i="4"/>
  <c r="S474" i="4"/>
  <c r="R474" i="4"/>
  <c r="P474" i="4"/>
  <c r="N474" i="4"/>
  <c r="L474" i="4"/>
  <c r="M474" i="4" s="1"/>
  <c r="H474" i="4"/>
  <c r="V474" i="4" s="1"/>
  <c r="D474" i="4"/>
  <c r="C474" i="4"/>
  <c r="B474" i="4"/>
  <c r="AC7" i="4"/>
  <c r="AC7" i="7" s="1"/>
  <c r="AB7" i="4"/>
  <c r="AB7" i="7" s="1"/>
  <c r="AA7" i="4"/>
  <c r="AA7" i="7" s="1"/>
  <c r="Z7" i="4"/>
  <c r="Z7" i="7" s="1"/>
  <c r="Y7" i="4"/>
  <c r="Y7" i="7" s="1"/>
  <c r="X7" i="4"/>
  <c r="X7" i="7" s="1"/>
  <c r="W7" i="4"/>
  <c r="W7" i="7" s="1"/>
  <c r="U7" i="4"/>
  <c r="U7" i="7" s="1"/>
  <c r="S7" i="4"/>
  <c r="S7" i="7" s="1"/>
  <c r="R7" i="4"/>
  <c r="R7" i="7" s="1"/>
  <c r="P7" i="4"/>
  <c r="P7" i="7" s="1"/>
  <c r="N7" i="4"/>
  <c r="N7" i="7" s="1"/>
  <c r="L7" i="4"/>
  <c r="M7" i="4" s="1"/>
  <c r="M7" i="7" s="1"/>
  <c r="H7" i="4"/>
  <c r="V7" i="4" s="1"/>
  <c r="V7" i="7" s="1"/>
  <c r="D7" i="4"/>
  <c r="D7" i="7" s="1"/>
  <c r="C7" i="4"/>
  <c r="C7" i="7" s="1"/>
  <c r="B7" i="4"/>
  <c r="B7" i="7" s="1"/>
  <c r="AC45" i="4"/>
  <c r="AC20" i="7" s="1"/>
  <c r="AB45" i="4"/>
  <c r="AB20" i="7" s="1"/>
  <c r="AA45" i="4"/>
  <c r="AA20" i="7" s="1"/>
  <c r="Z45" i="4"/>
  <c r="Z20" i="7" s="1"/>
  <c r="Y45" i="4"/>
  <c r="Y20" i="7" s="1"/>
  <c r="X45" i="4"/>
  <c r="X20" i="7" s="1"/>
  <c r="W45" i="4"/>
  <c r="W20" i="7" s="1"/>
  <c r="U45" i="4"/>
  <c r="U20" i="7" s="1"/>
  <c r="S45" i="4"/>
  <c r="S20" i="7" s="1"/>
  <c r="R45" i="4"/>
  <c r="R20" i="7" s="1"/>
  <c r="P45" i="4"/>
  <c r="P20" i="7" s="1"/>
  <c r="N45" i="4"/>
  <c r="N20" i="7" s="1"/>
  <c r="L45" i="4"/>
  <c r="H45" i="4"/>
  <c r="D45" i="4"/>
  <c r="D20" i="7" s="1"/>
  <c r="C45" i="4"/>
  <c r="C20" i="7" s="1"/>
  <c r="B45" i="4"/>
  <c r="B20" i="7" s="1"/>
  <c r="AC42" i="4"/>
  <c r="AC45" i="7" s="1"/>
  <c r="AB42" i="4"/>
  <c r="AB45" i="7" s="1"/>
  <c r="AA42" i="4"/>
  <c r="AA45" i="7" s="1"/>
  <c r="Z42" i="4"/>
  <c r="Z45" i="7" s="1"/>
  <c r="Y42" i="4"/>
  <c r="Y45" i="7" s="1"/>
  <c r="X42" i="4"/>
  <c r="X45" i="7" s="1"/>
  <c r="W42" i="4"/>
  <c r="W45" i="7" s="1"/>
  <c r="U42" i="4"/>
  <c r="U45" i="7" s="1"/>
  <c r="S42" i="4"/>
  <c r="S45" i="7" s="1"/>
  <c r="R42" i="4"/>
  <c r="R45" i="7" s="1"/>
  <c r="P42" i="4"/>
  <c r="P45" i="7" s="1"/>
  <c r="N42" i="4"/>
  <c r="N45" i="7" s="1"/>
  <c r="L42" i="4"/>
  <c r="H42" i="4"/>
  <c r="D42" i="4"/>
  <c r="D45" i="7" s="1"/>
  <c r="C42" i="4"/>
  <c r="C45" i="7" s="1"/>
  <c r="B42" i="4"/>
  <c r="B45" i="7" s="1"/>
  <c r="AC606" i="4"/>
  <c r="AB606" i="4"/>
  <c r="AA606" i="4"/>
  <c r="Z606" i="4"/>
  <c r="Y606" i="4"/>
  <c r="X606" i="4"/>
  <c r="W606" i="4"/>
  <c r="U606" i="4"/>
  <c r="S606" i="4"/>
  <c r="R606" i="4"/>
  <c r="P606" i="4"/>
  <c r="N606" i="4"/>
  <c r="L606" i="4"/>
  <c r="M606" i="4" s="1"/>
  <c r="H606" i="4"/>
  <c r="V606" i="4" s="1"/>
  <c r="D606" i="4"/>
  <c r="C606" i="4"/>
  <c r="B606" i="4"/>
  <c r="AC700" i="4"/>
  <c r="AB700" i="4"/>
  <c r="AA700" i="4"/>
  <c r="Z700" i="4"/>
  <c r="Y700" i="4"/>
  <c r="X700" i="4"/>
  <c r="W700" i="4"/>
  <c r="U700" i="4"/>
  <c r="S700" i="4"/>
  <c r="R700" i="4"/>
  <c r="P700" i="4"/>
  <c r="N700" i="4"/>
  <c r="L700" i="4"/>
  <c r="M700" i="4" s="1"/>
  <c r="H700" i="4"/>
  <c r="V700" i="4" s="1"/>
  <c r="D700" i="4"/>
  <c r="C700" i="4"/>
  <c r="B700" i="4"/>
  <c r="AC686" i="4"/>
  <c r="AB686" i="4"/>
  <c r="AA686" i="4"/>
  <c r="Z686" i="4"/>
  <c r="Y686" i="4"/>
  <c r="X686" i="4"/>
  <c r="W686" i="4"/>
  <c r="U686" i="4"/>
  <c r="S686" i="4"/>
  <c r="R686" i="4"/>
  <c r="P686" i="4"/>
  <c r="N686" i="4"/>
  <c r="L686" i="4"/>
  <c r="M686" i="4" s="1"/>
  <c r="H686" i="4"/>
  <c r="V686" i="4" s="1"/>
  <c r="D686" i="4"/>
  <c r="C686" i="4"/>
  <c r="B686" i="4"/>
  <c r="AC748" i="4"/>
  <c r="AB748" i="4"/>
  <c r="AA748" i="4"/>
  <c r="Z748" i="4"/>
  <c r="Y748" i="4"/>
  <c r="X748" i="4"/>
  <c r="W748" i="4"/>
  <c r="U748" i="4"/>
  <c r="S748" i="4"/>
  <c r="R748" i="4"/>
  <c r="P748" i="4"/>
  <c r="N748" i="4"/>
  <c r="L748" i="4"/>
  <c r="M748" i="4" s="1"/>
  <c r="H748" i="4"/>
  <c r="V748" i="4" s="1"/>
  <c r="D748" i="4"/>
  <c r="C748" i="4"/>
  <c r="B748" i="4"/>
  <c r="AC414" i="4"/>
  <c r="AB414" i="4"/>
  <c r="AA414" i="4"/>
  <c r="Z414" i="4"/>
  <c r="Y414" i="4"/>
  <c r="X414" i="4"/>
  <c r="W414" i="4"/>
  <c r="U414" i="4"/>
  <c r="S414" i="4"/>
  <c r="R414" i="4"/>
  <c r="P414" i="4"/>
  <c r="N414" i="4"/>
  <c r="L414" i="4"/>
  <c r="M414" i="4" s="1"/>
  <c r="H414" i="4"/>
  <c r="V414" i="4" s="1"/>
  <c r="D414" i="4"/>
  <c r="C414" i="4"/>
  <c r="B414" i="4"/>
  <c r="AC723" i="4"/>
  <c r="AB723" i="4"/>
  <c r="AA723" i="4"/>
  <c r="Z723" i="4"/>
  <c r="Y723" i="4"/>
  <c r="X723" i="4"/>
  <c r="W723" i="4"/>
  <c r="U723" i="4"/>
  <c r="S723" i="4"/>
  <c r="R723" i="4"/>
  <c r="P723" i="4"/>
  <c r="N723" i="4"/>
  <c r="L723" i="4"/>
  <c r="M723" i="4" s="1"/>
  <c r="H723" i="4"/>
  <c r="V723" i="4" s="1"/>
  <c r="D723" i="4"/>
  <c r="C723" i="4"/>
  <c r="B723" i="4"/>
  <c r="AC422" i="4"/>
  <c r="AB422" i="4"/>
  <c r="AA422" i="4"/>
  <c r="Z422" i="4"/>
  <c r="Y422" i="4"/>
  <c r="X422" i="4"/>
  <c r="W422" i="4"/>
  <c r="U422" i="4"/>
  <c r="S422" i="4"/>
  <c r="R422" i="4"/>
  <c r="P422" i="4"/>
  <c r="N422" i="4"/>
  <c r="L422" i="4"/>
  <c r="M422" i="4" s="1"/>
  <c r="H422" i="4"/>
  <c r="V422" i="4" s="1"/>
  <c r="D422" i="4"/>
  <c r="C422" i="4"/>
  <c r="B422" i="4"/>
  <c r="AC724" i="4"/>
  <c r="AB724" i="4"/>
  <c r="AA724" i="4"/>
  <c r="Z724" i="4"/>
  <c r="Y724" i="4"/>
  <c r="X724" i="4"/>
  <c r="W724" i="4"/>
  <c r="U724" i="4"/>
  <c r="S724" i="4"/>
  <c r="R724" i="4"/>
  <c r="P724" i="4"/>
  <c r="N724" i="4"/>
  <c r="L724" i="4"/>
  <c r="M724" i="4" s="1"/>
  <c r="H724" i="4"/>
  <c r="V724" i="4" s="1"/>
  <c r="D724" i="4"/>
  <c r="C724" i="4"/>
  <c r="B724" i="4"/>
  <c r="AC550" i="4"/>
  <c r="AB550" i="4"/>
  <c r="AA550" i="4"/>
  <c r="Z550" i="4"/>
  <c r="Y550" i="4"/>
  <c r="X550" i="4"/>
  <c r="W550" i="4"/>
  <c r="U550" i="4"/>
  <c r="S550" i="4"/>
  <c r="R550" i="4"/>
  <c r="P550" i="4"/>
  <c r="N550" i="4"/>
  <c r="L550" i="4"/>
  <c r="M550" i="4" s="1"/>
  <c r="H550" i="4"/>
  <c r="V550" i="4" s="1"/>
  <c r="D550" i="4"/>
  <c r="C550" i="4"/>
  <c r="B550" i="4"/>
  <c r="AC394" i="4"/>
  <c r="AB394" i="4"/>
  <c r="AA394" i="4"/>
  <c r="Z394" i="4"/>
  <c r="Y394" i="4"/>
  <c r="X394" i="4"/>
  <c r="W394" i="4"/>
  <c r="U394" i="4"/>
  <c r="S394" i="4"/>
  <c r="R394" i="4"/>
  <c r="P394" i="4"/>
  <c r="N394" i="4"/>
  <c r="L394" i="4"/>
  <c r="M394" i="4" s="1"/>
  <c r="H394" i="4"/>
  <c r="V394" i="4" s="1"/>
  <c r="D394" i="4"/>
  <c r="C394" i="4"/>
  <c r="B394" i="4"/>
  <c r="AC127" i="4"/>
  <c r="AB127" i="4"/>
  <c r="AA127" i="4"/>
  <c r="Z127" i="4"/>
  <c r="Y127" i="4"/>
  <c r="X127" i="4"/>
  <c r="W127" i="4"/>
  <c r="U127" i="4"/>
  <c r="S127" i="4"/>
  <c r="R127" i="4"/>
  <c r="P127" i="4"/>
  <c r="N127" i="4"/>
  <c r="L127" i="4"/>
  <c r="M127" i="4" s="1"/>
  <c r="H127" i="4"/>
  <c r="V127" i="4" s="1"/>
  <c r="D127" i="4"/>
  <c r="C127" i="4"/>
  <c r="B127" i="4"/>
  <c r="AC189" i="4"/>
  <c r="AB189" i="4"/>
  <c r="AA189" i="4"/>
  <c r="Z189" i="4"/>
  <c r="Y189" i="4"/>
  <c r="X189" i="4"/>
  <c r="W189" i="4"/>
  <c r="U189" i="4"/>
  <c r="S189" i="4"/>
  <c r="R189" i="4"/>
  <c r="P189" i="4"/>
  <c r="N189" i="4"/>
  <c r="L189" i="4"/>
  <c r="M189" i="4" s="1"/>
  <c r="H189" i="4"/>
  <c r="V189" i="4" s="1"/>
  <c r="D189" i="4"/>
  <c r="C189" i="4"/>
  <c r="B189" i="4"/>
  <c r="AC759" i="4"/>
  <c r="AB759" i="4"/>
  <c r="AA759" i="4"/>
  <c r="Z759" i="4"/>
  <c r="Y759" i="4"/>
  <c r="X759" i="4"/>
  <c r="W759" i="4"/>
  <c r="U759" i="4"/>
  <c r="S759" i="4"/>
  <c r="R759" i="4"/>
  <c r="P759" i="4"/>
  <c r="N759" i="4"/>
  <c r="L759" i="4"/>
  <c r="M759" i="4" s="1"/>
  <c r="H759" i="4"/>
  <c r="V759" i="4" s="1"/>
  <c r="D759" i="4"/>
  <c r="C759" i="4"/>
  <c r="B759" i="4"/>
  <c r="AC340" i="4"/>
  <c r="AB340" i="4"/>
  <c r="AA340" i="4"/>
  <c r="Z340" i="4"/>
  <c r="Y340" i="4"/>
  <c r="X340" i="4"/>
  <c r="W340" i="4"/>
  <c r="U340" i="4"/>
  <c r="S340" i="4"/>
  <c r="R340" i="4"/>
  <c r="P340" i="4"/>
  <c r="N340" i="4"/>
  <c r="L340" i="4"/>
  <c r="M340" i="4" s="1"/>
  <c r="H340" i="4"/>
  <c r="V340" i="4" s="1"/>
  <c r="D340" i="4"/>
  <c r="C340" i="4"/>
  <c r="B340" i="4"/>
  <c r="AC432" i="4"/>
  <c r="AB432" i="4"/>
  <c r="AA432" i="4"/>
  <c r="Z432" i="4"/>
  <c r="Y432" i="4"/>
  <c r="X432" i="4"/>
  <c r="W432" i="4"/>
  <c r="U432" i="4"/>
  <c r="S432" i="4"/>
  <c r="R432" i="4"/>
  <c r="P432" i="4"/>
  <c r="N432" i="4"/>
  <c r="L432" i="4"/>
  <c r="M432" i="4" s="1"/>
  <c r="H432" i="4"/>
  <c r="V432" i="4" s="1"/>
  <c r="D432" i="4"/>
  <c r="C432" i="4"/>
  <c r="B432" i="4"/>
  <c r="AC466" i="4"/>
  <c r="AB466" i="4"/>
  <c r="AA466" i="4"/>
  <c r="Z466" i="4"/>
  <c r="Y466" i="4"/>
  <c r="X466" i="4"/>
  <c r="W466" i="4"/>
  <c r="U466" i="4"/>
  <c r="S466" i="4"/>
  <c r="R466" i="4"/>
  <c r="P466" i="4"/>
  <c r="N466" i="4"/>
  <c r="L466" i="4"/>
  <c r="M466" i="4" s="1"/>
  <c r="H466" i="4"/>
  <c r="V466" i="4" s="1"/>
  <c r="D466" i="4"/>
  <c r="C466" i="4"/>
  <c r="B466" i="4"/>
  <c r="AC89" i="4"/>
  <c r="AB89" i="4"/>
  <c r="AA89" i="4"/>
  <c r="Z89" i="4"/>
  <c r="Y89" i="4"/>
  <c r="X89" i="4"/>
  <c r="W89" i="4"/>
  <c r="U89" i="4"/>
  <c r="S89" i="4"/>
  <c r="R89" i="4"/>
  <c r="P89" i="4"/>
  <c r="N89" i="4"/>
  <c r="L89" i="4"/>
  <c r="M89" i="4" s="1"/>
  <c r="H89" i="4"/>
  <c r="V89" i="4" s="1"/>
  <c r="D89" i="4"/>
  <c r="C89" i="4"/>
  <c r="B89" i="4"/>
  <c r="AC415" i="4"/>
  <c r="AB415" i="4"/>
  <c r="AA415" i="4"/>
  <c r="Z415" i="4"/>
  <c r="Y415" i="4"/>
  <c r="X415" i="4"/>
  <c r="W415" i="4"/>
  <c r="U415" i="4"/>
  <c r="S415" i="4"/>
  <c r="R415" i="4"/>
  <c r="P415" i="4"/>
  <c r="N415" i="4"/>
  <c r="L415" i="4"/>
  <c r="M415" i="4" s="1"/>
  <c r="H415" i="4"/>
  <c r="V415" i="4" s="1"/>
  <c r="D415" i="4"/>
  <c r="C415" i="4"/>
  <c r="B415" i="4"/>
  <c r="AC649" i="4"/>
  <c r="AB649" i="4"/>
  <c r="AA649" i="4"/>
  <c r="Z649" i="4"/>
  <c r="Y649" i="4"/>
  <c r="X649" i="4"/>
  <c r="W649" i="4"/>
  <c r="U649" i="4"/>
  <c r="S649" i="4"/>
  <c r="R649" i="4"/>
  <c r="P649" i="4"/>
  <c r="N649" i="4"/>
  <c r="L649" i="4"/>
  <c r="M649" i="4" s="1"/>
  <c r="H649" i="4"/>
  <c r="V649" i="4" s="1"/>
  <c r="D649" i="4"/>
  <c r="C649" i="4"/>
  <c r="B649" i="4"/>
  <c r="AC28" i="4"/>
  <c r="AC33" i="7" s="1"/>
  <c r="AB28" i="4"/>
  <c r="AB33" i="7" s="1"/>
  <c r="AA28" i="4"/>
  <c r="AA33" i="7" s="1"/>
  <c r="Z28" i="4"/>
  <c r="Z33" i="7" s="1"/>
  <c r="Y28" i="4"/>
  <c r="Y33" i="7" s="1"/>
  <c r="X28" i="4"/>
  <c r="X33" i="7" s="1"/>
  <c r="W28" i="4"/>
  <c r="W33" i="7" s="1"/>
  <c r="U28" i="4"/>
  <c r="U33" i="7" s="1"/>
  <c r="S28" i="4"/>
  <c r="S33" i="7" s="1"/>
  <c r="R28" i="4"/>
  <c r="R33" i="7" s="1"/>
  <c r="P28" i="4"/>
  <c r="P33" i="7" s="1"/>
  <c r="N28" i="4"/>
  <c r="N33" i="7" s="1"/>
  <c r="L28" i="4"/>
  <c r="H28" i="4"/>
  <c r="D28" i="4"/>
  <c r="D33" i="7" s="1"/>
  <c r="C28" i="4"/>
  <c r="C33" i="7" s="1"/>
  <c r="B28" i="4"/>
  <c r="B33" i="7" s="1"/>
  <c r="AC508" i="4"/>
  <c r="AB508" i="4"/>
  <c r="AA508" i="4"/>
  <c r="Z508" i="4"/>
  <c r="Y508" i="4"/>
  <c r="X508" i="4"/>
  <c r="W508" i="4"/>
  <c r="U508" i="4"/>
  <c r="S508" i="4"/>
  <c r="R508" i="4"/>
  <c r="P508" i="4"/>
  <c r="N508" i="4"/>
  <c r="L508" i="4"/>
  <c r="M508" i="4" s="1"/>
  <c r="H508" i="4"/>
  <c r="V508" i="4" s="1"/>
  <c r="D508" i="4"/>
  <c r="C508" i="4"/>
  <c r="B508" i="4"/>
  <c r="AC739" i="4"/>
  <c r="AB739" i="4"/>
  <c r="AA739" i="4"/>
  <c r="Z739" i="4"/>
  <c r="Y739" i="4"/>
  <c r="X739" i="4"/>
  <c r="W739" i="4"/>
  <c r="U739" i="4"/>
  <c r="S739" i="4"/>
  <c r="R739" i="4"/>
  <c r="P739" i="4"/>
  <c r="N739" i="4"/>
  <c r="L739" i="4"/>
  <c r="M739" i="4" s="1"/>
  <c r="H739" i="4"/>
  <c r="V739" i="4" s="1"/>
  <c r="D739" i="4"/>
  <c r="C739" i="4"/>
  <c r="B739" i="4"/>
  <c r="AC647" i="4"/>
  <c r="AB647" i="4"/>
  <c r="AA647" i="4"/>
  <c r="Z647" i="4"/>
  <c r="Y647" i="4"/>
  <c r="X647" i="4"/>
  <c r="W647" i="4"/>
  <c r="U647" i="4"/>
  <c r="S647" i="4"/>
  <c r="R647" i="4"/>
  <c r="P647" i="4"/>
  <c r="N647" i="4"/>
  <c r="L647" i="4"/>
  <c r="M647" i="4" s="1"/>
  <c r="H647" i="4"/>
  <c r="V647" i="4" s="1"/>
  <c r="D647" i="4"/>
  <c r="C647" i="4"/>
  <c r="B647" i="4"/>
  <c r="AC39" i="4"/>
  <c r="AC42" i="7" s="1"/>
  <c r="AB39" i="4"/>
  <c r="AB42" i="7" s="1"/>
  <c r="AA39" i="4"/>
  <c r="AA42" i="7" s="1"/>
  <c r="Z39" i="4"/>
  <c r="Z42" i="7" s="1"/>
  <c r="Y39" i="4"/>
  <c r="Y42" i="7" s="1"/>
  <c r="X39" i="4"/>
  <c r="X42" i="7" s="1"/>
  <c r="W39" i="4"/>
  <c r="W42" i="7" s="1"/>
  <c r="U39" i="4"/>
  <c r="U42" i="7" s="1"/>
  <c r="S39" i="4"/>
  <c r="S42" i="7" s="1"/>
  <c r="R39" i="4"/>
  <c r="R42" i="7" s="1"/>
  <c r="P39" i="4"/>
  <c r="P42" i="7" s="1"/>
  <c r="N39" i="4"/>
  <c r="N42" i="7" s="1"/>
  <c r="L39" i="4"/>
  <c r="H39" i="4"/>
  <c r="D39" i="4"/>
  <c r="D42" i="7" s="1"/>
  <c r="C39" i="4"/>
  <c r="C42" i="7" s="1"/>
  <c r="B39" i="4"/>
  <c r="B42" i="7" s="1"/>
  <c r="AC497" i="4"/>
  <c r="AB497" i="4"/>
  <c r="AA497" i="4"/>
  <c r="Z497" i="4"/>
  <c r="Y497" i="4"/>
  <c r="X497" i="4"/>
  <c r="W497" i="4"/>
  <c r="U497" i="4"/>
  <c r="S497" i="4"/>
  <c r="R497" i="4"/>
  <c r="P497" i="4"/>
  <c r="N497" i="4"/>
  <c r="L497" i="4"/>
  <c r="M497" i="4" s="1"/>
  <c r="H497" i="4"/>
  <c r="V497" i="4" s="1"/>
  <c r="D497" i="4"/>
  <c r="C497" i="4"/>
  <c r="B497" i="4"/>
  <c r="AC477" i="4"/>
  <c r="AB477" i="4"/>
  <c r="AA477" i="4"/>
  <c r="Z477" i="4"/>
  <c r="Y477" i="4"/>
  <c r="X477" i="4"/>
  <c r="W477" i="4"/>
  <c r="U477" i="4"/>
  <c r="S477" i="4"/>
  <c r="R477" i="4"/>
  <c r="P477" i="4"/>
  <c r="N477" i="4"/>
  <c r="L477" i="4"/>
  <c r="M477" i="4" s="1"/>
  <c r="H477" i="4"/>
  <c r="V477" i="4" s="1"/>
  <c r="D477" i="4"/>
  <c r="C477" i="4"/>
  <c r="B477" i="4"/>
  <c r="AC624" i="4"/>
  <c r="AB624" i="4"/>
  <c r="AA624" i="4"/>
  <c r="Z624" i="4"/>
  <c r="Y624" i="4"/>
  <c r="X624" i="4"/>
  <c r="W624" i="4"/>
  <c r="U624" i="4"/>
  <c r="S624" i="4"/>
  <c r="R624" i="4"/>
  <c r="P624" i="4"/>
  <c r="N624" i="4"/>
  <c r="L624" i="4"/>
  <c r="M624" i="4" s="1"/>
  <c r="H624" i="4"/>
  <c r="V624" i="4" s="1"/>
  <c r="D624" i="4"/>
  <c r="C624" i="4"/>
  <c r="B624" i="4"/>
  <c r="AC40" i="4"/>
  <c r="AC43" i="7" s="1"/>
  <c r="AB40" i="4"/>
  <c r="AB43" i="7" s="1"/>
  <c r="AA40" i="4"/>
  <c r="AA43" i="7" s="1"/>
  <c r="Z40" i="4"/>
  <c r="Z43" i="7" s="1"/>
  <c r="Y40" i="4"/>
  <c r="Y43" i="7" s="1"/>
  <c r="X40" i="4"/>
  <c r="X43" i="7" s="1"/>
  <c r="W40" i="4"/>
  <c r="W43" i="7" s="1"/>
  <c r="U40" i="4"/>
  <c r="U43" i="7" s="1"/>
  <c r="S40" i="4"/>
  <c r="S43" i="7" s="1"/>
  <c r="R40" i="4"/>
  <c r="R43" i="7" s="1"/>
  <c r="P40" i="4"/>
  <c r="P43" i="7" s="1"/>
  <c r="N40" i="4"/>
  <c r="N43" i="7" s="1"/>
  <c r="L40" i="4"/>
  <c r="H40" i="4"/>
  <c r="D40" i="4"/>
  <c r="D43" i="7" s="1"/>
  <c r="C40" i="4"/>
  <c r="C43" i="7" s="1"/>
  <c r="B40" i="4"/>
  <c r="B43" i="7" s="1"/>
  <c r="AC23" i="4"/>
  <c r="AC27" i="7" s="1"/>
  <c r="AB23" i="4"/>
  <c r="AB27" i="7" s="1"/>
  <c r="AA23" i="4"/>
  <c r="AA27" i="7" s="1"/>
  <c r="Z23" i="4"/>
  <c r="Z27" i="7" s="1"/>
  <c r="Y23" i="4"/>
  <c r="Y27" i="7" s="1"/>
  <c r="X23" i="4"/>
  <c r="X27" i="7" s="1"/>
  <c r="W23" i="4"/>
  <c r="W27" i="7" s="1"/>
  <c r="U23" i="4"/>
  <c r="U27" i="7" s="1"/>
  <c r="S23" i="4"/>
  <c r="S27" i="7" s="1"/>
  <c r="R23" i="4"/>
  <c r="R27" i="7" s="1"/>
  <c r="P23" i="4"/>
  <c r="P27" i="7" s="1"/>
  <c r="N23" i="4"/>
  <c r="N27" i="7" s="1"/>
  <c r="L23" i="4"/>
  <c r="H23" i="4"/>
  <c r="D23" i="4"/>
  <c r="D27" i="7" s="1"/>
  <c r="C23" i="4"/>
  <c r="C27" i="7" s="1"/>
  <c r="B23" i="4"/>
  <c r="B27" i="7" s="1"/>
  <c r="AC581" i="4"/>
  <c r="AB581" i="4"/>
  <c r="AA581" i="4"/>
  <c r="Z581" i="4"/>
  <c r="Y581" i="4"/>
  <c r="X581" i="4"/>
  <c r="W581" i="4"/>
  <c r="U581" i="4"/>
  <c r="S581" i="4"/>
  <c r="R581" i="4"/>
  <c r="P581" i="4"/>
  <c r="N581" i="4"/>
  <c r="L581" i="4"/>
  <c r="M581" i="4" s="1"/>
  <c r="H581" i="4"/>
  <c r="V581" i="4" s="1"/>
  <c r="D581" i="4"/>
  <c r="C581" i="4"/>
  <c r="B581" i="4"/>
  <c r="AC212" i="4"/>
  <c r="AB212" i="4"/>
  <c r="AA212" i="4"/>
  <c r="Z212" i="4"/>
  <c r="Y212" i="4"/>
  <c r="X212" i="4"/>
  <c r="W212" i="4"/>
  <c r="U212" i="4"/>
  <c r="S212" i="4"/>
  <c r="R212" i="4"/>
  <c r="P212" i="4"/>
  <c r="N212" i="4"/>
  <c r="L212" i="4"/>
  <c r="M212" i="4" s="1"/>
  <c r="H212" i="4"/>
  <c r="V212" i="4" s="1"/>
  <c r="D212" i="4"/>
  <c r="C212" i="4"/>
  <c r="B212" i="4"/>
  <c r="AC583" i="4"/>
  <c r="AB583" i="4"/>
  <c r="AA583" i="4"/>
  <c r="Z583" i="4"/>
  <c r="Y583" i="4"/>
  <c r="X583" i="4"/>
  <c r="W583" i="4"/>
  <c r="U583" i="4"/>
  <c r="S583" i="4"/>
  <c r="R583" i="4"/>
  <c r="P583" i="4"/>
  <c r="N583" i="4"/>
  <c r="L583" i="4"/>
  <c r="M583" i="4" s="1"/>
  <c r="H583" i="4"/>
  <c r="V583" i="4" s="1"/>
  <c r="D583" i="4"/>
  <c r="C583" i="4"/>
  <c r="B583" i="4"/>
  <c r="AC552" i="4"/>
  <c r="AB552" i="4"/>
  <c r="AA552" i="4"/>
  <c r="Z552" i="4"/>
  <c r="Y552" i="4"/>
  <c r="X552" i="4"/>
  <c r="W552" i="4"/>
  <c r="U552" i="4"/>
  <c r="S552" i="4"/>
  <c r="R552" i="4"/>
  <c r="P552" i="4"/>
  <c r="N552" i="4"/>
  <c r="L552" i="4"/>
  <c r="M552" i="4" s="1"/>
  <c r="H552" i="4"/>
  <c r="V552" i="4" s="1"/>
  <c r="D552" i="4"/>
  <c r="C552" i="4"/>
  <c r="B552" i="4"/>
  <c r="AC435" i="4"/>
  <c r="AB435" i="4"/>
  <c r="AA435" i="4"/>
  <c r="Z435" i="4"/>
  <c r="Y435" i="4"/>
  <c r="X435" i="4"/>
  <c r="W435" i="4"/>
  <c r="U435" i="4"/>
  <c r="S435" i="4"/>
  <c r="R435" i="4"/>
  <c r="P435" i="4"/>
  <c r="N435" i="4"/>
  <c r="L435" i="4"/>
  <c r="M435" i="4" s="1"/>
  <c r="H435" i="4"/>
  <c r="V435" i="4" s="1"/>
  <c r="D435" i="4"/>
  <c r="C435" i="4"/>
  <c r="B435" i="4"/>
  <c r="AC639" i="4"/>
  <c r="AB639" i="4"/>
  <c r="AA639" i="4"/>
  <c r="Z639" i="4"/>
  <c r="Y639" i="4"/>
  <c r="X639" i="4"/>
  <c r="W639" i="4"/>
  <c r="U639" i="4"/>
  <c r="S639" i="4"/>
  <c r="R639" i="4"/>
  <c r="P639" i="4"/>
  <c r="N639" i="4"/>
  <c r="L639" i="4"/>
  <c r="M639" i="4" s="1"/>
  <c r="H639" i="4"/>
  <c r="V639" i="4" s="1"/>
  <c r="D639" i="4"/>
  <c r="C639" i="4"/>
  <c r="B639" i="4"/>
  <c r="AC118" i="4"/>
  <c r="AB118" i="4"/>
  <c r="AA118" i="4"/>
  <c r="Z118" i="4"/>
  <c r="Y118" i="4"/>
  <c r="X118" i="4"/>
  <c r="W118" i="4"/>
  <c r="U118" i="4"/>
  <c r="S118" i="4"/>
  <c r="R118" i="4"/>
  <c r="P118" i="4"/>
  <c r="N118" i="4"/>
  <c r="L118" i="4"/>
  <c r="M118" i="4" s="1"/>
  <c r="H118" i="4"/>
  <c r="V118" i="4" s="1"/>
  <c r="D118" i="4"/>
  <c r="C118" i="4"/>
  <c r="B118" i="4"/>
  <c r="AC138" i="4"/>
  <c r="AB138" i="4"/>
  <c r="AA138" i="4"/>
  <c r="Z138" i="4"/>
  <c r="Y138" i="4"/>
  <c r="X138" i="4"/>
  <c r="W138" i="4"/>
  <c r="U138" i="4"/>
  <c r="S138" i="4"/>
  <c r="R138" i="4"/>
  <c r="P138" i="4"/>
  <c r="N138" i="4"/>
  <c r="L138" i="4"/>
  <c r="M138" i="4" s="1"/>
  <c r="H138" i="4"/>
  <c r="V138" i="4" s="1"/>
  <c r="D138" i="4"/>
  <c r="C138" i="4"/>
  <c r="B138" i="4"/>
  <c r="AC622" i="4"/>
  <c r="AB622" i="4"/>
  <c r="AA622" i="4"/>
  <c r="Z622" i="4"/>
  <c r="Y622" i="4"/>
  <c r="X622" i="4"/>
  <c r="W622" i="4"/>
  <c r="U622" i="4"/>
  <c r="S622" i="4"/>
  <c r="R622" i="4"/>
  <c r="P622" i="4"/>
  <c r="N622" i="4"/>
  <c r="L622" i="4"/>
  <c r="M622" i="4" s="1"/>
  <c r="H622" i="4"/>
  <c r="V622" i="4" s="1"/>
  <c r="D622" i="4"/>
  <c r="C622" i="4"/>
  <c r="B622" i="4"/>
  <c r="AC52" i="4"/>
  <c r="AB52" i="4"/>
  <c r="AA52" i="4"/>
  <c r="Z52" i="4"/>
  <c r="Y52" i="4"/>
  <c r="X52" i="4"/>
  <c r="W52" i="4"/>
  <c r="U52" i="4"/>
  <c r="S52" i="4"/>
  <c r="R52" i="4"/>
  <c r="P52" i="4"/>
  <c r="N52" i="4"/>
  <c r="L52" i="4"/>
  <c r="M52" i="4" s="1"/>
  <c r="H52" i="4"/>
  <c r="V52" i="4" s="1"/>
  <c r="D52" i="4"/>
  <c r="C52" i="4"/>
  <c r="B52" i="4"/>
  <c r="AC547" i="4"/>
  <c r="AB547" i="4"/>
  <c r="AA547" i="4"/>
  <c r="Z547" i="4"/>
  <c r="Y547" i="4"/>
  <c r="X547" i="4"/>
  <c r="W547" i="4"/>
  <c r="U547" i="4"/>
  <c r="S547" i="4"/>
  <c r="R547" i="4"/>
  <c r="P547" i="4"/>
  <c r="N547" i="4"/>
  <c r="L547" i="4"/>
  <c r="M547" i="4" s="1"/>
  <c r="H547" i="4"/>
  <c r="V547" i="4" s="1"/>
  <c r="D547" i="4"/>
  <c r="C547" i="4"/>
  <c r="B547" i="4"/>
  <c r="AC627" i="4"/>
  <c r="AB627" i="4"/>
  <c r="AA627" i="4"/>
  <c r="Z627" i="4"/>
  <c r="Y627" i="4"/>
  <c r="X627" i="4"/>
  <c r="W627" i="4"/>
  <c r="U627" i="4"/>
  <c r="S627" i="4"/>
  <c r="R627" i="4"/>
  <c r="P627" i="4"/>
  <c r="N627" i="4"/>
  <c r="L627" i="4"/>
  <c r="M627" i="4" s="1"/>
  <c r="H627" i="4"/>
  <c r="V627" i="4" s="1"/>
  <c r="D627" i="4"/>
  <c r="C627" i="4"/>
  <c r="B627" i="4"/>
  <c r="AC117" i="4"/>
  <c r="AB117" i="4"/>
  <c r="AA117" i="4"/>
  <c r="Z117" i="4"/>
  <c r="Y117" i="4"/>
  <c r="X117" i="4"/>
  <c r="W117" i="4"/>
  <c r="U117" i="4"/>
  <c r="S117" i="4"/>
  <c r="R117" i="4"/>
  <c r="P117" i="4"/>
  <c r="N117" i="4"/>
  <c r="L117" i="4"/>
  <c r="M117" i="4" s="1"/>
  <c r="H117" i="4"/>
  <c r="V117" i="4" s="1"/>
  <c r="D117" i="4"/>
  <c r="C117" i="4"/>
  <c r="B117" i="4"/>
  <c r="AC221" i="4"/>
  <c r="AB221" i="4"/>
  <c r="AA221" i="4"/>
  <c r="Z221" i="4"/>
  <c r="Y221" i="4"/>
  <c r="X221" i="4"/>
  <c r="W221" i="4"/>
  <c r="U221" i="4"/>
  <c r="S221" i="4"/>
  <c r="R221" i="4"/>
  <c r="P221" i="4"/>
  <c r="N221" i="4"/>
  <c r="L221" i="4"/>
  <c r="M221" i="4" s="1"/>
  <c r="H221" i="4"/>
  <c r="V221" i="4" s="1"/>
  <c r="D221" i="4"/>
  <c r="C221" i="4"/>
  <c r="B221" i="4"/>
  <c r="AC428" i="4"/>
  <c r="AB428" i="4"/>
  <c r="AA428" i="4"/>
  <c r="Z428" i="4"/>
  <c r="Y428" i="4"/>
  <c r="X428" i="4"/>
  <c r="W428" i="4"/>
  <c r="U428" i="4"/>
  <c r="S428" i="4"/>
  <c r="R428" i="4"/>
  <c r="P428" i="4"/>
  <c r="N428" i="4"/>
  <c r="L428" i="4"/>
  <c r="M428" i="4" s="1"/>
  <c r="H428" i="4"/>
  <c r="V428" i="4" s="1"/>
  <c r="D428" i="4"/>
  <c r="C428" i="4"/>
  <c r="B428" i="4"/>
  <c r="AC453" i="4"/>
  <c r="AB453" i="4"/>
  <c r="AA453" i="4"/>
  <c r="Z453" i="4"/>
  <c r="Y453" i="4"/>
  <c r="X453" i="4"/>
  <c r="W453" i="4"/>
  <c r="U453" i="4"/>
  <c r="S453" i="4"/>
  <c r="R453" i="4"/>
  <c r="P453" i="4"/>
  <c r="N453" i="4"/>
  <c r="L453" i="4"/>
  <c r="M453" i="4" s="1"/>
  <c r="H453" i="4"/>
  <c r="V453" i="4" s="1"/>
  <c r="D453" i="4"/>
  <c r="C453" i="4"/>
  <c r="B453" i="4"/>
  <c r="AC520" i="4"/>
  <c r="AB520" i="4"/>
  <c r="AA520" i="4"/>
  <c r="Z520" i="4"/>
  <c r="Y520" i="4"/>
  <c r="X520" i="4"/>
  <c r="W520" i="4"/>
  <c r="U520" i="4"/>
  <c r="S520" i="4"/>
  <c r="R520" i="4"/>
  <c r="P520" i="4"/>
  <c r="N520" i="4"/>
  <c r="L520" i="4"/>
  <c r="M520" i="4" s="1"/>
  <c r="H520" i="4"/>
  <c r="V520" i="4" s="1"/>
  <c r="D520" i="4"/>
  <c r="C520" i="4"/>
  <c r="B520" i="4"/>
  <c r="AC577" i="4"/>
  <c r="AB577" i="4"/>
  <c r="AA577" i="4"/>
  <c r="Z577" i="4"/>
  <c r="Y577" i="4"/>
  <c r="X577" i="4"/>
  <c r="W577" i="4"/>
  <c r="U577" i="4"/>
  <c r="S577" i="4"/>
  <c r="R577" i="4"/>
  <c r="P577" i="4"/>
  <c r="N577" i="4"/>
  <c r="L577" i="4"/>
  <c r="M577" i="4" s="1"/>
  <c r="H577" i="4"/>
  <c r="V577" i="4" s="1"/>
  <c r="D577" i="4"/>
  <c r="C577" i="4"/>
  <c r="B577" i="4"/>
  <c r="AC529" i="4"/>
  <c r="AB529" i="4"/>
  <c r="AA529" i="4"/>
  <c r="Z529" i="4"/>
  <c r="Y529" i="4"/>
  <c r="X529" i="4"/>
  <c r="W529" i="4"/>
  <c r="U529" i="4"/>
  <c r="S529" i="4"/>
  <c r="R529" i="4"/>
  <c r="P529" i="4"/>
  <c r="N529" i="4"/>
  <c r="L529" i="4"/>
  <c r="M529" i="4" s="1"/>
  <c r="H529" i="4"/>
  <c r="V529" i="4" s="1"/>
  <c r="D529" i="4"/>
  <c r="C529" i="4"/>
  <c r="B529" i="4"/>
  <c r="AC538" i="4"/>
  <c r="AB538" i="4"/>
  <c r="AA538" i="4"/>
  <c r="Z538" i="4"/>
  <c r="Y538" i="4"/>
  <c r="X538" i="4"/>
  <c r="W538" i="4"/>
  <c r="U538" i="4"/>
  <c r="S538" i="4"/>
  <c r="R538" i="4"/>
  <c r="P538" i="4"/>
  <c r="N538" i="4"/>
  <c r="L538" i="4"/>
  <c r="M538" i="4" s="1"/>
  <c r="H538" i="4"/>
  <c r="V538" i="4" s="1"/>
  <c r="D538" i="4"/>
  <c r="C538" i="4"/>
  <c r="B538" i="4"/>
  <c r="AC406" i="4"/>
  <c r="AB406" i="4"/>
  <c r="AA406" i="4"/>
  <c r="Z406" i="4"/>
  <c r="Y406" i="4"/>
  <c r="X406" i="4"/>
  <c r="W406" i="4"/>
  <c r="U406" i="4"/>
  <c r="S406" i="4"/>
  <c r="R406" i="4"/>
  <c r="P406" i="4"/>
  <c r="N406" i="4"/>
  <c r="L406" i="4"/>
  <c r="M406" i="4" s="1"/>
  <c r="H406" i="4"/>
  <c r="V406" i="4" s="1"/>
  <c r="D406" i="4"/>
  <c r="C406" i="4"/>
  <c r="B406" i="4"/>
  <c r="AC480" i="4"/>
  <c r="AB480" i="4"/>
  <c r="AA480" i="4"/>
  <c r="Z480" i="4"/>
  <c r="Y480" i="4"/>
  <c r="X480" i="4"/>
  <c r="W480" i="4"/>
  <c r="U480" i="4"/>
  <c r="S480" i="4"/>
  <c r="R480" i="4"/>
  <c r="P480" i="4"/>
  <c r="N480" i="4"/>
  <c r="L480" i="4"/>
  <c r="M480" i="4" s="1"/>
  <c r="H480" i="4"/>
  <c r="V480" i="4" s="1"/>
  <c r="D480" i="4"/>
  <c r="C480" i="4"/>
  <c r="B480" i="4"/>
  <c r="AC667" i="4"/>
  <c r="AB667" i="4"/>
  <c r="AA667" i="4"/>
  <c r="Z667" i="4"/>
  <c r="Y667" i="4"/>
  <c r="X667" i="4"/>
  <c r="W667" i="4"/>
  <c r="U667" i="4"/>
  <c r="S667" i="4"/>
  <c r="R667" i="4"/>
  <c r="P667" i="4"/>
  <c r="N667" i="4"/>
  <c r="L667" i="4"/>
  <c r="M667" i="4" s="1"/>
  <c r="H667" i="4"/>
  <c r="V667" i="4" s="1"/>
  <c r="D667" i="4"/>
  <c r="C667" i="4"/>
  <c r="B667" i="4"/>
  <c r="AC650" i="4"/>
  <c r="AB650" i="4"/>
  <c r="AA650" i="4"/>
  <c r="Z650" i="4"/>
  <c r="Y650" i="4"/>
  <c r="X650" i="4"/>
  <c r="W650" i="4"/>
  <c r="U650" i="4"/>
  <c r="S650" i="4"/>
  <c r="R650" i="4"/>
  <c r="P650" i="4"/>
  <c r="N650" i="4"/>
  <c r="L650" i="4"/>
  <c r="M650" i="4" s="1"/>
  <c r="H650" i="4"/>
  <c r="V650" i="4" s="1"/>
  <c r="D650" i="4"/>
  <c r="C650" i="4"/>
  <c r="B650" i="4"/>
  <c r="AC676" i="4"/>
  <c r="AB676" i="4"/>
  <c r="AA676" i="4"/>
  <c r="Z676" i="4"/>
  <c r="Y676" i="4"/>
  <c r="X676" i="4"/>
  <c r="W676" i="4"/>
  <c r="U676" i="4"/>
  <c r="S676" i="4"/>
  <c r="R676" i="4"/>
  <c r="P676" i="4"/>
  <c r="N676" i="4"/>
  <c r="L676" i="4"/>
  <c r="M676" i="4" s="1"/>
  <c r="H676" i="4"/>
  <c r="V676" i="4" s="1"/>
  <c r="D676" i="4"/>
  <c r="C676" i="4"/>
  <c r="B676" i="4"/>
  <c r="AC692" i="4"/>
  <c r="AB692" i="4"/>
  <c r="AA692" i="4"/>
  <c r="Z692" i="4"/>
  <c r="Y692" i="4"/>
  <c r="X692" i="4"/>
  <c r="W692" i="4"/>
  <c r="U692" i="4"/>
  <c r="S692" i="4"/>
  <c r="R692" i="4"/>
  <c r="P692" i="4"/>
  <c r="N692" i="4"/>
  <c r="L692" i="4"/>
  <c r="M692" i="4" s="1"/>
  <c r="H692" i="4"/>
  <c r="V692" i="4" s="1"/>
  <c r="D692" i="4"/>
  <c r="C692" i="4"/>
  <c r="B692" i="4"/>
  <c r="AC760" i="4"/>
  <c r="AB760" i="4"/>
  <c r="AA760" i="4"/>
  <c r="Z760" i="4"/>
  <c r="Y760" i="4"/>
  <c r="X760" i="4"/>
  <c r="W760" i="4"/>
  <c r="U760" i="4"/>
  <c r="S760" i="4"/>
  <c r="R760" i="4"/>
  <c r="P760" i="4"/>
  <c r="N760" i="4"/>
  <c r="L760" i="4"/>
  <c r="M760" i="4" s="1"/>
  <c r="H760" i="4"/>
  <c r="V760" i="4" s="1"/>
  <c r="D760" i="4"/>
  <c r="C760" i="4"/>
  <c r="B760" i="4"/>
  <c r="AC341" i="4"/>
  <c r="AB341" i="4"/>
  <c r="AA341" i="4"/>
  <c r="Z341" i="4"/>
  <c r="Y341" i="4"/>
  <c r="X341" i="4"/>
  <c r="W341" i="4"/>
  <c r="U341" i="4"/>
  <c r="S341" i="4"/>
  <c r="R341" i="4"/>
  <c r="P341" i="4"/>
  <c r="N341" i="4"/>
  <c r="L341" i="4"/>
  <c r="M341" i="4" s="1"/>
  <c r="H341" i="4"/>
  <c r="V341" i="4" s="1"/>
  <c r="D341" i="4"/>
  <c r="C341" i="4"/>
  <c r="B341" i="4"/>
  <c r="AC566" i="4"/>
  <c r="AB566" i="4"/>
  <c r="AA566" i="4"/>
  <c r="Z566" i="4"/>
  <c r="Y566" i="4"/>
  <c r="X566" i="4"/>
  <c r="W566" i="4"/>
  <c r="U566" i="4"/>
  <c r="S566" i="4"/>
  <c r="R566" i="4"/>
  <c r="P566" i="4"/>
  <c r="N566" i="4"/>
  <c r="L566" i="4"/>
  <c r="M566" i="4" s="1"/>
  <c r="H566" i="4"/>
  <c r="V566" i="4" s="1"/>
  <c r="D566" i="4"/>
  <c r="C566" i="4"/>
  <c r="B566" i="4"/>
  <c r="AC51" i="4"/>
  <c r="AB51" i="4"/>
  <c r="AA51" i="4"/>
  <c r="Z51" i="4"/>
  <c r="Y51" i="4"/>
  <c r="X51" i="4"/>
  <c r="W51" i="4"/>
  <c r="U51" i="4"/>
  <c r="S51" i="4"/>
  <c r="R51" i="4"/>
  <c r="P51" i="4"/>
  <c r="N51" i="4"/>
  <c r="L51" i="4"/>
  <c r="M51" i="4" s="1"/>
  <c r="H51" i="4"/>
  <c r="V51" i="4" s="1"/>
  <c r="D51" i="4"/>
  <c r="C51" i="4"/>
  <c r="B51" i="4"/>
  <c r="AC285" i="4"/>
  <c r="AB285" i="4"/>
  <c r="AA285" i="4"/>
  <c r="Z285" i="4"/>
  <c r="Y285" i="4"/>
  <c r="X285" i="4"/>
  <c r="W285" i="4"/>
  <c r="U285" i="4"/>
  <c r="S285" i="4"/>
  <c r="R285" i="4"/>
  <c r="P285" i="4"/>
  <c r="N285" i="4"/>
  <c r="L285" i="4"/>
  <c r="M285" i="4" s="1"/>
  <c r="H285" i="4"/>
  <c r="V285" i="4" s="1"/>
  <c r="D285" i="4"/>
  <c r="C285" i="4"/>
  <c r="B285" i="4"/>
  <c r="AC292" i="4"/>
  <c r="AB292" i="4"/>
  <c r="AA292" i="4"/>
  <c r="Z292" i="4"/>
  <c r="Y292" i="4"/>
  <c r="X292" i="4"/>
  <c r="W292" i="4"/>
  <c r="U292" i="4"/>
  <c r="S292" i="4"/>
  <c r="R292" i="4"/>
  <c r="P292" i="4"/>
  <c r="N292" i="4"/>
  <c r="L292" i="4"/>
  <c r="M292" i="4" s="1"/>
  <c r="H292" i="4"/>
  <c r="V292" i="4" s="1"/>
  <c r="D292" i="4"/>
  <c r="C292" i="4"/>
  <c r="B292" i="4"/>
  <c r="AC155" i="4"/>
  <c r="AB155" i="4"/>
  <c r="AA155" i="4"/>
  <c r="Z155" i="4"/>
  <c r="Y155" i="4"/>
  <c r="X155" i="4"/>
  <c r="W155" i="4"/>
  <c r="U155" i="4"/>
  <c r="S155" i="4"/>
  <c r="R155" i="4"/>
  <c r="P155" i="4"/>
  <c r="N155" i="4"/>
  <c r="L155" i="4"/>
  <c r="M155" i="4" s="1"/>
  <c r="H155" i="4"/>
  <c r="V155" i="4" s="1"/>
  <c r="D155" i="4"/>
  <c r="C155" i="4"/>
  <c r="B155" i="4"/>
  <c r="AC2" i="4"/>
  <c r="AB2" i="4"/>
  <c r="AA2" i="4"/>
  <c r="Z2" i="4"/>
  <c r="Y2" i="4"/>
  <c r="X2" i="4"/>
  <c r="W2" i="4"/>
  <c r="U2" i="4"/>
  <c r="S2" i="4"/>
  <c r="R2" i="4"/>
  <c r="P2" i="4"/>
  <c r="N2" i="4"/>
  <c r="L2" i="4"/>
  <c r="M2" i="4" s="1"/>
  <c r="H2" i="4"/>
  <c r="V2" i="4" s="1"/>
  <c r="D2" i="4"/>
  <c r="C2" i="4"/>
  <c r="B2" i="4"/>
  <c r="AC258" i="4"/>
  <c r="AB258" i="4"/>
  <c r="AA258" i="4"/>
  <c r="Z258" i="4"/>
  <c r="Y258" i="4"/>
  <c r="X258" i="4"/>
  <c r="W258" i="4"/>
  <c r="U258" i="4"/>
  <c r="S258" i="4"/>
  <c r="R258" i="4"/>
  <c r="P258" i="4"/>
  <c r="N258" i="4"/>
  <c r="L258" i="4"/>
  <c r="M258" i="4" s="1"/>
  <c r="H258" i="4"/>
  <c r="V258" i="4" s="1"/>
  <c r="D258" i="4"/>
  <c r="C258" i="4"/>
  <c r="B258" i="4"/>
  <c r="AC204" i="4"/>
  <c r="AB204" i="4"/>
  <c r="AA204" i="4"/>
  <c r="Z204" i="4"/>
  <c r="Y204" i="4"/>
  <c r="X204" i="4"/>
  <c r="W204" i="4"/>
  <c r="U204" i="4"/>
  <c r="S204" i="4"/>
  <c r="R204" i="4"/>
  <c r="P204" i="4"/>
  <c r="N204" i="4"/>
  <c r="L204" i="4"/>
  <c r="M204" i="4" s="1"/>
  <c r="H204" i="4"/>
  <c r="V204" i="4" s="1"/>
  <c r="D204" i="4"/>
  <c r="C204" i="4"/>
  <c r="B204" i="4"/>
  <c r="AC251" i="4"/>
  <c r="AB251" i="4"/>
  <c r="AA251" i="4"/>
  <c r="Z251" i="4"/>
  <c r="Y251" i="4"/>
  <c r="X251" i="4"/>
  <c r="W251" i="4"/>
  <c r="U251" i="4"/>
  <c r="S251" i="4"/>
  <c r="R251" i="4"/>
  <c r="P251" i="4"/>
  <c r="N251" i="4"/>
  <c r="L251" i="4"/>
  <c r="M251" i="4" s="1"/>
  <c r="H251" i="4"/>
  <c r="V251" i="4" s="1"/>
  <c r="D251" i="4"/>
  <c r="C251" i="4"/>
  <c r="B251" i="4"/>
  <c r="AC150" i="4"/>
  <c r="AB150" i="4"/>
  <c r="AA150" i="4"/>
  <c r="Z150" i="4"/>
  <c r="Y150" i="4"/>
  <c r="X150" i="4"/>
  <c r="W150" i="4"/>
  <c r="U150" i="4"/>
  <c r="S150" i="4"/>
  <c r="R150" i="4"/>
  <c r="P150" i="4"/>
  <c r="N150" i="4"/>
  <c r="L150" i="4"/>
  <c r="M150" i="4" s="1"/>
  <c r="H150" i="4"/>
  <c r="V150" i="4" s="1"/>
  <c r="D150" i="4"/>
  <c r="C150" i="4"/>
  <c r="B150" i="4"/>
  <c r="AC147" i="4"/>
  <c r="AB147" i="4"/>
  <c r="AA147" i="4"/>
  <c r="Z147" i="4"/>
  <c r="Y147" i="4"/>
  <c r="X147" i="4"/>
  <c r="W147" i="4"/>
  <c r="U147" i="4"/>
  <c r="S147" i="4"/>
  <c r="R147" i="4"/>
  <c r="P147" i="4"/>
  <c r="N147" i="4"/>
  <c r="L147" i="4"/>
  <c r="M147" i="4" s="1"/>
  <c r="H147" i="4"/>
  <c r="V147" i="4" s="1"/>
  <c r="D147" i="4"/>
  <c r="C147" i="4"/>
  <c r="B147" i="4"/>
  <c r="AC125" i="4"/>
  <c r="AB125" i="4"/>
  <c r="AA125" i="4"/>
  <c r="Z125" i="4"/>
  <c r="Y125" i="4"/>
  <c r="X125" i="4"/>
  <c r="W125" i="4"/>
  <c r="U125" i="4"/>
  <c r="S125" i="4"/>
  <c r="R125" i="4"/>
  <c r="P125" i="4"/>
  <c r="N125" i="4"/>
  <c r="L125" i="4"/>
  <c r="M125" i="4" s="1"/>
  <c r="H125" i="4"/>
  <c r="V125" i="4" s="1"/>
  <c r="D125" i="4"/>
  <c r="C125" i="4"/>
  <c r="B125" i="4"/>
  <c r="AC284" i="4"/>
  <c r="AB284" i="4"/>
  <c r="AA284" i="4"/>
  <c r="Z284" i="4"/>
  <c r="Y284" i="4"/>
  <c r="X284" i="4"/>
  <c r="W284" i="4"/>
  <c r="U284" i="4"/>
  <c r="S284" i="4"/>
  <c r="R284" i="4"/>
  <c r="P284" i="4"/>
  <c r="N284" i="4"/>
  <c r="L284" i="4"/>
  <c r="M284" i="4" s="1"/>
  <c r="H284" i="4"/>
  <c r="V284" i="4" s="1"/>
  <c r="D284" i="4"/>
  <c r="C284" i="4"/>
  <c r="B284" i="4"/>
  <c r="AC192" i="4"/>
  <c r="AB192" i="4"/>
  <c r="AA192" i="4"/>
  <c r="Z192" i="4"/>
  <c r="Y192" i="4"/>
  <c r="X192" i="4"/>
  <c r="W192" i="4"/>
  <c r="U192" i="4"/>
  <c r="S192" i="4"/>
  <c r="R192" i="4"/>
  <c r="P192" i="4"/>
  <c r="N192" i="4"/>
  <c r="L192" i="4"/>
  <c r="M192" i="4" s="1"/>
  <c r="H192" i="4"/>
  <c r="V192" i="4" s="1"/>
  <c r="D192" i="4"/>
  <c r="C192" i="4"/>
  <c r="B192" i="4"/>
  <c r="AC162" i="4"/>
  <c r="AB162" i="4"/>
  <c r="AA162" i="4"/>
  <c r="Z162" i="4"/>
  <c r="Y162" i="4"/>
  <c r="X162" i="4"/>
  <c r="W162" i="4"/>
  <c r="U162" i="4"/>
  <c r="S162" i="4"/>
  <c r="R162" i="4"/>
  <c r="P162" i="4"/>
  <c r="N162" i="4"/>
  <c r="L162" i="4"/>
  <c r="M162" i="4" s="1"/>
  <c r="H162" i="4"/>
  <c r="V162" i="4" s="1"/>
  <c r="D162" i="4"/>
  <c r="C162" i="4"/>
  <c r="B162" i="4"/>
  <c r="AC100" i="4"/>
  <c r="AB100" i="4"/>
  <c r="AA100" i="4"/>
  <c r="Z100" i="4"/>
  <c r="Y100" i="4"/>
  <c r="X100" i="4"/>
  <c r="W100" i="4"/>
  <c r="U100" i="4"/>
  <c r="S100" i="4"/>
  <c r="R100" i="4"/>
  <c r="P100" i="4"/>
  <c r="N100" i="4"/>
  <c r="L100" i="4"/>
  <c r="M100" i="4" s="1"/>
  <c r="H100" i="4"/>
  <c r="V100" i="4" s="1"/>
  <c r="D100" i="4"/>
  <c r="C100" i="4"/>
  <c r="B100" i="4"/>
  <c r="AC266" i="4"/>
  <c r="AB266" i="4"/>
  <c r="AA266" i="4"/>
  <c r="Z266" i="4"/>
  <c r="Y266" i="4"/>
  <c r="X266" i="4"/>
  <c r="W266" i="4"/>
  <c r="U266" i="4"/>
  <c r="S266" i="4"/>
  <c r="R266" i="4"/>
  <c r="P266" i="4"/>
  <c r="N266" i="4"/>
  <c r="L266" i="4"/>
  <c r="M266" i="4" s="1"/>
  <c r="H266" i="4"/>
  <c r="V266" i="4" s="1"/>
  <c r="D266" i="4"/>
  <c r="C266" i="4"/>
  <c r="B266" i="4"/>
  <c r="AC109" i="4"/>
  <c r="AB109" i="4"/>
  <c r="AA109" i="4"/>
  <c r="Z109" i="4"/>
  <c r="Y109" i="4"/>
  <c r="X109" i="4"/>
  <c r="W109" i="4"/>
  <c r="U109" i="4"/>
  <c r="S109" i="4"/>
  <c r="R109" i="4"/>
  <c r="P109" i="4"/>
  <c r="N109" i="4"/>
  <c r="L109" i="4"/>
  <c r="M109" i="4" s="1"/>
  <c r="H109" i="4"/>
  <c r="V109" i="4" s="1"/>
  <c r="D109" i="4"/>
  <c r="C109" i="4"/>
  <c r="B109" i="4"/>
  <c r="AC259" i="4"/>
  <c r="AB259" i="4"/>
  <c r="AA259" i="4"/>
  <c r="Z259" i="4"/>
  <c r="Y259" i="4"/>
  <c r="X259" i="4"/>
  <c r="W259" i="4"/>
  <c r="U259" i="4"/>
  <c r="S259" i="4"/>
  <c r="R259" i="4"/>
  <c r="P259" i="4"/>
  <c r="N259" i="4"/>
  <c r="L259" i="4"/>
  <c r="M259" i="4" s="1"/>
  <c r="H259" i="4"/>
  <c r="V259" i="4" s="1"/>
  <c r="D259" i="4"/>
  <c r="C259" i="4"/>
  <c r="B259" i="4"/>
  <c r="AC136" i="4"/>
  <c r="AB136" i="4"/>
  <c r="AA136" i="4"/>
  <c r="Z136" i="4"/>
  <c r="Y136" i="4"/>
  <c r="X136" i="4"/>
  <c r="W136" i="4"/>
  <c r="U136" i="4"/>
  <c r="S136" i="4"/>
  <c r="R136" i="4"/>
  <c r="P136" i="4"/>
  <c r="N136" i="4"/>
  <c r="L136" i="4"/>
  <c r="M136" i="4" s="1"/>
  <c r="H136" i="4"/>
  <c r="V136" i="4" s="1"/>
  <c r="D136" i="4"/>
  <c r="C136" i="4"/>
  <c r="B136" i="4"/>
  <c r="AC124" i="4"/>
  <c r="AB124" i="4"/>
  <c r="AA124" i="4"/>
  <c r="Z124" i="4"/>
  <c r="Y124" i="4"/>
  <c r="X124" i="4"/>
  <c r="W124" i="4"/>
  <c r="U124" i="4"/>
  <c r="S124" i="4"/>
  <c r="R124" i="4"/>
  <c r="P124" i="4"/>
  <c r="N124" i="4"/>
  <c r="L124" i="4"/>
  <c r="M124" i="4" s="1"/>
  <c r="H124" i="4"/>
  <c r="V124" i="4" s="1"/>
  <c r="D124" i="4"/>
  <c r="C124" i="4"/>
  <c r="B124" i="4"/>
  <c r="AC299" i="4"/>
  <c r="AB299" i="4"/>
  <c r="AA299" i="4"/>
  <c r="Z299" i="4"/>
  <c r="Y299" i="4"/>
  <c r="X299" i="4"/>
  <c r="W299" i="4"/>
  <c r="U299" i="4"/>
  <c r="S299" i="4"/>
  <c r="R299" i="4"/>
  <c r="P299" i="4"/>
  <c r="N299" i="4"/>
  <c r="L299" i="4"/>
  <c r="M299" i="4" s="1"/>
  <c r="H299" i="4"/>
  <c r="V299" i="4" s="1"/>
  <c r="D299" i="4"/>
  <c r="C299" i="4"/>
  <c r="B299" i="4"/>
  <c r="AC238" i="4"/>
  <c r="AB238" i="4"/>
  <c r="AA238" i="4"/>
  <c r="Z238" i="4"/>
  <c r="Y238" i="4"/>
  <c r="X238" i="4"/>
  <c r="W238" i="4"/>
  <c r="U238" i="4"/>
  <c r="S238" i="4"/>
  <c r="R238" i="4"/>
  <c r="P238" i="4"/>
  <c r="N238" i="4"/>
  <c r="L238" i="4"/>
  <c r="M238" i="4" s="1"/>
  <c r="H238" i="4"/>
  <c r="V238" i="4" s="1"/>
  <c r="D238" i="4"/>
  <c r="C238" i="4"/>
  <c r="B238" i="4"/>
  <c r="AC229" i="4"/>
  <c r="AB229" i="4"/>
  <c r="AA229" i="4"/>
  <c r="Z229" i="4"/>
  <c r="Y229" i="4"/>
  <c r="X229" i="4"/>
  <c r="W229" i="4"/>
  <c r="U229" i="4"/>
  <c r="S229" i="4"/>
  <c r="R229" i="4"/>
  <c r="P229" i="4"/>
  <c r="N229" i="4"/>
  <c r="L229" i="4"/>
  <c r="M229" i="4" s="1"/>
  <c r="H229" i="4"/>
  <c r="V229" i="4" s="1"/>
  <c r="D229" i="4"/>
  <c r="C229" i="4"/>
  <c r="B229" i="4"/>
  <c r="AC171" i="4"/>
  <c r="AB171" i="4"/>
  <c r="AA171" i="4"/>
  <c r="Z171" i="4"/>
  <c r="Y171" i="4"/>
  <c r="X171" i="4"/>
  <c r="W171" i="4"/>
  <c r="U171" i="4"/>
  <c r="S171" i="4"/>
  <c r="R171" i="4"/>
  <c r="P171" i="4"/>
  <c r="N171" i="4"/>
  <c r="L171" i="4"/>
  <c r="M171" i="4" s="1"/>
  <c r="H171" i="4"/>
  <c r="V171" i="4" s="1"/>
  <c r="D171" i="4"/>
  <c r="C171" i="4"/>
  <c r="B171" i="4"/>
  <c r="AC56" i="4"/>
  <c r="AB56" i="4"/>
  <c r="AA56" i="4"/>
  <c r="Z56" i="4"/>
  <c r="Y56" i="4"/>
  <c r="X56" i="4"/>
  <c r="W56" i="4"/>
  <c r="U56" i="4"/>
  <c r="S56" i="4"/>
  <c r="R56" i="4"/>
  <c r="P56" i="4"/>
  <c r="N56" i="4"/>
  <c r="L56" i="4"/>
  <c r="M56" i="4" s="1"/>
  <c r="H56" i="4"/>
  <c r="V56" i="4" s="1"/>
  <c r="D56" i="4"/>
  <c r="C56" i="4"/>
  <c r="B56" i="4"/>
  <c r="AC239" i="4"/>
  <c r="AB239" i="4"/>
  <c r="AA239" i="4"/>
  <c r="Z239" i="4"/>
  <c r="Y239" i="4"/>
  <c r="X239" i="4"/>
  <c r="W239" i="4"/>
  <c r="U239" i="4"/>
  <c r="S239" i="4"/>
  <c r="R239" i="4"/>
  <c r="P239" i="4"/>
  <c r="N239" i="4"/>
  <c r="L239" i="4"/>
  <c r="M239" i="4" s="1"/>
  <c r="H239" i="4"/>
  <c r="V239" i="4" s="1"/>
  <c r="D239" i="4"/>
  <c r="C239" i="4"/>
  <c r="B239" i="4"/>
  <c r="AC226" i="4"/>
  <c r="AB226" i="4"/>
  <c r="AA226" i="4"/>
  <c r="Z226" i="4"/>
  <c r="Y226" i="4"/>
  <c r="X226" i="4"/>
  <c r="W226" i="4"/>
  <c r="U226" i="4"/>
  <c r="S226" i="4"/>
  <c r="R226" i="4"/>
  <c r="P226" i="4"/>
  <c r="N226" i="4"/>
  <c r="L226" i="4"/>
  <c r="M226" i="4" s="1"/>
  <c r="H226" i="4"/>
  <c r="V226" i="4" s="1"/>
  <c r="D226" i="4"/>
  <c r="C226" i="4"/>
  <c r="B226" i="4"/>
  <c r="AC279" i="4"/>
  <c r="AB279" i="4"/>
  <c r="AA279" i="4"/>
  <c r="Z279" i="4"/>
  <c r="Y279" i="4"/>
  <c r="X279" i="4"/>
  <c r="W279" i="4"/>
  <c r="U279" i="4"/>
  <c r="S279" i="4"/>
  <c r="R279" i="4"/>
  <c r="P279" i="4"/>
  <c r="N279" i="4"/>
  <c r="L279" i="4"/>
  <c r="M279" i="4" s="1"/>
  <c r="H279" i="4"/>
  <c r="V279" i="4" s="1"/>
  <c r="D279" i="4"/>
  <c r="C279" i="4"/>
  <c r="B279" i="4"/>
  <c r="AC188" i="4"/>
  <c r="AB188" i="4"/>
  <c r="AA188" i="4"/>
  <c r="Z188" i="4"/>
  <c r="Y188" i="4"/>
  <c r="X188" i="4"/>
  <c r="W188" i="4"/>
  <c r="U188" i="4"/>
  <c r="S188" i="4"/>
  <c r="R188" i="4"/>
  <c r="P188" i="4"/>
  <c r="N188" i="4"/>
  <c r="L188" i="4"/>
  <c r="M188" i="4" s="1"/>
  <c r="H188" i="4"/>
  <c r="V188" i="4" s="1"/>
  <c r="D188" i="4"/>
  <c r="C188" i="4"/>
  <c r="B188" i="4"/>
  <c r="AC264" i="4"/>
  <c r="AB264" i="4"/>
  <c r="AA264" i="4"/>
  <c r="Z264" i="4"/>
  <c r="Y264" i="4"/>
  <c r="X264" i="4"/>
  <c r="W264" i="4"/>
  <c r="U264" i="4"/>
  <c r="S264" i="4"/>
  <c r="R264" i="4"/>
  <c r="P264" i="4"/>
  <c r="N264" i="4"/>
  <c r="L264" i="4"/>
  <c r="M264" i="4" s="1"/>
  <c r="H264" i="4"/>
  <c r="V264" i="4" s="1"/>
  <c r="D264" i="4"/>
  <c r="C264" i="4"/>
  <c r="B264" i="4"/>
  <c r="AC175" i="4"/>
  <c r="AB175" i="4"/>
  <c r="AA175" i="4"/>
  <c r="Z175" i="4"/>
  <c r="Y175" i="4"/>
  <c r="X175" i="4"/>
  <c r="W175" i="4"/>
  <c r="U175" i="4"/>
  <c r="S175" i="4"/>
  <c r="R175" i="4"/>
  <c r="P175" i="4"/>
  <c r="N175" i="4"/>
  <c r="L175" i="4"/>
  <c r="M175" i="4" s="1"/>
  <c r="H175" i="4"/>
  <c r="V175" i="4" s="1"/>
  <c r="D175" i="4"/>
  <c r="C175" i="4"/>
  <c r="B175" i="4"/>
  <c r="AC249" i="4"/>
  <c r="AB249" i="4"/>
  <c r="AA249" i="4"/>
  <c r="Z249" i="4"/>
  <c r="Y249" i="4"/>
  <c r="X249" i="4"/>
  <c r="W249" i="4"/>
  <c r="U249" i="4"/>
  <c r="S249" i="4"/>
  <c r="R249" i="4"/>
  <c r="P249" i="4"/>
  <c r="N249" i="4"/>
  <c r="L249" i="4"/>
  <c r="M249" i="4" s="1"/>
  <c r="H249" i="4"/>
  <c r="V249" i="4" s="1"/>
  <c r="D249" i="4"/>
  <c r="C249" i="4"/>
  <c r="B249" i="4"/>
  <c r="AC282" i="4"/>
  <c r="AB282" i="4"/>
  <c r="AA282" i="4"/>
  <c r="Z282" i="4"/>
  <c r="Y282" i="4"/>
  <c r="X282" i="4"/>
  <c r="W282" i="4"/>
  <c r="U282" i="4"/>
  <c r="S282" i="4"/>
  <c r="R282" i="4"/>
  <c r="P282" i="4"/>
  <c r="N282" i="4"/>
  <c r="L282" i="4"/>
  <c r="M282" i="4" s="1"/>
  <c r="H282" i="4"/>
  <c r="V282" i="4" s="1"/>
  <c r="D282" i="4"/>
  <c r="C282" i="4"/>
  <c r="B282" i="4"/>
  <c r="AC167" i="4"/>
  <c r="AB167" i="4"/>
  <c r="AA167" i="4"/>
  <c r="Z167" i="4"/>
  <c r="Y167" i="4"/>
  <c r="X167" i="4"/>
  <c r="W167" i="4"/>
  <c r="U167" i="4"/>
  <c r="S167" i="4"/>
  <c r="R167" i="4"/>
  <c r="P167" i="4"/>
  <c r="N167" i="4"/>
  <c r="L167" i="4"/>
  <c r="M167" i="4" s="1"/>
  <c r="H167" i="4"/>
  <c r="V167" i="4" s="1"/>
  <c r="D167" i="4"/>
  <c r="C167" i="4"/>
  <c r="B167" i="4"/>
  <c r="AC273" i="4"/>
  <c r="AB273" i="4"/>
  <c r="AA273" i="4"/>
  <c r="Z273" i="4"/>
  <c r="Y273" i="4"/>
  <c r="X273" i="4"/>
  <c r="W273" i="4"/>
  <c r="U273" i="4"/>
  <c r="S273" i="4"/>
  <c r="R273" i="4"/>
  <c r="P273" i="4"/>
  <c r="N273" i="4"/>
  <c r="L273" i="4"/>
  <c r="M273" i="4" s="1"/>
  <c r="H273" i="4"/>
  <c r="V273" i="4" s="1"/>
  <c r="D273" i="4"/>
  <c r="C273" i="4"/>
  <c r="B273" i="4"/>
  <c r="AC148" i="4"/>
  <c r="AB148" i="4"/>
  <c r="AA148" i="4"/>
  <c r="Z148" i="4"/>
  <c r="Y148" i="4"/>
  <c r="X148" i="4"/>
  <c r="W148" i="4"/>
  <c r="U148" i="4"/>
  <c r="S148" i="4"/>
  <c r="R148" i="4"/>
  <c r="P148" i="4"/>
  <c r="N148" i="4"/>
  <c r="L148" i="4"/>
  <c r="M148" i="4" s="1"/>
  <c r="H148" i="4"/>
  <c r="V148" i="4" s="1"/>
  <c r="D148" i="4"/>
  <c r="C148" i="4"/>
  <c r="B148" i="4"/>
  <c r="AC295" i="4"/>
  <c r="AB295" i="4"/>
  <c r="AA295" i="4"/>
  <c r="Z295" i="4"/>
  <c r="Y295" i="4"/>
  <c r="X295" i="4"/>
  <c r="W295" i="4"/>
  <c r="U295" i="4"/>
  <c r="S295" i="4"/>
  <c r="R295" i="4"/>
  <c r="P295" i="4"/>
  <c r="N295" i="4"/>
  <c r="L295" i="4"/>
  <c r="M295" i="4" s="1"/>
  <c r="H295" i="4"/>
  <c r="V295" i="4" s="1"/>
  <c r="D295" i="4"/>
  <c r="C295" i="4"/>
  <c r="B295" i="4"/>
  <c r="AC268" i="4"/>
  <c r="AB268" i="4"/>
  <c r="AA268" i="4"/>
  <c r="Z268" i="4"/>
  <c r="Y268" i="4"/>
  <c r="X268" i="4"/>
  <c r="W268" i="4"/>
  <c r="U268" i="4"/>
  <c r="S268" i="4"/>
  <c r="R268" i="4"/>
  <c r="P268" i="4"/>
  <c r="N268" i="4"/>
  <c r="L268" i="4"/>
  <c r="M268" i="4" s="1"/>
  <c r="H268" i="4"/>
  <c r="V268" i="4" s="1"/>
  <c r="D268" i="4"/>
  <c r="C268" i="4"/>
  <c r="B268" i="4"/>
  <c r="AC291" i="4"/>
  <c r="AB291" i="4"/>
  <c r="AA291" i="4"/>
  <c r="Z291" i="4"/>
  <c r="Y291" i="4"/>
  <c r="X291" i="4"/>
  <c r="W291" i="4"/>
  <c r="U291" i="4"/>
  <c r="S291" i="4"/>
  <c r="R291" i="4"/>
  <c r="P291" i="4"/>
  <c r="N291" i="4"/>
  <c r="L291" i="4"/>
  <c r="M291" i="4" s="1"/>
  <c r="H291" i="4"/>
  <c r="V291" i="4" s="1"/>
  <c r="D291" i="4"/>
  <c r="C291" i="4"/>
  <c r="B291" i="4"/>
  <c r="AC111" i="4"/>
  <c r="AB111" i="4"/>
  <c r="AA111" i="4"/>
  <c r="Z111" i="4"/>
  <c r="Y111" i="4"/>
  <c r="X111" i="4"/>
  <c r="W111" i="4"/>
  <c r="U111" i="4"/>
  <c r="S111" i="4"/>
  <c r="R111" i="4"/>
  <c r="P111" i="4"/>
  <c r="N111" i="4"/>
  <c r="L111" i="4"/>
  <c r="M111" i="4" s="1"/>
  <c r="H111" i="4"/>
  <c r="V111" i="4" s="1"/>
  <c r="D111" i="4"/>
  <c r="C111" i="4"/>
  <c r="B111" i="4"/>
  <c r="AC170" i="4"/>
  <c r="AB170" i="4"/>
  <c r="AA170" i="4"/>
  <c r="Z170" i="4"/>
  <c r="Y170" i="4"/>
  <c r="X170" i="4"/>
  <c r="W170" i="4"/>
  <c r="U170" i="4"/>
  <c r="S170" i="4"/>
  <c r="R170" i="4"/>
  <c r="P170" i="4"/>
  <c r="N170" i="4"/>
  <c r="L170" i="4"/>
  <c r="M170" i="4" s="1"/>
  <c r="H170" i="4"/>
  <c r="V170" i="4" s="1"/>
  <c r="D170" i="4"/>
  <c r="C170" i="4"/>
  <c r="B170" i="4"/>
  <c r="AC257" i="4"/>
  <c r="AB257" i="4"/>
  <c r="AA257" i="4"/>
  <c r="Z257" i="4"/>
  <c r="Y257" i="4"/>
  <c r="X257" i="4"/>
  <c r="W257" i="4"/>
  <c r="U257" i="4"/>
  <c r="S257" i="4"/>
  <c r="R257" i="4"/>
  <c r="P257" i="4"/>
  <c r="N257" i="4"/>
  <c r="L257" i="4"/>
  <c r="M257" i="4" s="1"/>
  <c r="H257" i="4"/>
  <c r="V257" i="4" s="1"/>
  <c r="D257" i="4"/>
  <c r="C257" i="4"/>
  <c r="B257" i="4"/>
  <c r="AC151" i="4"/>
  <c r="AB151" i="4"/>
  <c r="AA151" i="4"/>
  <c r="Z151" i="4"/>
  <c r="Y151" i="4"/>
  <c r="X151" i="4"/>
  <c r="W151" i="4"/>
  <c r="U151" i="4"/>
  <c r="S151" i="4"/>
  <c r="R151" i="4"/>
  <c r="P151" i="4"/>
  <c r="N151" i="4"/>
  <c r="L151" i="4"/>
  <c r="M151" i="4" s="1"/>
  <c r="H151" i="4"/>
  <c r="V151" i="4" s="1"/>
  <c r="D151" i="4"/>
  <c r="C151" i="4"/>
  <c r="B151" i="4"/>
  <c r="AC158" i="4"/>
  <c r="AB158" i="4"/>
  <c r="AA158" i="4"/>
  <c r="Z158" i="4"/>
  <c r="Y158" i="4"/>
  <c r="X158" i="4"/>
  <c r="W158" i="4"/>
  <c r="U158" i="4"/>
  <c r="S158" i="4"/>
  <c r="R158" i="4"/>
  <c r="P158" i="4"/>
  <c r="N158" i="4"/>
  <c r="L158" i="4"/>
  <c r="M158" i="4" s="1"/>
  <c r="H158" i="4"/>
  <c r="V158" i="4" s="1"/>
  <c r="D158" i="4"/>
  <c r="C158" i="4"/>
  <c r="B158" i="4"/>
  <c r="AC252" i="4"/>
  <c r="AB252" i="4"/>
  <c r="AA252" i="4"/>
  <c r="Z252" i="4"/>
  <c r="Y252" i="4"/>
  <c r="X252" i="4"/>
  <c r="W252" i="4"/>
  <c r="U252" i="4"/>
  <c r="S252" i="4"/>
  <c r="R252" i="4"/>
  <c r="P252" i="4"/>
  <c r="N252" i="4"/>
  <c r="L252" i="4"/>
  <c r="M252" i="4" s="1"/>
  <c r="H252" i="4"/>
  <c r="V252" i="4" s="1"/>
  <c r="D252" i="4"/>
  <c r="C252" i="4"/>
  <c r="B252" i="4"/>
  <c r="AC274" i="4"/>
  <c r="AB274" i="4"/>
  <c r="AA274" i="4"/>
  <c r="Z274" i="4"/>
  <c r="Y274" i="4"/>
  <c r="X274" i="4"/>
  <c r="W274" i="4"/>
  <c r="U274" i="4"/>
  <c r="S274" i="4"/>
  <c r="R274" i="4"/>
  <c r="P274" i="4"/>
  <c r="N274" i="4"/>
  <c r="L274" i="4"/>
  <c r="M274" i="4" s="1"/>
  <c r="H274" i="4"/>
  <c r="V274" i="4" s="1"/>
  <c r="D274" i="4"/>
  <c r="C274" i="4"/>
  <c r="B274" i="4"/>
  <c r="AC169" i="4"/>
  <c r="AB169" i="4"/>
  <c r="AA169" i="4"/>
  <c r="Z169" i="4"/>
  <c r="Y169" i="4"/>
  <c r="X169" i="4"/>
  <c r="W169" i="4"/>
  <c r="U169" i="4"/>
  <c r="S169" i="4"/>
  <c r="R169" i="4"/>
  <c r="P169" i="4"/>
  <c r="N169" i="4"/>
  <c r="L169" i="4"/>
  <c r="M169" i="4" s="1"/>
  <c r="H169" i="4"/>
  <c r="V169" i="4" s="1"/>
  <c r="D169" i="4"/>
  <c r="C169" i="4"/>
  <c r="B169" i="4"/>
  <c r="AC211" i="4"/>
  <c r="AB211" i="4"/>
  <c r="AA211" i="4"/>
  <c r="Z211" i="4"/>
  <c r="Y211" i="4"/>
  <c r="X211" i="4"/>
  <c r="W211" i="4"/>
  <c r="U211" i="4"/>
  <c r="S211" i="4"/>
  <c r="R211" i="4"/>
  <c r="P211" i="4"/>
  <c r="N211" i="4"/>
  <c r="L211" i="4"/>
  <c r="M211" i="4" s="1"/>
  <c r="H211" i="4"/>
  <c r="V211" i="4" s="1"/>
  <c r="D211" i="4"/>
  <c r="C211" i="4"/>
  <c r="B211" i="4"/>
  <c r="AC281" i="4"/>
  <c r="AB281" i="4"/>
  <c r="AA281" i="4"/>
  <c r="Z281" i="4"/>
  <c r="Y281" i="4"/>
  <c r="X281" i="4"/>
  <c r="W281" i="4"/>
  <c r="U281" i="4"/>
  <c r="S281" i="4"/>
  <c r="R281" i="4"/>
  <c r="P281" i="4"/>
  <c r="N281" i="4"/>
  <c r="L281" i="4"/>
  <c r="M281" i="4" s="1"/>
  <c r="H281" i="4"/>
  <c r="V281" i="4" s="1"/>
  <c r="D281" i="4"/>
  <c r="C281" i="4"/>
  <c r="B281" i="4"/>
  <c r="AC283" i="4"/>
  <c r="AB283" i="4"/>
  <c r="AA283" i="4"/>
  <c r="Z283" i="4"/>
  <c r="Y283" i="4"/>
  <c r="X283" i="4"/>
  <c r="W283" i="4"/>
  <c r="U283" i="4"/>
  <c r="S283" i="4"/>
  <c r="R283" i="4"/>
  <c r="P283" i="4"/>
  <c r="N283" i="4"/>
  <c r="L283" i="4"/>
  <c r="M283" i="4" s="1"/>
  <c r="H283" i="4"/>
  <c r="V283" i="4" s="1"/>
  <c r="D283" i="4"/>
  <c r="C283" i="4"/>
  <c r="B283" i="4"/>
  <c r="AC294" i="4"/>
  <c r="AB294" i="4"/>
  <c r="AA294" i="4"/>
  <c r="Z294" i="4"/>
  <c r="Y294" i="4"/>
  <c r="X294" i="4"/>
  <c r="W294" i="4"/>
  <c r="U294" i="4"/>
  <c r="S294" i="4"/>
  <c r="R294" i="4"/>
  <c r="P294" i="4"/>
  <c r="N294" i="4"/>
  <c r="L294" i="4"/>
  <c r="M294" i="4" s="1"/>
  <c r="H294" i="4"/>
  <c r="V294" i="4" s="1"/>
  <c r="D294" i="4"/>
  <c r="C294" i="4"/>
  <c r="B294" i="4"/>
  <c r="AC131" i="4"/>
  <c r="AB131" i="4"/>
  <c r="AA131" i="4"/>
  <c r="Z131" i="4"/>
  <c r="Y131" i="4"/>
  <c r="X131" i="4"/>
  <c r="W131" i="4"/>
  <c r="U131" i="4"/>
  <c r="S131" i="4"/>
  <c r="R131" i="4"/>
  <c r="P131" i="4"/>
  <c r="N131" i="4"/>
  <c r="L131" i="4"/>
  <c r="M131" i="4" s="1"/>
  <c r="H131" i="4"/>
  <c r="V131" i="4" s="1"/>
  <c r="D131" i="4"/>
  <c r="C131" i="4"/>
  <c r="B131" i="4"/>
  <c r="AC166" i="4"/>
  <c r="AB166" i="4"/>
  <c r="AA166" i="4"/>
  <c r="Z166" i="4"/>
  <c r="Y166" i="4"/>
  <c r="X166" i="4"/>
  <c r="W166" i="4"/>
  <c r="U166" i="4"/>
  <c r="S166" i="4"/>
  <c r="R166" i="4"/>
  <c r="P166" i="4"/>
  <c r="N166" i="4"/>
  <c r="L166" i="4"/>
  <c r="M166" i="4" s="1"/>
  <c r="H166" i="4"/>
  <c r="V166" i="4" s="1"/>
  <c r="D166" i="4"/>
  <c r="C166" i="4"/>
  <c r="B166" i="4"/>
  <c r="AC161" i="4"/>
  <c r="AB161" i="4"/>
  <c r="AA161" i="4"/>
  <c r="Z161" i="4"/>
  <c r="Y161" i="4"/>
  <c r="X161" i="4"/>
  <c r="W161" i="4"/>
  <c r="U161" i="4"/>
  <c r="S161" i="4"/>
  <c r="R161" i="4"/>
  <c r="P161" i="4"/>
  <c r="N161" i="4"/>
  <c r="L161" i="4"/>
  <c r="M161" i="4" s="1"/>
  <c r="H161" i="4"/>
  <c r="V161" i="4" s="1"/>
  <c r="D161" i="4"/>
  <c r="C161" i="4"/>
  <c r="B161" i="4"/>
  <c r="AC156" i="4"/>
  <c r="AB156" i="4"/>
  <c r="AA156" i="4"/>
  <c r="Z156" i="4"/>
  <c r="Y156" i="4"/>
  <c r="X156" i="4"/>
  <c r="W156" i="4"/>
  <c r="U156" i="4"/>
  <c r="S156" i="4"/>
  <c r="R156" i="4"/>
  <c r="P156" i="4"/>
  <c r="N156" i="4"/>
  <c r="L156" i="4"/>
  <c r="M156" i="4" s="1"/>
  <c r="H156" i="4"/>
  <c r="V156" i="4" s="1"/>
  <c r="D156" i="4"/>
  <c r="C156" i="4"/>
  <c r="B156" i="4"/>
  <c r="AC244" i="4"/>
  <c r="AB244" i="4"/>
  <c r="AA244" i="4"/>
  <c r="Z244" i="4"/>
  <c r="Y244" i="4"/>
  <c r="X244" i="4"/>
  <c r="W244" i="4"/>
  <c r="U244" i="4"/>
  <c r="S244" i="4"/>
  <c r="R244" i="4"/>
  <c r="P244" i="4"/>
  <c r="N244" i="4"/>
  <c r="L244" i="4"/>
  <c r="M244" i="4" s="1"/>
  <c r="H244" i="4"/>
  <c r="V244" i="4" s="1"/>
  <c r="D244" i="4"/>
  <c r="C244" i="4"/>
  <c r="B244" i="4"/>
  <c r="AC126" i="4"/>
  <c r="AB126" i="4"/>
  <c r="AA126" i="4"/>
  <c r="Z126" i="4"/>
  <c r="Y126" i="4"/>
  <c r="X126" i="4"/>
  <c r="W126" i="4"/>
  <c r="U126" i="4"/>
  <c r="S126" i="4"/>
  <c r="R126" i="4"/>
  <c r="P126" i="4"/>
  <c r="N126" i="4"/>
  <c r="L126" i="4"/>
  <c r="M126" i="4" s="1"/>
  <c r="H126" i="4"/>
  <c r="V126" i="4" s="1"/>
  <c r="D126" i="4"/>
  <c r="C126" i="4"/>
  <c r="B126" i="4"/>
  <c r="AC241" i="4"/>
  <c r="AB241" i="4"/>
  <c r="AA241" i="4"/>
  <c r="Z241" i="4"/>
  <c r="Y241" i="4"/>
  <c r="X241" i="4"/>
  <c r="W241" i="4"/>
  <c r="U241" i="4"/>
  <c r="S241" i="4"/>
  <c r="R241" i="4"/>
  <c r="P241" i="4"/>
  <c r="N241" i="4"/>
  <c r="L241" i="4"/>
  <c r="M241" i="4" s="1"/>
  <c r="H241" i="4"/>
  <c r="V241" i="4" s="1"/>
  <c r="D241" i="4"/>
  <c r="C241" i="4"/>
  <c r="B241" i="4"/>
  <c r="AC210" i="4"/>
  <c r="AB210" i="4"/>
  <c r="AA210" i="4"/>
  <c r="Z210" i="4"/>
  <c r="Y210" i="4"/>
  <c r="X210" i="4"/>
  <c r="W210" i="4"/>
  <c r="U210" i="4"/>
  <c r="S210" i="4"/>
  <c r="R210" i="4"/>
  <c r="P210" i="4"/>
  <c r="N210" i="4"/>
  <c r="L210" i="4"/>
  <c r="M210" i="4" s="1"/>
  <c r="H210" i="4"/>
  <c r="V210" i="4" s="1"/>
  <c r="D210" i="4"/>
  <c r="C210" i="4"/>
  <c r="B210" i="4"/>
  <c r="AC243" i="4"/>
  <c r="AB243" i="4"/>
  <c r="AA243" i="4"/>
  <c r="Z243" i="4"/>
  <c r="Y243" i="4"/>
  <c r="X243" i="4"/>
  <c r="W243" i="4"/>
  <c r="U243" i="4"/>
  <c r="S243" i="4"/>
  <c r="R243" i="4"/>
  <c r="P243" i="4"/>
  <c r="N243" i="4"/>
  <c r="L243" i="4"/>
  <c r="M243" i="4" s="1"/>
  <c r="H243" i="4"/>
  <c r="V243" i="4" s="1"/>
  <c r="D243" i="4"/>
  <c r="C243" i="4"/>
  <c r="B243" i="4"/>
  <c r="AC234" i="4"/>
  <c r="AB234" i="4"/>
  <c r="AA234" i="4"/>
  <c r="Z234" i="4"/>
  <c r="Y234" i="4"/>
  <c r="X234" i="4"/>
  <c r="W234" i="4"/>
  <c r="U234" i="4"/>
  <c r="S234" i="4"/>
  <c r="R234" i="4"/>
  <c r="P234" i="4"/>
  <c r="N234" i="4"/>
  <c r="L234" i="4"/>
  <c r="M234" i="4" s="1"/>
  <c r="H234" i="4"/>
  <c r="V234" i="4" s="1"/>
  <c r="D234" i="4"/>
  <c r="C234" i="4"/>
  <c r="B234" i="4"/>
  <c r="AC112" i="4"/>
  <c r="AB112" i="4"/>
  <c r="AA112" i="4"/>
  <c r="Z112" i="4"/>
  <c r="Y112" i="4"/>
  <c r="X112" i="4"/>
  <c r="W112" i="4"/>
  <c r="U112" i="4"/>
  <c r="S112" i="4"/>
  <c r="R112" i="4"/>
  <c r="P112" i="4"/>
  <c r="N112" i="4"/>
  <c r="L112" i="4"/>
  <c r="M112" i="4" s="1"/>
  <c r="H112" i="4"/>
  <c r="V112" i="4" s="1"/>
  <c r="D112" i="4"/>
  <c r="C112" i="4"/>
  <c r="B112" i="4"/>
  <c r="AC236" i="4"/>
  <c r="AB236" i="4"/>
  <c r="AA236" i="4"/>
  <c r="Z236" i="4"/>
  <c r="Y236" i="4"/>
  <c r="X236" i="4"/>
  <c r="W236" i="4"/>
  <c r="U236" i="4"/>
  <c r="S236" i="4"/>
  <c r="R236" i="4"/>
  <c r="P236" i="4"/>
  <c r="N236" i="4"/>
  <c r="L236" i="4"/>
  <c r="M236" i="4" s="1"/>
  <c r="H236" i="4"/>
  <c r="V236" i="4" s="1"/>
  <c r="D236" i="4"/>
  <c r="C236" i="4"/>
  <c r="B236" i="4"/>
  <c r="AC168" i="4"/>
  <c r="AB168" i="4"/>
  <c r="AA168" i="4"/>
  <c r="Z168" i="4"/>
  <c r="Y168" i="4"/>
  <c r="X168" i="4"/>
  <c r="W168" i="4"/>
  <c r="U168" i="4"/>
  <c r="S168" i="4"/>
  <c r="R168" i="4"/>
  <c r="P168" i="4"/>
  <c r="N168" i="4"/>
  <c r="L168" i="4"/>
  <c r="M168" i="4" s="1"/>
  <c r="H168" i="4"/>
  <c r="V168" i="4" s="1"/>
  <c r="D168" i="4"/>
  <c r="C168" i="4"/>
  <c r="B168" i="4"/>
  <c r="AC190" i="4"/>
  <c r="AB190" i="4"/>
  <c r="AA190" i="4"/>
  <c r="Z190" i="4"/>
  <c r="Y190" i="4"/>
  <c r="X190" i="4"/>
  <c r="W190" i="4"/>
  <c r="U190" i="4"/>
  <c r="S190" i="4"/>
  <c r="R190" i="4"/>
  <c r="P190" i="4"/>
  <c r="N190" i="4"/>
  <c r="L190" i="4"/>
  <c r="M190" i="4" s="1"/>
  <c r="H190" i="4"/>
  <c r="V190" i="4" s="1"/>
  <c r="D190" i="4"/>
  <c r="C190" i="4"/>
  <c r="B190" i="4"/>
  <c r="AC254" i="4"/>
  <c r="AB254" i="4"/>
  <c r="AA254" i="4"/>
  <c r="Z254" i="4"/>
  <c r="Y254" i="4"/>
  <c r="X254" i="4"/>
  <c r="W254" i="4"/>
  <c r="U254" i="4"/>
  <c r="S254" i="4"/>
  <c r="R254" i="4"/>
  <c r="P254" i="4"/>
  <c r="N254" i="4"/>
  <c r="L254" i="4"/>
  <c r="M254" i="4" s="1"/>
  <c r="H254" i="4"/>
  <c r="V254" i="4" s="1"/>
  <c r="D254" i="4"/>
  <c r="C254" i="4"/>
  <c r="B254" i="4"/>
  <c r="AC288" i="4"/>
  <c r="AB288" i="4"/>
  <c r="AA288" i="4"/>
  <c r="Z288" i="4"/>
  <c r="Y288" i="4"/>
  <c r="X288" i="4"/>
  <c r="W288" i="4"/>
  <c r="U288" i="4"/>
  <c r="S288" i="4"/>
  <c r="R288" i="4"/>
  <c r="P288" i="4"/>
  <c r="N288" i="4"/>
  <c r="L288" i="4"/>
  <c r="M288" i="4" s="1"/>
  <c r="H288" i="4"/>
  <c r="V288" i="4" s="1"/>
  <c r="D288" i="4"/>
  <c r="C288" i="4"/>
  <c r="B288" i="4"/>
  <c r="AC154" i="4"/>
  <c r="AB154" i="4"/>
  <c r="AA154" i="4"/>
  <c r="Z154" i="4"/>
  <c r="Y154" i="4"/>
  <c r="X154" i="4"/>
  <c r="W154" i="4"/>
  <c r="U154" i="4"/>
  <c r="S154" i="4"/>
  <c r="R154" i="4"/>
  <c r="P154" i="4"/>
  <c r="N154" i="4"/>
  <c r="L154" i="4"/>
  <c r="M154" i="4" s="1"/>
  <c r="H154" i="4"/>
  <c r="V154" i="4" s="1"/>
  <c r="D154" i="4"/>
  <c r="C154" i="4"/>
  <c r="B154" i="4"/>
  <c r="AC159" i="4"/>
  <c r="AB159" i="4"/>
  <c r="AA159" i="4"/>
  <c r="Z159" i="4"/>
  <c r="Y159" i="4"/>
  <c r="X159" i="4"/>
  <c r="W159" i="4"/>
  <c r="U159" i="4"/>
  <c r="S159" i="4"/>
  <c r="R159" i="4"/>
  <c r="P159" i="4"/>
  <c r="N159" i="4"/>
  <c r="L159" i="4"/>
  <c r="M159" i="4" s="1"/>
  <c r="H159" i="4"/>
  <c r="V159" i="4" s="1"/>
  <c r="D159" i="4"/>
  <c r="C159" i="4"/>
  <c r="B159" i="4"/>
  <c r="AC149" i="4"/>
  <c r="AB149" i="4"/>
  <c r="AA149" i="4"/>
  <c r="Z149" i="4"/>
  <c r="Y149" i="4"/>
  <c r="X149" i="4"/>
  <c r="W149" i="4"/>
  <c r="U149" i="4"/>
  <c r="S149" i="4"/>
  <c r="R149" i="4"/>
  <c r="P149" i="4"/>
  <c r="N149" i="4"/>
  <c r="L149" i="4"/>
  <c r="M149" i="4" s="1"/>
  <c r="H149" i="4"/>
  <c r="V149" i="4" s="1"/>
  <c r="D149" i="4"/>
  <c r="C149" i="4"/>
  <c r="B149" i="4"/>
  <c r="AC263" i="4"/>
  <c r="AB263" i="4"/>
  <c r="AA263" i="4"/>
  <c r="Z263" i="4"/>
  <c r="Y263" i="4"/>
  <c r="X263" i="4"/>
  <c r="W263" i="4"/>
  <c r="U263" i="4"/>
  <c r="S263" i="4"/>
  <c r="R263" i="4"/>
  <c r="P263" i="4"/>
  <c r="N263" i="4"/>
  <c r="L263" i="4"/>
  <c r="M263" i="4" s="1"/>
  <c r="H263" i="4"/>
  <c r="V263" i="4" s="1"/>
  <c r="D263" i="4"/>
  <c r="C263" i="4"/>
  <c r="B263" i="4"/>
  <c r="AC196" i="4"/>
  <c r="AB196" i="4"/>
  <c r="AA196" i="4"/>
  <c r="Z196" i="4"/>
  <c r="Y196" i="4"/>
  <c r="X196" i="4"/>
  <c r="W196" i="4"/>
  <c r="U196" i="4"/>
  <c r="S196" i="4"/>
  <c r="R196" i="4"/>
  <c r="P196" i="4"/>
  <c r="N196" i="4"/>
  <c r="L196" i="4"/>
  <c r="M196" i="4" s="1"/>
  <c r="H196" i="4"/>
  <c r="V196" i="4" s="1"/>
  <c r="D196" i="4"/>
  <c r="C196" i="4"/>
  <c r="B196" i="4"/>
  <c r="AC115" i="4"/>
  <c r="AB115" i="4"/>
  <c r="AA115" i="4"/>
  <c r="Z115" i="4"/>
  <c r="Y115" i="4"/>
  <c r="X115" i="4"/>
  <c r="W115" i="4"/>
  <c r="U115" i="4"/>
  <c r="S115" i="4"/>
  <c r="R115" i="4"/>
  <c r="P115" i="4"/>
  <c r="N115" i="4"/>
  <c r="L115" i="4"/>
  <c r="M115" i="4" s="1"/>
  <c r="H115" i="4"/>
  <c r="V115" i="4" s="1"/>
  <c r="D115" i="4"/>
  <c r="C115" i="4"/>
  <c r="B115" i="4"/>
  <c r="AC146" i="4"/>
  <c r="AB146" i="4"/>
  <c r="AA146" i="4"/>
  <c r="Z146" i="4"/>
  <c r="Y146" i="4"/>
  <c r="X146" i="4"/>
  <c r="W146" i="4"/>
  <c r="U146" i="4"/>
  <c r="S146" i="4"/>
  <c r="R146" i="4"/>
  <c r="P146" i="4"/>
  <c r="N146" i="4"/>
  <c r="L146" i="4"/>
  <c r="M146" i="4" s="1"/>
  <c r="H146" i="4"/>
  <c r="V146" i="4" s="1"/>
  <c r="D146" i="4"/>
  <c r="C146" i="4"/>
  <c r="B146" i="4"/>
  <c r="AC165" i="4"/>
  <c r="AB165" i="4"/>
  <c r="AA165" i="4"/>
  <c r="Z165" i="4"/>
  <c r="Y165" i="4"/>
  <c r="X165" i="4"/>
  <c r="W165" i="4"/>
  <c r="U165" i="4"/>
  <c r="S165" i="4"/>
  <c r="R165" i="4"/>
  <c r="P165" i="4"/>
  <c r="N165" i="4"/>
  <c r="L165" i="4"/>
  <c r="M165" i="4" s="1"/>
  <c r="H165" i="4"/>
  <c r="V165" i="4" s="1"/>
  <c r="D165" i="4"/>
  <c r="C165" i="4"/>
  <c r="B165" i="4"/>
  <c r="AC248" i="4"/>
  <c r="AB248" i="4"/>
  <c r="AA248" i="4"/>
  <c r="Z248" i="4"/>
  <c r="Y248" i="4"/>
  <c r="X248" i="4"/>
  <c r="W248" i="4"/>
  <c r="U248" i="4"/>
  <c r="S248" i="4"/>
  <c r="R248" i="4"/>
  <c r="P248" i="4"/>
  <c r="N248" i="4"/>
  <c r="L248" i="4"/>
  <c r="M248" i="4" s="1"/>
  <c r="H248" i="4"/>
  <c r="V248" i="4" s="1"/>
  <c r="D248" i="4"/>
  <c r="C248" i="4"/>
  <c r="B248" i="4"/>
  <c r="AC262" i="4"/>
  <c r="AB262" i="4"/>
  <c r="AA262" i="4"/>
  <c r="Z262" i="4"/>
  <c r="Y262" i="4"/>
  <c r="X262" i="4"/>
  <c r="W262" i="4"/>
  <c r="U262" i="4"/>
  <c r="S262" i="4"/>
  <c r="R262" i="4"/>
  <c r="P262" i="4"/>
  <c r="N262" i="4"/>
  <c r="L262" i="4"/>
  <c r="M262" i="4" s="1"/>
  <c r="H262" i="4"/>
  <c r="V262" i="4" s="1"/>
  <c r="D262" i="4"/>
  <c r="C262" i="4"/>
  <c r="B262" i="4"/>
  <c r="AC145" i="4"/>
  <c r="AB145" i="4"/>
  <c r="AA145" i="4"/>
  <c r="Z145" i="4"/>
  <c r="Y145" i="4"/>
  <c r="X145" i="4"/>
  <c r="W145" i="4"/>
  <c r="U145" i="4"/>
  <c r="S145" i="4"/>
  <c r="R145" i="4"/>
  <c r="P145" i="4"/>
  <c r="N145" i="4"/>
  <c r="L145" i="4"/>
  <c r="M145" i="4" s="1"/>
  <c r="H145" i="4"/>
  <c r="V145" i="4" s="1"/>
  <c r="D145" i="4"/>
  <c r="C145" i="4"/>
  <c r="B145" i="4"/>
  <c r="AC120" i="4"/>
  <c r="AB120" i="4"/>
  <c r="AA120" i="4"/>
  <c r="Z120" i="4"/>
  <c r="Y120" i="4"/>
  <c r="X120" i="4"/>
  <c r="W120" i="4"/>
  <c r="U120" i="4"/>
  <c r="S120" i="4"/>
  <c r="R120" i="4"/>
  <c r="P120" i="4"/>
  <c r="N120" i="4"/>
  <c r="L120" i="4"/>
  <c r="M120" i="4" s="1"/>
  <c r="H120" i="4"/>
  <c r="V120" i="4" s="1"/>
  <c r="D120" i="4"/>
  <c r="C120" i="4"/>
  <c r="B120" i="4"/>
  <c r="AC132" i="4"/>
  <c r="AB132" i="4"/>
  <c r="AA132" i="4"/>
  <c r="Z132" i="4"/>
  <c r="Y132" i="4"/>
  <c r="X132" i="4"/>
  <c r="W132" i="4"/>
  <c r="U132" i="4"/>
  <c r="S132" i="4"/>
  <c r="R132" i="4"/>
  <c r="P132" i="4"/>
  <c r="N132" i="4"/>
  <c r="L132" i="4"/>
  <c r="M132" i="4" s="1"/>
  <c r="H132" i="4"/>
  <c r="V132" i="4" s="1"/>
  <c r="D132" i="4"/>
  <c r="C132" i="4"/>
  <c r="B132" i="4"/>
  <c r="AC164" i="4"/>
  <c r="AB164" i="4"/>
  <c r="AA164" i="4"/>
  <c r="Z164" i="4"/>
  <c r="Y164" i="4"/>
  <c r="X164" i="4"/>
  <c r="W164" i="4"/>
  <c r="U164" i="4"/>
  <c r="S164" i="4"/>
  <c r="R164" i="4"/>
  <c r="P164" i="4"/>
  <c r="N164" i="4"/>
  <c r="L164" i="4"/>
  <c r="M164" i="4" s="1"/>
  <c r="H164" i="4"/>
  <c r="V164" i="4" s="1"/>
  <c r="D164" i="4"/>
  <c r="C164" i="4"/>
  <c r="B164" i="4"/>
  <c r="AC152" i="4"/>
  <c r="AB152" i="4"/>
  <c r="AA152" i="4"/>
  <c r="Z152" i="4"/>
  <c r="Y152" i="4"/>
  <c r="X152" i="4"/>
  <c r="W152" i="4"/>
  <c r="U152" i="4"/>
  <c r="S152" i="4"/>
  <c r="R152" i="4"/>
  <c r="P152" i="4"/>
  <c r="N152" i="4"/>
  <c r="L152" i="4"/>
  <c r="M152" i="4" s="1"/>
  <c r="H152" i="4"/>
  <c r="V152" i="4" s="1"/>
  <c r="D152" i="4"/>
  <c r="C152" i="4"/>
  <c r="B152" i="4"/>
  <c r="AC293" i="4"/>
  <c r="AB293" i="4"/>
  <c r="AA293" i="4"/>
  <c r="Z293" i="4"/>
  <c r="Y293" i="4"/>
  <c r="X293" i="4"/>
  <c r="W293" i="4"/>
  <c r="U293" i="4"/>
  <c r="S293" i="4"/>
  <c r="R293" i="4"/>
  <c r="P293" i="4"/>
  <c r="N293" i="4"/>
  <c r="L293" i="4"/>
  <c r="M293" i="4" s="1"/>
  <c r="H293" i="4"/>
  <c r="V293" i="4" s="1"/>
  <c r="D293" i="4"/>
  <c r="C293" i="4"/>
  <c r="B293" i="4"/>
  <c r="AC207" i="4"/>
  <c r="AB207" i="4"/>
  <c r="AA207" i="4"/>
  <c r="Z207" i="4"/>
  <c r="Y207" i="4"/>
  <c r="X207" i="4"/>
  <c r="W207" i="4"/>
  <c r="U207" i="4"/>
  <c r="S207" i="4"/>
  <c r="R207" i="4"/>
  <c r="P207" i="4"/>
  <c r="N207" i="4"/>
  <c r="L207" i="4"/>
  <c r="M207" i="4" s="1"/>
  <c r="H207" i="4"/>
  <c r="V207" i="4" s="1"/>
  <c r="D207" i="4"/>
  <c r="C207" i="4"/>
  <c r="B207" i="4"/>
  <c r="AC137" i="4"/>
  <c r="AB137" i="4"/>
  <c r="AA137" i="4"/>
  <c r="Z137" i="4"/>
  <c r="Y137" i="4"/>
  <c r="X137" i="4"/>
  <c r="W137" i="4"/>
  <c r="U137" i="4"/>
  <c r="S137" i="4"/>
  <c r="R137" i="4"/>
  <c r="P137" i="4"/>
  <c r="N137" i="4"/>
  <c r="L137" i="4"/>
  <c r="M137" i="4" s="1"/>
  <c r="H137" i="4"/>
  <c r="V137" i="4" s="1"/>
  <c r="D137" i="4"/>
  <c r="C137" i="4"/>
  <c r="B137" i="4"/>
  <c r="AC245" i="4"/>
  <c r="AB245" i="4"/>
  <c r="AA245" i="4"/>
  <c r="Z245" i="4"/>
  <c r="Y245" i="4"/>
  <c r="X245" i="4"/>
  <c r="W245" i="4"/>
  <c r="U245" i="4"/>
  <c r="S245" i="4"/>
  <c r="R245" i="4"/>
  <c r="P245" i="4"/>
  <c r="N245" i="4"/>
  <c r="L245" i="4"/>
  <c r="M245" i="4" s="1"/>
  <c r="H245" i="4"/>
  <c r="V245" i="4" s="1"/>
  <c r="D245" i="4"/>
  <c r="C245" i="4"/>
  <c r="B245" i="4"/>
  <c r="AC280" i="4"/>
  <c r="AB280" i="4"/>
  <c r="AA280" i="4"/>
  <c r="Z280" i="4"/>
  <c r="Y280" i="4"/>
  <c r="X280" i="4"/>
  <c r="W280" i="4"/>
  <c r="U280" i="4"/>
  <c r="S280" i="4"/>
  <c r="R280" i="4"/>
  <c r="P280" i="4"/>
  <c r="N280" i="4"/>
  <c r="L280" i="4"/>
  <c r="M280" i="4" s="1"/>
  <c r="H280" i="4"/>
  <c r="V280" i="4" s="1"/>
  <c r="D280" i="4"/>
  <c r="C280" i="4"/>
  <c r="B280" i="4"/>
  <c r="AC194" i="4"/>
  <c r="AB194" i="4"/>
  <c r="AA194" i="4"/>
  <c r="Z194" i="4"/>
  <c r="Y194" i="4"/>
  <c r="X194" i="4"/>
  <c r="W194" i="4"/>
  <c r="U194" i="4"/>
  <c r="S194" i="4"/>
  <c r="R194" i="4"/>
  <c r="P194" i="4"/>
  <c r="N194" i="4"/>
  <c r="L194" i="4"/>
  <c r="M194" i="4" s="1"/>
  <c r="H194" i="4"/>
  <c r="V194" i="4" s="1"/>
  <c r="D194" i="4"/>
  <c r="C194" i="4"/>
  <c r="B194" i="4"/>
  <c r="AC183" i="4"/>
  <c r="AB183" i="4"/>
  <c r="AA183" i="4"/>
  <c r="Z183" i="4"/>
  <c r="Y183" i="4"/>
  <c r="X183" i="4"/>
  <c r="W183" i="4"/>
  <c r="U183" i="4"/>
  <c r="S183" i="4"/>
  <c r="R183" i="4"/>
  <c r="P183" i="4"/>
  <c r="N183" i="4"/>
  <c r="L183" i="4"/>
  <c r="M183" i="4" s="1"/>
  <c r="H183" i="4"/>
  <c r="V183" i="4" s="1"/>
  <c r="D183" i="4"/>
  <c r="C183" i="4"/>
  <c r="B183" i="4"/>
  <c r="AC193" i="4"/>
  <c r="AB193" i="4"/>
  <c r="AA193" i="4"/>
  <c r="Z193" i="4"/>
  <c r="Y193" i="4"/>
  <c r="X193" i="4"/>
  <c r="W193" i="4"/>
  <c r="U193" i="4"/>
  <c r="S193" i="4"/>
  <c r="R193" i="4"/>
  <c r="P193" i="4"/>
  <c r="N193" i="4"/>
  <c r="L193" i="4"/>
  <c r="M193" i="4" s="1"/>
  <c r="H193" i="4"/>
  <c r="V193" i="4" s="1"/>
  <c r="D193" i="4"/>
  <c r="C193" i="4"/>
  <c r="B193" i="4"/>
  <c r="AC231" i="4"/>
  <c r="AB231" i="4"/>
  <c r="AA231" i="4"/>
  <c r="Z231" i="4"/>
  <c r="Y231" i="4"/>
  <c r="X231" i="4"/>
  <c r="W231" i="4"/>
  <c r="U231" i="4"/>
  <c r="S231" i="4"/>
  <c r="R231" i="4"/>
  <c r="P231" i="4"/>
  <c r="N231" i="4"/>
  <c r="L231" i="4"/>
  <c r="M231" i="4" s="1"/>
  <c r="H231" i="4"/>
  <c r="V231" i="4" s="1"/>
  <c r="D231" i="4"/>
  <c r="C231" i="4"/>
  <c r="B231" i="4"/>
  <c r="AC53" i="4"/>
  <c r="AB53" i="4"/>
  <c r="AA53" i="4"/>
  <c r="Z53" i="4"/>
  <c r="Y53" i="4"/>
  <c r="X53" i="4"/>
  <c r="W53" i="4"/>
  <c r="U53" i="4"/>
  <c r="S53" i="4"/>
  <c r="R53" i="4"/>
  <c r="P53" i="4"/>
  <c r="N53" i="4"/>
  <c r="L53" i="4"/>
  <c r="M53" i="4" s="1"/>
  <c r="H53" i="4"/>
  <c r="V53" i="4" s="1"/>
  <c r="D53" i="4"/>
  <c r="C53" i="4"/>
  <c r="B53" i="4"/>
  <c r="AC214" i="4"/>
  <c r="AB214" i="4"/>
  <c r="AA214" i="4"/>
  <c r="Z214" i="4"/>
  <c r="Y214" i="4"/>
  <c r="X214" i="4"/>
  <c r="W214" i="4"/>
  <c r="U214" i="4"/>
  <c r="S214" i="4"/>
  <c r="R214" i="4"/>
  <c r="P214" i="4"/>
  <c r="N214" i="4"/>
  <c r="L214" i="4"/>
  <c r="M214" i="4" s="1"/>
  <c r="H214" i="4"/>
  <c r="V214" i="4" s="1"/>
  <c r="D214" i="4"/>
  <c r="C214" i="4"/>
  <c r="B214" i="4"/>
  <c r="AC230" i="4"/>
  <c r="AB230" i="4"/>
  <c r="AA230" i="4"/>
  <c r="Z230" i="4"/>
  <c r="Y230" i="4"/>
  <c r="X230" i="4"/>
  <c r="W230" i="4"/>
  <c r="U230" i="4"/>
  <c r="S230" i="4"/>
  <c r="R230" i="4"/>
  <c r="P230" i="4"/>
  <c r="N230" i="4"/>
  <c r="L230" i="4"/>
  <c r="M230" i="4" s="1"/>
  <c r="H230" i="4"/>
  <c r="V230" i="4" s="1"/>
  <c r="D230" i="4"/>
  <c r="C230" i="4"/>
  <c r="B230" i="4"/>
  <c r="AC163" i="4"/>
  <c r="AB163" i="4"/>
  <c r="AA163" i="4"/>
  <c r="Z163" i="4"/>
  <c r="Y163" i="4"/>
  <c r="X163" i="4"/>
  <c r="W163" i="4"/>
  <c r="U163" i="4"/>
  <c r="S163" i="4"/>
  <c r="R163" i="4"/>
  <c r="P163" i="4"/>
  <c r="N163" i="4"/>
  <c r="L163" i="4"/>
  <c r="M163" i="4" s="1"/>
  <c r="H163" i="4"/>
  <c r="V163" i="4" s="1"/>
  <c r="D163" i="4"/>
  <c r="C163" i="4"/>
  <c r="B163" i="4"/>
  <c r="AC143" i="4"/>
  <c r="AB143" i="4"/>
  <c r="AA143" i="4"/>
  <c r="Z143" i="4"/>
  <c r="Y143" i="4"/>
  <c r="X143" i="4"/>
  <c r="W143" i="4"/>
  <c r="U143" i="4"/>
  <c r="S143" i="4"/>
  <c r="R143" i="4"/>
  <c r="P143" i="4"/>
  <c r="N143" i="4"/>
  <c r="L143" i="4"/>
  <c r="M143" i="4" s="1"/>
  <c r="H143" i="4"/>
  <c r="V143" i="4" s="1"/>
  <c r="D143" i="4"/>
  <c r="C143" i="4"/>
  <c r="B143" i="4"/>
  <c r="AC227" i="4"/>
  <c r="AB227" i="4"/>
  <c r="AA227" i="4"/>
  <c r="Z227" i="4"/>
  <c r="Y227" i="4"/>
  <c r="X227" i="4"/>
  <c r="W227" i="4"/>
  <c r="U227" i="4"/>
  <c r="S227" i="4"/>
  <c r="R227" i="4"/>
  <c r="P227" i="4"/>
  <c r="N227" i="4"/>
  <c r="L227" i="4"/>
  <c r="M227" i="4" s="1"/>
  <c r="H227" i="4"/>
  <c r="V227" i="4" s="1"/>
  <c r="D227" i="4"/>
  <c r="C227" i="4"/>
  <c r="B227" i="4"/>
  <c r="AC240" i="4"/>
  <c r="AB240" i="4"/>
  <c r="AA240" i="4"/>
  <c r="Z240" i="4"/>
  <c r="Y240" i="4"/>
  <c r="X240" i="4"/>
  <c r="W240" i="4"/>
  <c r="U240" i="4"/>
  <c r="S240" i="4"/>
  <c r="R240" i="4"/>
  <c r="P240" i="4"/>
  <c r="N240" i="4"/>
  <c r="L240" i="4"/>
  <c r="M240" i="4" s="1"/>
  <c r="H240" i="4"/>
  <c r="V240" i="4" s="1"/>
  <c r="D240" i="4"/>
  <c r="C240" i="4"/>
  <c r="B240" i="4"/>
  <c r="AC296" i="4"/>
  <c r="AB296" i="4"/>
  <c r="AA296" i="4"/>
  <c r="Z296" i="4"/>
  <c r="Y296" i="4"/>
  <c r="X296" i="4"/>
  <c r="W296" i="4"/>
  <c r="U296" i="4"/>
  <c r="S296" i="4"/>
  <c r="R296" i="4"/>
  <c r="P296" i="4"/>
  <c r="N296" i="4"/>
  <c r="L296" i="4"/>
  <c r="M296" i="4" s="1"/>
  <c r="H296" i="4"/>
  <c r="V296" i="4" s="1"/>
  <c r="D296" i="4"/>
  <c r="C296" i="4"/>
  <c r="B296" i="4"/>
  <c r="AC209" i="4"/>
  <c r="AB209" i="4"/>
  <c r="AA209" i="4"/>
  <c r="Z209" i="4"/>
  <c r="Y209" i="4"/>
  <c r="X209" i="4"/>
  <c r="W209" i="4"/>
  <c r="U209" i="4"/>
  <c r="S209" i="4"/>
  <c r="R209" i="4"/>
  <c r="P209" i="4"/>
  <c r="N209" i="4"/>
  <c r="L209" i="4"/>
  <c r="M209" i="4" s="1"/>
  <c r="H209" i="4"/>
  <c r="V209" i="4" s="1"/>
  <c r="D209" i="4"/>
  <c r="C209" i="4"/>
  <c r="B209" i="4"/>
  <c r="AC237" i="4"/>
  <c r="AB237" i="4"/>
  <c r="AA237" i="4"/>
  <c r="Z237" i="4"/>
  <c r="Y237" i="4"/>
  <c r="X237" i="4"/>
  <c r="W237" i="4"/>
  <c r="U237" i="4"/>
  <c r="S237" i="4"/>
  <c r="R237" i="4"/>
  <c r="P237" i="4"/>
  <c r="N237" i="4"/>
  <c r="L237" i="4"/>
  <c r="M237" i="4" s="1"/>
  <c r="H237" i="4"/>
  <c r="V237" i="4" s="1"/>
  <c r="D237" i="4"/>
  <c r="C237" i="4"/>
  <c r="B237" i="4"/>
  <c r="AC208" i="4"/>
  <c r="AB208" i="4"/>
  <c r="AA208" i="4"/>
  <c r="Z208" i="4"/>
  <c r="Y208" i="4"/>
  <c r="X208" i="4"/>
  <c r="W208" i="4"/>
  <c r="U208" i="4"/>
  <c r="S208" i="4"/>
  <c r="R208" i="4"/>
  <c r="P208" i="4"/>
  <c r="N208" i="4"/>
  <c r="L208" i="4"/>
  <c r="M208" i="4" s="1"/>
  <c r="H208" i="4"/>
  <c r="V208" i="4" s="1"/>
  <c r="D208" i="4"/>
  <c r="C208" i="4"/>
  <c r="B208" i="4"/>
  <c r="AC276" i="4"/>
  <c r="AB276" i="4"/>
  <c r="AA276" i="4"/>
  <c r="Z276" i="4"/>
  <c r="Y276" i="4"/>
  <c r="X276" i="4"/>
  <c r="W276" i="4"/>
  <c r="U276" i="4"/>
  <c r="S276" i="4"/>
  <c r="R276" i="4"/>
  <c r="P276" i="4"/>
  <c r="N276" i="4"/>
  <c r="L276" i="4"/>
  <c r="M276" i="4" s="1"/>
  <c r="H276" i="4"/>
  <c r="V276" i="4" s="1"/>
  <c r="D276" i="4"/>
  <c r="C276" i="4"/>
  <c r="B276" i="4"/>
  <c r="AC255" i="4"/>
  <c r="AB255" i="4"/>
  <c r="AA255" i="4"/>
  <c r="Z255" i="4"/>
  <c r="Y255" i="4"/>
  <c r="X255" i="4"/>
  <c r="W255" i="4"/>
  <c r="U255" i="4"/>
  <c r="S255" i="4"/>
  <c r="R255" i="4"/>
  <c r="P255" i="4"/>
  <c r="N255" i="4"/>
  <c r="L255" i="4"/>
  <c r="M255" i="4" s="1"/>
  <c r="H255" i="4"/>
  <c r="V255" i="4" s="1"/>
  <c r="D255" i="4"/>
  <c r="C255" i="4"/>
  <c r="B255" i="4"/>
  <c r="AC195" i="4"/>
  <c r="AB195" i="4"/>
  <c r="AA195" i="4"/>
  <c r="Z195" i="4"/>
  <c r="Y195" i="4"/>
  <c r="X195" i="4"/>
  <c r="W195" i="4"/>
  <c r="U195" i="4"/>
  <c r="S195" i="4"/>
  <c r="R195" i="4"/>
  <c r="P195" i="4"/>
  <c r="N195" i="4"/>
  <c r="L195" i="4"/>
  <c r="M195" i="4" s="1"/>
  <c r="H195" i="4"/>
  <c r="V195" i="4" s="1"/>
  <c r="D195" i="4"/>
  <c r="C195" i="4"/>
  <c r="B195" i="4"/>
  <c r="AC260" i="4"/>
  <c r="AB260" i="4"/>
  <c r="AA260" i="4"/>
  <c r="Z260" i="4"/>
  <c r="Y260" i="4"/>
  <c r="X260" i="4"/>
  <c r="W260" i="4"/>
  <c r="U260" i="4"/>
  <c r="S260" i="4"/>
  <c r="R260" i="4"/>
  <c r="P260" i="4"/>
  <c r="N260" i="4"/>
  <c r="L260" i="4"/>
  <c r="M260" i="4" s="1"/>
  <c r="H260" i="4"/>
  <c r="V260" i="4" s="1"/>
  <c r="D260" i="4"/>
  <c r="C260" i="4"/>
  <c r="B260" i="4"/>
  <c r="AC246" i="4"/>
  <c r="AB246" i="4"/>
  <c r="AA246" i="4"/>
  <c r="Z246" i="4"/>
  <c r="Y246" i="4"/>
  <c r="X246" i="4"/>
  <c r="W246" i="4"/>
  <c r="U246" i="4"/>
  <c r="S246" i="4"/>
  <c r="R246" i="4"/>
  <c r="P246" i="4"/>
  <c r="N246" i="4"/>
  <c r="L246" i="4"/>
  <c r="M246" i="4" s="1"/>
  <c r="H246" i="4"/>
  <c r="V246" i="4" s="1"/>
  <c r="D246" i="4"/>
  <c r="C246" i="4"/>
  <c r="B246" i="4"/>
  <c r="AC205" i="4"/>
  <c r="AB205" i="4"/>
  <c r="AA205" i="4"/>
  <c r="Z205" i="4"/>
  <c r="Y205" i="4"/>
  <c r="X205" i="4"/>
  <c r="W205" i="4"/>
  <c r="U205" i="4"/>
  <c r="S205" i="4"/>
  <c r="R205" i="4"/>
  <c r="P205" i="4"/>
  <c r="N205" i="4"/>
  <c r="L205" i="4"/>
  <c r="M205" i="4" s="1"/>
  <c r="H205" i="4"/>
  <c r="V205" i="4" s="1"/>
  <c r="D205" i="4"/>
  <c r="C205" i="4"/>
  <c r="B205" i="4"/>
  <c r="AC215" i="4"/>
  <c r="AB215" i="4"/>
  <c r="AA215" i="4"/>
  <c r="Z215" i="4"/>
  <c r="Y215" i="4"/>
  <c r="X215" i="4"/>
  <c r="W215" i="4"/>
  <c r="U215" i="4"/>
  <c r="S215" i="4"/>
  <c r="R215" i="4"/>
  <c r="P215" i="4"/>
  <c r="N215" i="4"/>
  <c r="L215" i="4"/>
  <c r="M215" i="4" s="1"/>
  <c r="H215" i="4"/>
  <c r="V215" i="4" s="1"/>
  <c r="D215" i="4"/>
  <c r="C215" i="4"/>
  <c r="B215" i="4"/>
  <c r="AC270" i="4"/>
  <c r="AB270" i="4"/>
  <c r="AA270" i="4"/>
  <c r="Z270" i="4"/>
  <c r="Y270" i="4"/>
  <c r="X270" i="4"/>
  <c r="W270" i="4"/>
  <c r="U270" i="4"/>
  <c r="S270" i="4"/>
  <c r="R270" i="4"/>
  <c r="P270" i="4"/>
  <c r="N270" i="4"/>
  <c r="L270" i="4"/>
  <c r="M270" i="4" s="1"/>
  <c r="H270" i="4"/>
  <c r="V270" i="4" s="1"/>
  <c r="D270" i="4"/>
  <c r="C270" i="4"/>
  <c r="B270" i="4"/>
  <c r="AC232" i="4"/>
  <c r="AB232" i="4"/>
  <c r="AA232" i="4"/>
  <c r="Z232" i="4"/>
  <c r="Y232" i="4"/>
  <c r="X232" i="4"/>
  <c r="W232" i="4"/>
  <c r="U232" i="4"/>
  <c r="S232" i="4"/>
  <c r="R232" i="4"/>
  <c r="P232" i="4"/>
  <c r="N232" i="4"/>
  <c r="L232" i="4"/>
  <c r="M232" i="4" s="1"/>
  <c r="H232" i="4"/>
  <c r="V232" i="4" s="1"/>
  <c r="D232" i="4"/>
  <c r="C232" i="4"/>
  <c r="B232" i="4"/>
  <c r="AC85" i="4"/>
  <c r="AB85" i="4"/>
  <c r="AA85" i="4"/>
  <c r="Z85" i="4"/>
  <c r="Y85" i="4"/>
  <c r="X85" i="4"/>
  <c r="W85" i="4"/>
  <c r="U85" i="4"/>
  <c r="S85" i="4"/>
  <c r="R85" i="4"/>
  <c r="P85" i="4"/>
  <c r="N85" i="4"/>
  <c r="L85" i="4"/>
  <c r="M85" i="4" s="1"/>
  <c r="H85" i="4"/>
  <c r="V85" i="4" s="1"/>
  <c r="D85" i="4"/>
  <c r="C85" i="4"/>
  <c r="B85" i="4"/>
  <c r="AC265" i="4"/>
  <c r="AB265" i="4"/>
  <c r="AA265" i="4"/>
  <c r="Z265" i="4"/>
  <c r="Y265" i="4"/>
  <c r="X265" i="4"/>
  <c r="W265" i="4"/>
  <c r="U265" i="4"/>
  <c r="S265" i="4"/>
  <c r="R265" i="4"/>
  <c r="P265" i="4"/>
  <c r="N265" i="4"/>
  <c r="L265" i="4"/>
  <c r="M265" i="4" s="1"/>
  <c r="H265" i="4"/>
  <c r="V265" i="4" s="1"/>
  <c r="D265" i="4"/>
  <c r="C265" i="4"/>
  <c r="B265" i="4"/>
  <c r="AC247" i="4"/>
  <c r="AB247" i="4"/>
  <c r="AA247" i="4"/>
  <c r="Z247" i="4"/>
  <c r="Y247" i="4"/>
  <c r="X247" i="4"/>
  <c r="W247" i="4"/>
  <c r="U247" i="4"/>
  <c r="S247" i="4"/>
  <c r="R247" i="4"/>
  <c r="P247" i="4"/>
  <c r="N247" i="4"/>
  <c r="L247" i="4"/>
  <c r="M247" i="4" s="1"/>
  <c r="H247" i="4"/>
  <c r="V247" i="4" s="1"/>
  <c r="D247" i="4"/>
  <c r="C247" i="4"/>
  <c r="B247" i="4"/>
  <c r="AC102" i="4"/>
  <c r="AB102" i="4"/>
  <c r="AA102" i="4"/>
  <c r="Z102" i="4"/>
  <c r="Y102" i="4"/>
  <c r="X102" i="4"/>
  <c r="W102" i="4"/>
  <c r="U102" i="4"/>
  <c r="S102" i="4"/>
  <c r="R102" i="4"/>
  <c r="P102" i="4"/>
  <c r="N102" i="4"/>
  <c r="L102" i="4"/>
  <c r="M102" i="4" s="1"/>
  <c r="H102" i="4"/>
  <c r="V102" i="4" s="1"/>
  <c r="D102" i="4"/>
  <c r="C102" i="4"/>
  <c r="B102" i="4"/>
  <c r="AC198" i="4"/>
  <c r="AB198" i="4"/>
  <c r="AA198" i="4"/>
  <c r="Z198" i="4"/>
  <c r="Y198" i="4"/>
  <c r="X198" i="4"/>
  <c r="W198" i="4"/>
  <c r="U198" i="4"/>
  <c r="S198" i="4"/>
  <c r="R198" i="4"/>
  <c r="P198" i="4"/>
  <c r="N198" i="4"/>
  <c r="L198" i="4"/>
  <c r="M198" i="4" s="1"/>
  <c r="H198" i="4"/>
  <c r="V198" i="4" s="1"/>
  <c r="D198" i="4"/>
  <c r="C198" i="4"/>
  <c r="B198" i="4"/>
  <c r="AC201" i="4"/>
  <c r="AB201" i="4"/>
  <c r="AA201" i="4"/>
  <c r="Z201" i="4"/>
  <c r="Y201" i="4"/>
  <c r="X201" i="4"/>
  <c r="W201" i="4"/>
  <c r="U201" i="4"/>
  <c r="S201" i="4"/>
  <c r="R201" i="4"/>
  <c r="P201" i="4"/>
  <c r="N201" i="4"/>
  <c r="L201" i="4"/>
  <c r="M201" i="4" s="1"/>
  <c r="H201" i="4"/>
  <c r="V201" i="4" s="1"/>
  <c r="D201" i="4"/>
  <c r="C201" i="4"/>
  <c r="B201" i="4"/>
  <c r="AC290" i="4"/>
  <c r="AB290" i="4"/>
  <c r="AA290" i="4"/>
  <c r="Z290" i="4"/>
  <c r="Y290" i="4"/>
  <c r="X290" i="4"/>
  <c r="W290" i="4"/>
  <c r="U290" i="4"/>
  <c r="S290" i="4"/>
  <c r="R290" i="4"/>
  <c r="P290" i="4"/>
  <c r="N290" i="4"/>
  <c r="L290" i="4"/>
  <c r="M290" i="4" s="1"/>
  <c r="H290" i="4"/>
  <c r="V290" i="4" s="1"/>
  <c r="D290" i="4"/>
  <c r="C290" i="4"/>
  <c r="B290" i="4"/>
  <c r="AC216" i="4"/>
  <c r="AB216" i="4"/>
  <c r="AA216" i="4"/>
  <c r="Z216" i="4"/>
  <c r="Y216" i="4"/>
  <c r="X216" i="4"/>
  <c r="W216" i="4"/>
  <c r="U216" i="4"/>
  <c r="S216" i="4"/>
  <c r="R216" i="4"/>
  <c r="P216" i="4"/>
  <c r="N216" i="4"/>
  <c r="L216" i="4"/>
  <c r="M216" i="4" s="1"/>
  <c r="H216" i="4"/>
  <c r="V216" i="4" s="1"/>
  <c r="D216" i="4"/>
  <c r="C216" i="4"/>
  <c r="B216" i="4"/>
  <c r="AC55" i="4"/>
  <c r="AB55" i="4"/>
  <c r="AA55" i="4"/>
  <c r="Z55" i="4"/>
  <c r="Y55" i="4"/>
  <c r="X55" i="4"/>
  <c r="W55" i="4"/>
  <c r="U55" i="4"/>
  <c r="S55" i="4"/>
  <c r="R55" i="4"/>
  <c r="P55" i="4"/>
  <c r="N55" i="4"/>
  <c r="L55" i="4"/>
  <c r="M55" i="4" s="1"/>
  <c r="H55" i="4"/>
  <c r="V55" i="4" s="1"/>
  <c r="D55" i="4"/>
  <c r="C55" i="4"/>
  <c r="B55" i="4"/>
  <c r="AC219" i="4"/>
  <c r="AB219" i="4"/>
  <c r="AA219" i="4"/>
  <c r="Z219" i="4"/>
  <c r="Y219" i="4"/>
  <c r="X219" i="4"/>
  <c r="W219" i="4"/>
  <c r="U219" i="4"/>
  <c r="S219" i="4"/>
  <c r="R219" i="4"/>
  <c r="P219" i="4"/>
  <c r="N219" i="4"/>
  <c r="L219" i="4"/>
  <c r="M219" i="4" s="1"/>
  <c r="H219" i="4"/>
  <c r="V219" i="4" s="1"/>
  <c r="D219" i="4"/>
  <c r="C219" i="4"/>
  <c r="B219" i="4"/>
  <c r="AC179" i="4"/>
  <c r="AB179" i="4"/>
  <c r="AA179" i="4"/>
  <c r="Z179" i="4"/>
  <c r="Y179" i="4"/>
  <c r="X179" i="4"/>
  <c r="W179" i="4"/>
  <c r="U179" i="4"/>
  <c r="S179" i="4"/>
  <c r="R179" i="4"/>
  <c r="P179" i="4"/>
  <c r="N179" i="4"/>
  <c r="L179" i="4"/>
  <c r="M179" i="4" s="1"/>
  <c r="H179" i="4"/>
  <c r="V179" i="4" s="1"/>
  <c r="D179" i="4"/>
  <c r="C179" i="4"/>
  <c r="B179" i="4"/>
  <c r="AC233" i="4"/>
  <c r="AB233" i="4"/>
  <c r="AA233" i="4"/>
  <c r="Z233" i="4"/>
  <c r="Y233" i="4"/>
  <c r="X233" i="4"/>
  <c r="W233" i="4"/>
  <c r="U233" i="4"/>
  <c r="S233" i="4"/>
  <c r="R233" i="4"/>
  <c r="P233" i="4"/>
  <c r="N233" i="4"/>
  <c r="L233" i="4"/>
  <c r="M233" i="4" s="1"/>
  <c r="H233" i="4"/>
  <c r="V233" i="4" s="1"/>
  <c r="D233" i="4"/>
  <c r="C233" i="4"/>
  <c r="B233" i="4"/>
  <c r="AC225" i="4"/>
  <c r="AB225" i="4"/>
  <c r="AA225" i="4"/>
  <c r="Z225" i="4"/>
  <c r="Y225" i="4"/>
  <c r="X225" i="4"/>
  <c r="W225" i="4"/>
  <c r="U225" i="4"/>
  <c r="S225" i="4"/>
  <c r="R225" i="4"/>
  <c r="P225" i="4"/>
  <c r="N225" i="4"/>
  <c r="L225" i="4"/>
  <c r="M225" i="4" s="1"/>
  <c r="H225" i="4"/>
  <c r="V225" i="4" s="1"/>
  <c r="D225" i="4"/>
  <c r="C225" i="4"/>
  <c r="B225" i="4"/>
  <c r="AC178" i="4"/>
  <c r="AB178" i="4"/>
  <c r="AA178" i="4"/>
  <c r="Z178" i="4"/>
  <c r="Y178" i="4"/>
  <c r="X178" i="4"/>
  <c r="W178" i="4"/>
  <c r="U178" i="4"/>
  <c r="S178" i="4"/>
  <c r="R178" i="4"/>
  <c r="P178" i="4"/>
  <c r="N178" i="4"/>
  <c r="L178" i="4"/>
  <c r="M178" i="4" s="1"/>
  <c r="H178" i="4"/>
  <c r="V178" i="4" s="1"/>
  <c r="D178" i="4"/>
  <c r="C178" i="4"/>
  <c r="B178" i="4"/>
  <c r="AC199" i="4"/>
  <c r="AB199" i="4"/>
  <c r="AA199" i="4"/>
  <c r="Z199" i="4"/>
  <c r="Y199" i="4"/>
  <c r="X199" i="4"/>
  <c r="W199" i="4"/>
  <c r="U199" i="4"/>
  <c r="S199" i="4"/>
  <c r="R199" i="4"/>
  <c r="P199" i="4"/>
  <c r="N199" i="4"/>
  <c r="L199" i="4"/>
  <c r="M199" i="4" s="1"/>
  <c r="H199" i="4"/>
  <c r="V199" i="4" s="1"/>
  <c r="D199" i="4"/>
  <c r="C199" i="4"/>
  <c r="B199" i="4"/>
  <c r="AC423" i="4"/>
  <c r="AB423" i="4"/>
  <c r="AA423" i="4"/>
  <c r="Z423" i="4"/>
  <c r="Y423" i="4"/>
  <c r="X423" i="4"/>
  <c r="W423" i="4"/>
  <c r="U423" i="4"/>
  <c r="S423" i="4"/>
  <c r="R423" i="4"/>
  <c r="P423" i="4"/>
  <c r="N423" i="4"/>
  <c r="L423" i="4"/>
  <c r="M423" i="4" s="1"/>
  <c r="H423" i="4"/>
  <c r="V423" i="4" s="1"/>
  <c r="D423" i="4"/>
  <c r="C423" i="4"/>
  <c r="B423" i="4"/>
  <c r="AC46" i="4"/>
  <c r="AC22" i="7" s="1"/>
  <c r="AB46" i="4"/>
  <c r="AB22" i="7" s="1"/>
  <c r="AA46" i="4"/>
  <c r="AA22" i="7" s="1"/>
  <c r="Z46" i="4"/>
  <c r="Z22" i="7" s="1"/>
  <c r="Y46" i="4"/>
  <c r="Y22" i="7" s="1"/>
  <c r="X46" i="4"/>
  <c r="X22" i="7" s="1"/>
  <c r="W46" i="4"/>
  <c r="W22" i="7" s="1"/>
  <c r="U46" i="4"/>
  <c r="U22" i="7" s="1"/>
  <c r="S46" i="4"/>
  <c r="S22" i="7" s="1"/>
  <c r="R46" i="4"/>
  <c r="R22" i="7" s="1"/>
  <c r="P46" i="4"/>
  <c r="P22" i="7" s="1"/>
  <c r="N46" i="4"/>
  <c r="N22" i="7" s="1"/>
  <c r="L46" i="4"/>
  <c r="H46" i="4"/>
  <c r="D46" i="4"/>
  <c r="D22" i="7" s="1"/>
  <c r="C46" i="4"/>
  <c r="C22" i="7" s="1"/>
  <c r="B46" i="4"/>
  <c r="B22" i="7" s="1"/>
  <c r="AC543" i="4"/>
  <c r="AB543" i="4"/>
  <c r="AA543" i="4"/>
  <c r="Z543" i="4"/>
  <c r="Y543" i="4"/>
  <c r="X543" i="4"/>
  <c r="W543" i="4"/>
  <c r="U543" i="4"/>
  <c r="S543" i="4"/>
  <c r="R543" i="4"/>
  <c r="P543" i="4"/>
  <c r="N543" i="4"/>
  <c r="L543" i="4"/>
  <c r="M543" i="4" s="1"/>
  <c r="H543" i="4"/>
  <c r="V543" i="4" s="1"/>
  <c r="D543" i="4"/>
  <c r="C543" i="4"/>
  <c r="B543" i="4"/>
  <c r="AC344" i="4"/>
  <c r="AB344" i="4"/>
  <c r="AA344" i="4"/>
  <c r="Z344" i="4"/>
  <c r="Y344" i="4"/>
  <c r="X344" i="4"/>
  <c r="W344" i="4"/>
  <c r="U344" i="4"/>
  <c r="S344" i="4"/>
  <c r="R344" i="4"/>
  <c r="P344" i="4"/>
  <c r="N344" i="4"/>
  <c r="L344" i="4"/>
  <c r="M344" i="4" s="1"/>
  <c r="H344" i="4"/>
  <c r="V344" i="4" s="1"/>
  <c r="D344" i="4"/>
  <c r="C344" i="4"/>
  <c r="B344" i="4"/>
  <c r="AC460" i="4"/>
  <c r="AB460" i="4"/>
  <c r="AA460" i="4"/>
  <c r="Z460" i="4"/>
  <c r="Y460" i="4"/>
  <c r="X460" i="4"/>
  <c r="W460" i="4"/>
  <c r="U460" i="4"/>
  <c r="S460" i="4"/>
  <c r="R460" i="4"/>
  <c r="P460" i="4"/>
  <c r="N460" i="4"/>
  <c r="L460" i="4"/>
  <c r="M460" i="4" s="1"/>
  <c r="H460" i="4"/>
  <c r="V460" i="4" s="1"/>
  <c r="D460" i="4"/>
  <c r="C460" i="4"/>
  <c r="B460" i="4"/>
  <c r="AC373" i="4"/>
  <c r="AB373" i="4"/>
  <c r="AA373" i="4"/>
  <c r="Z373" i="4"/>
  <c r="Y373" i="4"/>
  <c r="X373" i="4"/>
  <c r="W373" i="4"/>
  <c r="U373" i="4"/>
  <c r="S373" i="4"/>
  <c r="R373" i="4"/>
  <c r="P373" i="4"/>
  <c r="N373" i="4"/>
  <c r="L373" i="4"/>
  <c r="M373" i="4" s="1"/>
  <c r="H373" i="4"/>
  <c r="V373" i="4" s="1"/>
  <c r="D373" i="4"/>
  <c r="C373" i="4"/>
  <c r="B373" i="4"/>
  <c r="AC491" i="4"/>
  <c r="AB491" i="4"/>
  <c r="AA491" i="4"/>
  <c r="Z491" i="4"/>
  <c r="Y491" i="4"/>
  <c r="X491" i="4"/>
  <c r="W491" i="4"/>
  <c r="U491" i="4"/>
  <c r="S491" i="4"/>
  <c r="R491" i="4"/>
  <c r="P491" i="4"/>
  <c r="N491" i="4"/>
  <c r="L491" i="4"/>
  <c r="M491" i="4" s="1"/>
  <c r="H491" i="4"/>
  <c r="V491" i="4" s="1"/>
  <c r="D491" i="4"/>
  <c r="C491" i="4"/>
  <c r="B491" i="4"/>
  <c r="AC531" i="4"/>
  <c r="AB531" i="4"/>
  <c r="AA531" i="4"/>
  <c r="Z531" i="4"/>
  <c r="Y531" i="4"/>
  <c r="X531" i="4"/>
  <c r="W531" i="4"/>
  <c r="U531" i="4"/>
  <c r="S531" i="4"/>
  <c r="R531" i="4"/>
  <c r="P531" i="4"/>
  <c r="N531" i="4"/>
  <c r="L531" i="4"/>
  <c r="M531" i="4" s="1"/>
  <c r="H531" i="4"/>
  <c r="V531" i="4" s="1"/>
  <c r="D531" i="4"/>
  <c r="C531" i="4"/>
  <c r="B531" i="4"/>
  <c r="AC119" i="4"/>
  <c r="AB119" i="4"/>
  <c r="AA119" i="4"/>
  <c r="Z119" i="4"/>
  <c r="Y119" i="4"/>
  <c r="X119" i="4"/>
  <c r="W119" i="4"/>
  <c r="U119" i="4"/>
  <c r="S119" i="4"/>
  <c r="R119" i="4"/>
  <c r="P119" i="4"/>
  <c r="N119" i="4"/>
  <c r="L119" i="4"/>
  <c r="M119" i="4" s="1"/>
  <c r="H119" i="4"/>
  <c r="V119" i="4" s="1"/>
  <c r="D119" i="4"/>
  <c r="C119" i="4"/>
  <c r="B119" i="4"/>
  <c r="AC695" i="4"/>
  <c r="AB695" i="4"/>
  <c r="AA695" i="4"/>
  <c r="Z695" i="4"/>
  <c r="Y695" i="4"/>
  <c r="X695" i="4"/>
  <c r="W695" i="4"/>
  <c r="U695" i="4"/>
  <c r="S695" i="4"/>
  <c r="R695" i="4"/>
  <c r="P695" i="4"/>
  <c r="N695" i="4"/>
  <c r="L695" i="4"/>
  <c r="M695" i="4" s="1"/>
  <c r="H695" i="4"/>
  <c r="V695" i="4" s="1"/>
  <c r="D695" i="4"/>
  <c r="C695" i="4"/>
  <c r="B695" i="4"/>
  <c r="AC386" i="4"/>
  <c r="AB386" i="4"/>
  <c r="AA386" i="4"/>
  <c r="Z386" i="4"/>
  <c r="Y386" i="4"/>
  <c r="X386" i="4"/>
  <c r="W386" i="4"/>
  <c r="U386" i="4"/>
  <c r="S386" i="4"/>
  <c r="R386" i="4"/>
  <c r="P386" i="4"/>
  <c r="N386" i="4"/>
  <c r="L386" i="4"/>
  <c r="M386" i="4" s="1"/>
  <c r="H386" i="4"/>
  <c r="V386" i="4" s="1"/>
  <c r="D386" i="4"/>
  <c r="C386" i="4"/>
  <c r="B386" i="4"/>
  <c r="AC404" i="4"/>
  <c r="AB404" i="4"/>
  <c r="AA404" i="4"/>
  <c r="Z404" i="4"/>
  <c r="Y404" i="4"/>
  <c r="X404" i="4"/>
  <c r="W404" i="4"/>
  <c r="U404" i="4"/>
  <c r="S404" i="4"/>
  <c r="R404" i="4"/>
  <c r="P404" i="4"/>
  <c r="N404" i="4"/>
  <c r="L404" i="4"/>
  <c r="M404" i="4" s="1"/>
  <c r="H404" i="4"/>
  <c r="V404" i="4" s="1"/>
  <c r="D404" i="4"/>
  <c r="C404" i="4"/>
  <c r="B404" i="4"/>
  <c r="AC405" i="4"/>
  <c r="AB405" i="4"/>
  <c r="AA405" i="4"/>
  <c r="Z405" i="4"/>
  <c r="Y405" i="4"/>
  <c r="X405" i="4"/>
  <c r="W405" i="4"/>
  <c r="U405" i="4"/>
  <c r="S405" i="4"/>
  <c r="R405" i="4"/>
  <c r="P405" i="4"/>
  <c r="N405" i="4"/>
  <c r="L405" i="4"/>
  <c r="M405" i="4" s="1"/>
  <c r="H405" i="4"/>
  <c r="V405" i="4" s="1"/>
  <c r="D405" i="4"/>
  <c r="C405" i="4"/>
  <c r="B405" i="4"/>
  <c r="AC339" i="4"/>
  <c r="AB339" i="4"/>
  <c r="AA339" i="4"/>
  <c r="Z339" i="4"/>
  <c r="Y339" i="4"/>
  <c r="X339" i="4"/>
  <c r="W339" i="4"/>
  <c r="U339" i="4"/>
  <c r="S339" i="4"/>
  <c r="R339" i="4"/>
  <c r="P339" i="4"/>
  <c r="N339" i="4"/>
  <c r="L339" i="4"/>
  <c r="M339" i="4" s="1"/>
  <c r="H339" i="4"/>
  <c r="V339" i="4" s="1"/>
  <c r="D339" i="4"/>
  <c r="C339" i="4"/>
  <c r="B339" i="4"/>
  <c r="AC250" i="4"/>
  <c r="AB250" i="4"/>
  <c r="AA250" i="4"/>
  <c r="Z250" i="4"/>
  <c r="Y250" i="4"/>
  <c r="X250" i="4"/>
  <c r="W250" i="4"/>
  <c r="U250" i="4"/>
  <c r="S250" i="4"/>
  <c r="R250" i="4"/>
  <c r="P250" i="4"/>
  <c r="N250" i="4"/>
  <c r="L250" i="4"/>
  <c r="M250" i="4" s="1"/>
  <c r="H250" i="4"/>
  <c r="V250" i="4" s="1"/>
  <c r="D250" i="4"/>
  <c r="C250" i="4"/>
  <c r="B250" i="4"/>
  <c r="AC410" i="4"/>
  <c r="AB410" i="4"/>
  <c r="AA410" i="4"/>
  <c r="Z410" i="4"/>
  <c r="Y410" i="4"/>
  <c r="X410" i="4"/>
  <c r="W410" i="4"/>
  <c r="U410" i="4"/>
  <c r="S410" i="4"/>
  <c r="R410" i="4"/>
  <c r="P410" i="4"/>
  <c r="N410" i="4"/>
  <c r="L410" i="4"/>
  <c r="M410" i="4" s="1"/>
  <c r="H410" i="4"/>
  <c r="V410" i="4" s="1"/>
  <c r="D410" i="4"/>
  <c r="C410" i="4"/>
  <c r="B410" i="4"/>
  <c r="AC350" i="4"/>
  <c r="AB350" i="4"/>
  <c r="AA350" i="4"/>
  <c r="Z350" i="4"/>
  <c r="Y350" i="4"/>
  <c r="X350" i="4"/>
  <c r="W350" i="4"/>
  <c r="U350" i="4"/>
  <c r="S350" i="4"/>
  <c r="R350" i="4"/>
  <c r="P350" i="4"/>
  <c r="N350" i="4"/>
  <c r="L350" i="4"/>
  <c r="M350" i="4" s="1"/>
  <c r="H350" i="4"/>
  <c r="V350" i="4" s="1"/>
  <c r="D350" i="4"/>
  <c r="C350" i="4"/>
  <c r="B350" i="4"/>
  <c r="AC370" i="4"/>
  <c r="AB370" i="4"/>
  <c r="AA370" i="4"/>
  <c r="Z370" i="4"/>
  <c r="Y370" i="4"/>
  <c r="X370" i="4"/>
  <c r="W370" i="4"/>
  <c r="U370" i="4"/>
  <c r="S370" i="4"/>
  <c r="R370" i="4"/>
  <c r="P370" i="4"/>
  <c r="N370" i="4"/>
  <c r="L370" i="4"/>
  <c r="M370" i="4" s="1"/>
  <c r="H370" i="4"/>
  <c r="V370" i="4" s="1"/>
  <c r="D370" i="4"/>
  <c r="C370" i="4"/>
  <c r="B370" i="4"/>
  <c r="AC439" i="4"/>
  <c r="AB439" i="4"/>
  <c r="AA439" i="4"/>
  <c r="Z439" i="4"/>
  <c r="Y439" i="4"/>
  <c r="X439" i="4"/>
  <c r="W439" i="4"/>
  <c r="U439" i="4"/>
  <c r="S439" i="4"/>
  <c r="R439" i="4"/>
  <c r="P439" i="4"/>
  <c r="N439" i="4"/>
  <c r="L439" i="4"/>
  <c r="M439" i="4" s="1"/>
  <c r="H439" i="4"/>
  <c r="V439" i="4" s="1"/>
  <c r="D439" i="4"/>
  <c r="C439" i="4"/>
  <c r="B439" i="4"/>
  <c r="AC47" i="4"/>
  <c r="AC24" i="7" s="1"/>
  <c r="AB47" i="4"/>
  <c r="AB24" i="7" s="1"/>
  <c r="AA47" i="4"/>
  <c r="AA24" i="7" s="1"/>
  <c r="Z47" i="4"/>
  <c r="Z24" i="7" s="1"/>
  <c r="Y47" i="4"/>
  <c r="Y24" i="7" s="1"/>
  <c r="X47" i="4"/>
  <c r="X24" i="7" s="1"/>
  <c r="W47" i="4"/>
  <c r="W24" i="7" s="1"/>
  <c r="U47" i="4"/>
  <c r="U24" i="7" s="1"/>
  <c r="S47" i="4"/>
  <c r="S24" i="7" s="1"/>
  <c r="R47" i="4"/>
  <c r="R24" i="7" s="1"/>
  <c r="P47" i="4"/>
  <c r="P24" i="7" s="1"/>
  <c r="N47" i="4"/>
  <c r="N24" i="7" s="1"/>
  <c r="L47" i="4"/>
  <c r="H47" i="4"/>
  <c r="D47" i="4"/>
  <c r="D24" i="7" s="1"/>
  <c r="C47" i="4"/>
  <c r="C24" i="7" s="1"/>
  <c r="B47" i="4"/>
  <c r="B24" i="7" s="1"/>
  <c r="AC29" i="4"/>
  <c r="AC34" i="7" s="1"/>
  <c r="AB29" i="4"/>
  <c r="AB34" i="7" s="1"/>
  <c r="AA29" i="4"/>
  <c r="AA34" i="7" s="1"/>
  <c r="Z29" i="4"/>
  <c r="Z34" i="7" s="1"/>
  <c r="Y29" i="4"/>
  <c r="Y34" i="7" s="1"/>
  <c r="X29" i="4"/>
  <c r="X34" i="7" s="1"/>
  <c r="W29" i="4"/>
  <c r="W34" i="7" s="1"/>
  <c r="U29" i="4"/>
  <c r="U34" i="7" s="1"/>
  <c r="S29" i="4"/>
  <c r="S34" i="7" s="1"/>
  <c r="R29" i="4"/>
  <c r="R34" i="7" s="1"/>
  <c r="P29" i="4"/>
  <c r="P34" i="7" s="1"/>
  <c r="N29" i="4"/>
  <c r="N34" i="7" s="1"/>
  <c r="L29" i="4"/>
  <c r="H29" i="4"/>
  <c r="D29" i="4"/>
  <c r="D34" i="7" s="1"/>
  <c r="C29" i="4"/>
  <c r="C34" i="7" s="1"/>
  <c r="B29" i="4"/>
  <c r="B34" i="7" s="1"/>
  <c r="AC436" i="4"/>
  <c r="AB436" i="4"/>
  <c r="AA436" i="4"/>
  <c r="Z436" i="4"/>
  <c r="Y436" i="4"/>
  <c r="X436" i="4"/>
  <c r="W436" i="4"/>
  <c r="U436" i="4"/>
  <c r="S436" i="4"/>
  <c r="R436" i="4"/>
  <c r="P436" i="4"/>
  <c r="N436" i="4"/>
  <c r="L436" i="4"/>
  <c r="M436" i="4" s="1"/>
  <c r="H436" i="4"/>
  <c r="V436" i="4" s="1"/>
  <c r="D436" i="4"/>
  <c r="C436" i="4"/>
  <c r="B436" i="4"/>
  <c r="AC479" i="4"/>
  <c r="AB479" i="4"/>
  <c r="AA479" i="4"/>
  <c r="Z479" i="4"/>
  <c r="Y479" i="4"/>
  <c r="X479" i="4"/>
  <c r="W479" i="4"/>
  <c r="U479" i="4"/>
  <c r="S479" i="4"/>
  <c r="R479" i="4"/>
  <c r="P479" i="4"/>
  <c r="N479" i="4"/>
  <c r="L479" i="4"/>
  <c r="M479" i="4" s="1"/>
  <c r="H479" i="4"/>
  <c r="V479" i="4" s="1"/>
  <c r="D479" i="4"/>
  <c r="C479" i="4"/>
  <c r="B479" i="4"/>
  <c r="AC347" i="4"/>
  <c r="AB347" i="4"/>
  <c r="AA347" i="4"/>
  <c r="Z347" i="4"/>
  <c r="Y347" i="4"/>
  <c r="X347" i="4"/>
  <c r="W347" i="4"/>
  <c r="U347" i="4"/>
  <c r="S347" i="4"/>
  <c r="R347" i="4"/>
  <c r="P347" i="4"/>
  <c r="N347" i="4"/>
  <c r="L347" i="4"/>
  <c r="M347" i="4" s="1"/>
  <c r="H347" i="4"/>
  <c r="V347" i="4" s="1"/>
  <c r="D347" i="4"/>
  <c r="C347" i="4"/>
  <c r="B347" i="4"/>
  <c r="AC440" i="4"/>
  <c r="AB440" i="4"/>
  <c r="AA440" i="4"/>
  <c r="Z440" i="4"/>
  <c r="Y440" i="4"/>
  <c r="X440" i="4"/>
  <c r="W440" i="4"/>
  <c r="U440" i="4"/>
  <c r="S440" i="4"/>
  <c r="R440" i="4"/>
  <c r="P440" i="4"/>
  <c r="N440" i="4"/>
  <c r="L440" i="4"/>
  <c r="M440" i="4" s="1"/>
  <c r="H440" i="4"/>
  <c r="V440" i="4" s="1"/>
  <c r="D440" i="4"/>
  <c r="C440" i="4"/>
  <c r="B440" i="4"/>
  <c r="AC371" i="4"/>
  <c r="AB371" i="4"/>
  <c r="AA371" i="4"/>
  <c r="Z371" i="4"/>
  <c r="Y371" i="4"/>
  <c r="X371" i="4"/>
  <c r="W371" i="4"/>
  <c r="U371" i="4"/>
  <c r="S371" i="4"/>
  <c r="R371" i="4"/>
  <c r="P371" i="4"/>
  <c r="N371" i="4"/>
  <c r="L371" i="4"/>
  <c r="M371" i="4" s="1"/>
  <c r="H371" i="4"/>
  <c r="V371" i="4" s="1"/>
  <c r="D371" i="4"/>
  <c r="C371" i="4"/>
  <c r="B371" i="4"/>
  <c r="AC402" i="4"/>
  <c r="AB402" i="4"/>
  <c r="AA402" i="4"/>
  <c r="Z402" i="4"/>
  <c r="Y402" i="4"/>
  <c r="X402" i="4"/>
  <c r="W402" i="4"/>
  <c r="U402" i="4"/>
  <c r="S402" i="4"/>
  <c r="R402" i="4"/>
  <c r="P402" i="4"/>
  <c r="N402" i="4"/>
  <c r="L402" i="4"/>
  <c r="M402" i="4" s="1"/>
  <c r="H402" i="4"/>
  <c r="V402" i="4" s="1"/>
  <c r="D402" i="4"/>
  <c r="C402" i="4"/>
  <c r="B402" i="4"/>
  <c r="AC487" i="4"/>
  <c r="AB487" i="4"/>
  <c r="AA487" i="4"/>
  <c r="Z487" i="4"/>
  <c r="Y487" i="4"/>
  <c r="X487" i="4"/>
  <c r="W487" i="4"/>
  <c r="U487" i="4"/>
  <c r="S487" i="4"/>
  <c r="R487" i="4"/>
  <c r="P487" i="4"/>
  <c r="N487" i="4"/>
  <c r="L487" i="4"/>
  <c r="M487" i="4" s="1"/>
  <c r="H487" i="4"/>
  <c r="V487" i="4" s="1"/>
  <c r="D487" i="4"/>
  <c r="C487" i="4"/>
  <c r="B487" i="4"/>
  <c r="AC503" i="4"/>
  <c r="AB503" i="4"/>
  <c r="AA503" i="4"/>
  <c r="Z503" i="4"/>
  <c r="Y503" i="4"/>
  <c r="X503" i="4"/>
  <c r="W503" i="4"/>
  <c r="U503" i="4"/>
  <c r="S503" i="4"/>
  <c r="R503" i="4"/>
  <c r="P503" i="4"/>
  <c r="N503" i="4"/>
  <c r="L503" i="4"/>
  <c r="M503" i="4" s="1"/>
  <c r="H503" i="4"/>
  <c r="V503" i="4" s="1"/>
  <c r="D503" i="4"/>
  <c r="C503" i="4"/>
  <c r="B503" i="4"/>
  <c r="AC580" i="4"/>
  <c r="AB580" i="4"/>
  <c r="AA580" i="4"/>
  <c r="Z580" i="4"/>
  <c r="Y580" i="4"/>
  <c r="X580" i="4"/>
  <c r="W580" i="4"/>
  <c r="U580" i="4"/>
  <c r="S580" i="4"/>
  <c r="R580" i="4"/>
  <c r="P580" i="4"/>
  <c r="N580" i="4"/>
  <c r="L580" i="4"/>
  <c r="M580" i="4" s="1"/>
  <c r="H580" i="4"/>
  <c r="V580" i="4" s="1"/>
  <c r="D580" i="4"/>
  <c r="C580" i="4"/>
  <c r="B580" i="4"/>
  <c r="AC444" i="4"/>
  <c r="AB444" i="4"/>
  <c r="AA444" i="4"/>
  <c r="Z444" i="4"/>
  <c r="Y444" i="4"/>
  <c r="X444" i="4"/>
  <c r="W444" i="4"/>
  <c r="U444" i="4"/>
  <c r="S444" i="4"/>
  <c r="R444" i="4"/>
  <c r="P444" i="4"/>
  <c r="N444" i="4"/>
  <c r="L444" i="4"/>
  <c r="M444" i="4" s="1"/>
  <c r="H444" i="4"/>
  <c r="V444" i="4" s="1"/>
  <c r="D444" i="4"/>
  <c r="C444" i="4"/>
  <c r="B444" i="4"/>
  <c r="AC623" i="4"/>
  <c r="AB623" i="4"/>
  <c r="AA623" i="4"/>
  <c r="Z623" i="4"/>
  <c r="Y623" i="4"/>
  <c r="X623" i="4"/>
  <c r="W623" i="4"/>
  <c r="U623" i="4"/>
  <c r="S623" i="4"/>
  <c r="R623" i="4"/>
  <c r="P623" i="4"/>
  <c r="N623" i="4"/>
  <c r="L623" i="4"/>
  <c r="M623" i="4" s="1"/>
  <c r="H623" i="4"/>
  <c r="V623" i="4" s="1"/>
  <c r="D623" i="4"/>
  <c r="C623" i="4"/>
  <c r="B623" i="4"/>
  <c r="AC369" i="4"/>
  <c r="AB369" i="4"/>
  <c r="AA369" i="4"/>
  <c r="Z369" i="4"/>
  <c r="Y369" i="4"/>
  <c r="X369" i="4"/>
  <c r="W369" i="4"/>
  <c r="U369" i="4"/>
  <c r="S369" i="4"/>
  <c r="R369" i="4"/>
  <c r="P369" i="4"/>
  <c r="N369" i="4"/>
  <c r="L369" i="4"/>
  <c r="M369" i="4" s="1"/>
  <c r="H369" i="4"/>
  <c r="V369" i="4" s="1"/>
  <c r="D369" i="4"/>
  <c r="C369" i="4"/>
  <c r="B369" i="4"/>
  <c r="AC678" i="4"/>
  <c r="AB678" i="4"/>
  <c r="AA678" i="4"/>
  <c r="Z678" i="4"/>
  <c r="Y678" i="4"/>
  <c r="X678" i="4"/>
  <c r="W678" i="4"/>
  <c r="U678" i="4"/>
  <c r="S678" i="4"/>
  <c r="R678" i="4"/>
  <c r="P678" i="4"/>
  <c r="N678" i="4"/>
  <c r="L678" i="4"/>
  <c r="M678" i="4" s="1"/>
  <c r="H678" i="4"/>
  <c r="V678" i="4" s="1"/>
  <c r="D678" i="4"/>
  <c r="C678" i="4"/>
  <c r="B678" i="4"/>
  <c r="AC358" i="4"/>
  <c r="AB358" i="4"/>
  <c r="AA358" i="4"/>
  <c r="Z358" i="4"/>
  <c r="Y358" i="4"/>
  <c r="X358" i="4"/>
  <c r="W358" i="4"/>
  <c r="U358" i="4"/>
  <c r="S358" i="4"/>
  <c r="R358" i="4"/>
  <c r="P358" i="4"/>
  <c r="N358" i="4"/>
  <c r="L358" i="4"/>
  <c r="M358" i="4" s="1"/>
  <c r="H358" i="4"/>
  <c r="V358" i="4" s="1"/>
  <c r="D358" i="4"/>
  <c r="C358" i="4"/>
  <c r="B358" i="4"/>
  <c r="AC505" i="4"/>
  <c r="AB505" i="4"/>
  <c r="AA505" i="4"/>
  <c r="Z505" i="4"/>
  <c r="Y505" i="4"/>
  <c r="X505" i="4"/>
  <c r="W505" i="4"/>
  <c r="U505" i="4"/>
  <c r="S505" i="4"/>
  <c r="R505" i="4"/>
  <c r="P505" i="4"/>
  <c r="N505" i="4"/>
  <c r="L505" i="4"/>
  <c r="M505" i="4" s="1"/>
  <c r="H505" i="4"/>
  <c r="V505" i="4" s="1"/>
  <c r="D505" i="4"/>
  <c r="C505" i="4"/>
  <c r="B505" i="4"/>
  <c r="AC352" i="4"/>
  <c r="AB352" i="4"/>
  <c r="AA352" i="4"/>
  <c r="Z352" i="4"/>
  <c r="Y352" i="4"/>
  <c r="X352" i="4"/>
  <c r="W352" i="4"/>
  <c r="U352" i="4"/>
  <c r="S352" i="4"/>
  <c r="R352" i="4"/>
  <c r="P352" i="4"/>
  <c r="N352" i="4"/>
  <c r="L352" i="4"/>
  <c r="M352" i="4" s="1"/>
  <c r="H352" i="4"/>
  <c r="V352" i="4" s="1"/>
  <c r="D352" i="4"/>
  <c r="C352" i="4"/>
  <c r="B352" i="4"/>
  <c r="AC377" i="4"/>
  <c r="AB377" i="4"/>
  <c r="AA377" i="4"/>
  <c r="Z377" i="4"/>
  <c r="Y377" i="4"/>
  <c r="X377" i="4"/>
  <c r="W377" i="4"/>
  <c r="U377" i="4"/>
  <c r="S377" i="4"/>
  <c r="R377" i="4"/>
  <c r="P377" i="4"/>
  <c r="N377" i="4"/>
  <c r="L377" i="4"/>
  <c r="M377" i="4" s="1"/>
  <c r="H377" i="4"/>
  <c r="V377" i="4" s="1"/>
  <c r="D377" i="4"/>
  <c r="C377" i="4"/>
  <c r="B377" i="4"/>
  <c r="AC413" i="4"/>
  <c r="AB413" i="4"/>
  <c r="AA413" i="4"/>
  <c r="Z413" i="4"/>
  <c r="Y413" i="4"/>
  <c r="X413" i="4"/>
  <c r="W413" i="4"/>
  <c r="U413" i="4"/>
  <c r="S413" i="4"/>
  <c r="R413" i="4"/>
  <c r="P413" i="4"/>
  <c r="N413" i="4"/>
  <c r="L413" i="4"/>
  <c r="M413" i="4" s="1"/>
  <c r="H413" i="4"/>
  <c r="V413" i="4" s="1"/>
  <c r="D413" i="4"/>
  <c r="C413" i="4"/>
  <c r="B413" i="4"/>
  <c r="AC722" i="4"/>
  <c r="AB722" i="4"/>
  <c r="AA722" i="4"/>
  <c r="Z722" i="4"/>
  <c r="Y722" i="4"/>
  <c r="X722" i="4"/>
  <c r="W722" i="4"/>
  <c r="U722" i="4"/>
  <c r="S722" i="4"/>
  <c r="R722" i="4"/>
  <c r="P722" i="4"/>
  <c r="N722" i="4"/>
  <c r="L722" i="4"/>
  <c r="M722" i="4" s="1"/>
  <c r="H722" i="4"/>
  <c r="V722" i="4" s="1"/>
  <c r="D722" i="4"/>
  <c r="C722" i="4"/>
  <c r="B722" i="4"/>
  <c r="AC133" i="4"/>
  <c r="AB133" i="4"/>
  <c r="AA133" i="4"/>
  <c r="Z133" i="4"/>
  <c r="Y133" i="4"/>
  <c r="X133" i="4"/>
  <c r="W133" i="4"/>
  <c r="U133" i="4"/>
  <c r="S133" i="4"/>
  <c r="R133" i="4"/>
  <c r="P133" i="4"/>
  <c r="N133" i="4"/>
  <c r="L133" i="4"/>
  <c r="M133" i="4" s="1"/>
  <c r="H133" i="4"/>
  <c r="V133" i="4" s="1"/>
  <c r="D133" i="4"/>
  <c r="C133" i="4"/>
  <c r="B133" i="4"/>
  <c r="AC337" i="4"/>
  <c r="AB337" i="4"/>
  <c r="AA337" i="4"/>
  <c r="Z337" i="4"/>
  <c r="Y337" i="4"/>
  <c r="X337" i="4"/>
  <c r="W337" i="4"/>
  <c r="U337" i="4"/>
  <c r="S337" i="4"/>
  <c r="R337" i="4"/>
  <c r="P337" i="4"/>
  <c r="N337" i="4"/>
  <c r="L337" i="4"/>
  <c r="M337" i="4" s="1"/>
  <c r="H337" i="4"/>
  <c r="V337" i="4" s="1"/>
  <c r="D337" i="4"/>
  <c r="C337" i="4"/>
  <c r="B337" i="4"/>
  <c r="AC313" i="4"/>
  <c r="AB313" i="4"/>
  <c r="AA313" i="4"/>
  <c r="Z313" i="4"/>
  <c r="Y313" i="4"/>
  <c r="X313" i="4"/>
  <c r="W313" i="4"/>
  <c r="U313" i="4"/>
  <c r="S313" i="4"/>
  <c r="R313" i="4"/>
  <c r="P313" i="4"/>
  <c r="N313" i="4"/>
  <c r="L313" i="4"/>
  <c r="M313" i="4" s="1"/>
  <c r="H313" i="4"/>
  <c r="V313" i="4" s="1"/>
  <c r="D313" i="4"/>
  <c r="C313" i="4"/>
  <c r="B313" i="4"/>
  <c r="AC300" i="4"/>
  <c r="AB300" i="4"/>
  <c r="AA300" i="4"/>
  <c r="Z300" i="4"/>
  <c r="Y300" i="4"/>
  <c r="X300" i="4"/>
  <c r="W300" i="4"/>
  <c r="U300" i="4"/>
  <c r="S300" i="4"/>
  <c r="R300" i="4"/>
  <c r="P300" i="4"/>
  <c r="N300" i="4"/>
  <c r="L300" i="4"/>
  <c r="M300" i="4" s="1"/>
  <c r="H300" i="4"/>
  <c r="V300" i="4" s="1"/>
  <c r="D300" i="4"/>
  <c r="C300" i="4"/>
  <c r="B300" i="4"/>
  <c r="AC620" i="4"/>
  <c r="AB620" i="4"/>
  <c r="AA620" i="4"/>
  <c r="Z620" i="4"/>
  <c r="Y620" i="4"/>
  <c r="X620" i="4"/>
  <c r="W620" i="4"/>
  <c r="U620" i="4"/>
  <c r="S620" i="4"/>
  <c r="R620" i="4"/>
  <c r="P620" i="4"/>
  <c r="N620" i="4"/>
  <c r="L620" i="4"/>
  <c r="M620" i="4" s="1"/>
  <c r="H620" i="4"/>
  <c r="V620" i="4" s="1"/>
  <c r="D620" i="4"/>
  <c r="C620" i="4"/>
  <c r="B620" i="4"/>
  <c r="AC303" i="4"/>
  <c r="AB303" i="4"/>
  <c r="AA303" i="4"/>
  <c r="Z303" i="4"/>
  <c r="Y303" i="4"/>
  <c r="X303" i="4"/>
  <c r="W303" i="4"/>
  <c r="U303" i="4"/>
  <c r="S303" i="4"/>
  <c r="R303" i="4"/>
  <c r="P303" i="4"/>
  <c r="N303" i="4"/>
  <c r="L303" i="4"/>
  <c r="M303" i="4" s="1"/>
  <c r="H303" i="4"/>
  <c r="V303" i="4" s="1"/>
  <c r="D303" i="4"/>
  <c r="C303" i="4"/>
  <c r="B303" i="4"/>
  <c r="AC333" i="4"/>
  <c r="AB333" i="4"/>
  <c r="AA333" i="4"/>
  <c r="Z333" i="4"/>
  <c r="Y333" i="4"/>
  <c r="X333" i="4"/>
  <c r="W333" i="4"/>
  <c r="U333" i="4"/>
  <c r="S333" i="4"/>
  <c r="R333" i="4"/>
  <c r="P333" i="4"/>
  <c r="N333" i="4"/>
  <c r="L333" i="4"/>
  <c r="M333" i="4" s="1"/>
  <c r="H333" i="4"/>
  <c r="V333" i="4" s="1"/>
  <c r="D333" i="4"/>
  <c r="C333" i="4"/>
  <c r="B333" i="4"/>
  <c r="AC380" i="4"/>
  <c r="AB380" i="4"/>
  <c r="AA380" i="4"/>
  <c r="Z380" i="4"/>
  <c r="Y380" i="4"/>
  <c r="X380" i="4"/>
  <c r="W380" i="4"/>
  <c r="U380" i="4"/>
  <c r="S380" i="4"/>
  <c r="R380" i="4"/>
  <c r="P380" i="4"/>
  <c r="N380" i="4"/>
  <c r="L380" i="4"/>
  <c r="M380" i="4" s="1"/>
  <c r="H380" i="4"/>
  <c r="V380" i="4" s="1"/>
  <c r="D380" i="4"/>
  <c r="C380" i="4"/>
  <c r="B380" i="4"/>
  <c r="AC704" i="4"/>
  <c r="AB704" i="4"/>
  <c r="AA704" i="4"/>
  <c r="Z704" i="4"/>
  <c r="Y704" i="4"/>
  <c r="X704" i="4"/>
  <c r="W704" i="4"/>
  <c r="U704" i="4"/>
  <c r="S704" i="4"/>
  <c r="R704" i="4"/>
  <c r="P704" i="4"/>
  <c r="N704" i="4"/>
  <c r="L704" i="4"/>
  <c r="M704" i="4" s="1"/>
  <c r="H704" i="4"/>
  <c r="V704" i="4" s="1"/>
  <c r="D704" i="4"/>
  <c r="C704" i="4"/>
  <c r="B704" i="4"/>
  <c r="AC489" i="4"/>
  <c r="AB489" i="4"/>
  <c r="AA489" i="4"/>
  <c r="Z489" i="4"/>
  <c r="Y489" i="4"/>
  <c r="X489" i="4"/>
  <c r="W489" i="4"/>
  <c r="U489" i="4"/>
  <c r="S489" i="4"/>
  <c r="R489" i="4"/>
  <c r="P489" i="4"/>
  <c r="N489" i="4"/>
  <c r="L489" i="4"/>
  <c r="M489" i="4" s="1"/>
  <c r="H489" i="4"/>
  <c r="V489" i="4" s="1"/>
  <c r="D489" i="4"/>
  <c r="C489" i="4"/>
  <c r="B489" i="4"/>
  <c r="AC747" i="4"/>
  <c r="AB747" i="4"/>
  <c r="AA747" i="4"/>
  <c r="Z747" i="4"/>
  <c r="Y747" i="4"/>
  <c r="X747" i="4"/>
  <c r="W747" i="4"/>
  <c r="U747" i="4"/>
  <c r="S747" i="4"/>
  <c r="R747" i="4"/>
  <c r="P747" i="4"/>
  <c r="N747" i="4"/>
  <c r="L747" i="4"/>
  <c r="M747" i="4" s="1"/>
  <c r="H747" i="4"/>
  <c r="V747" i="4" s="1"/>
  <c r="D747" i="4"/>
  <c r="C747" i="4"/>
  <c r="B747" i="4"/>
  <c r="AC481" i="4"/>
  <c r="AB481" i="4"/>
  <c r="AA481" i="4"/>
  <c r="Z481" i="4"/>
  <c r="Y481" i="4"/>
  <c r="X481" i="4"/>
  <c r="W481" i="4"/>
  <c r="U481" i="4"/>
  <c r="S481" i="4"/>
  <c r="R481" i="4"/>
  <c r="P481" i="4"/>
  <c r="N481" i="4"/>
  <c r="L481" i="4"/>
  <c r="M481" i="4" s="1"/>
  <c r="H481" i="4"/>
  <c r="V481" i="4" s="1"/>
  <c r="D481" i="4"/>
  <c r="C481" i="4"/>
  <c r="B481" i="4"/>
  <c r="AC384" i="4"/>
  <c r="AB384" i="4"/>
  <c r="AA384" i="4"/>
  <c r="Z384" i="4"/>
  <c r="Y384" i="4"/>
  <c r="X384" i="4"/>
  <c r="W384" i="4"/>
  <c r="U384" i="4"/>
  <c r="S384" i="4"/>
  <c r="R384" i="4"/>
  <c r="P384" i="4"/>
  <c r="N384" i="4"/>
  <c r="L384" i="4"/>
  <c r="M384" i="4" s="1"/>
  <c r="H384" i="4"/>
  <c r="V384" i="4" s="1"/>
  <c r="D384" i="4"/>
  <c r="C384" i="4"/>
  <c r="B384" i="4"/>
  <c r="AC610" i="4"/>
  <c r="AB610" i="4"/>
  <c r="AA610" i="4"/>
  <c r="Z610" i="4"/>
  <c r="Y610" i="4"/>
  <c r="X610" i="4"/>
  <c r="W610" i="4"/>
  <c r="U610" i="4"/>
  <c r="S610" i="4"/>
  <c r="R610" i="4"/>
  <c r="P610" i="4"/>
  <c r="N610" i="4"/>
  <c r="L610" i="4"/>
  <c r="M610" i="4" s="1"/>
  <c r="H610" i="4"/>
  <c r="V610" i="4" s="1"/>
  <c r="D610" i="4"/>
  <c r="C610" i="4"/>
  <c r="B610" i="4"/>
  <c r="AC342" i="4"/>
  <c r="AB342" i="4"/>
  <c r="AA342" i="4"/>
  <c r="Z342" i="4"/>
  <c r="Y342" i="4"/>
  <c r="X342" i="4"/>
  <c r="W342" i="4"/>
  <c r="U342" i="4"/>
  <c r="S342" i="4"/>
  <c r="R342" i="4"/>
  <c r="P342" i="4"/>
  <c r="N342" i="4"/>
  <c r="L342" i="4"/>
  <c r="M342" i="4" s="1"/>
  <c r="H342" i="4"/>
  <c r="V342" i="4" s="1"/>
  <c r="D342" i="4"/>
  <c r="C342" i="4"/>
  <c r="B342" i="4"/>
  <c r="AC501" i="4"/>
  <c r="AB501" i="4"/>
  <c r="AA501" i="4"/>
  <c r="Z501" i="4"/>
  <c r="Y501" i="4"/>
  <c r="X501" i="4"/>
  <c r="W501" i="4"/>
  <c r="U501" i="4"/>
  <c r="S501" i="4"/>
  <c r="R501" i="4"/>
  <c r="P501" i="4"/>
  <c r="N501" i="4"/>
  <c r="L501" i="4"/>
  <c r="M501" i="4" s="1"/>
  <c r="H501" i="4"/>
  <c r="V501" i="4" s="1"/>
  <c r="D501" i="4"/>
  <c r="C501" i="4"/>
  <c r="B501" i="4"/>
  <c r="AC521" i="4"/>
  <c r="AB521" i="4"/>
  <c r="AA521" i="4"/>
  <c r="Z521" i="4"/>
  <c r="Y521" i="4"/>
  <c r="X521" i="4"/>
  <c r="W521" i="4"/>
  <c r="U521" i="4"/>
  <c r="S521" i="4"/>
  <c r="R521" i="4"/>
  <c r="P521" i="4"/>
  <c r="N521" i="4"/>
  <c r="L521" i="4"/>
  <c r="M521" i="4" s="1"/>
  <c r="H521" i="4"/>
  <c r="V521" i="4" s="1"/>
  <c r="D521" i="4"/>
  <c r="C521" i="4"/>
  <c r="B521" i="4"/>
  <c r="AC571" i="4"/>
  <c r="AB571" i="4"/>
  <c r="AA571" i="4"/>
  <c r="Z571" i="4"/>
  <c r="Y571" i="4"/>
  <c r="X571" i="4"/>
  <c r="W571" i="4"/>
  <c r="U571" i="4"/>
  <c r="S571" i="4"/>
  <c r="R571" i="4"/>
  <c r="P571" i="4"/>
  <c r="N571" i="4"/>
  <c r="L571" i="4"/>
  <c r="M571" i="4" s="1"/>
  <c r="H571" i="4"/>
  <c r="V571" i="4" s="1"/>
  <c r="D571" i="4"/>
  <c r="C571" i="4"/>
  <c r="B571" i="4"/>
  <c r="AC751" i="4"/>
  <c r="AB751" i="4"/>
  <c r="AA751" i="4"/>
  <c r="Z751" i="4"/>
  <c r="Y751" i="4"/>
  <c r="X751" i="4"/>
  <c r="W751" i="4"/>
  <c r="U751" i="4"/>
  <c r="S751" i="4"/>
  <c r="R751" i="4"/>
  <c r="P751" i="4"/>
  <c r="N751" i="4"/>
  <c r="L751" i="4"/>
  <c r="M751" i="4" s="1"/>
  <c r="H751" i="4"/>
  <c r="V751" i="4" s="1"/>
  <c r="D751" i="4"/>
  <c r="C751" i="4"/>
  <c r="B751" i="4"/>
  <c r="AC206" i="4"/>
  <c r="AB206" i="4"/>
  <c r="AA206" i="4"/>
  <c r="Z206" i="4"/>
  <c r="Y206" i="4"/>
  <c r="X206" i="4"/>
  <c r="W206" i="4"/>
  <c r="U206" i="4"/>
  <c r="S206" i="4"/>
  <c r="R206" i="4"/>
  <c r="P206" i="4"/>
  <c r="N206" i="4"/>
  <c r="L206" i="4"/>
  <c r="M206" i="4" s="1"/>
  <c r="H206" i="4"/>
  <c r="V206" i="4" s="1"/>
  <c r="D206" i="4"/>
  <c r="C206" i="4"/>
  <c r="B206" i="4"/>
  <c r="AC488" i="4"/>
  <c r="AB488" i="4"/>
  <c r="AA488" i="4"/>
  <c r="Z488" i="4"/>
  <c r="Y488" i="4"/>
  <c r="X488" i="4"/>
  <c r="W488" i="4"/>
  <c r="U488" i="4"/>
  <c r="S488" i="4"/>
  <c r="R488" i="4"/>
  <c r="P488" i="4"/>
  <c r="N488" i="4"/>
  <c r="L488" i="4"/>
  <c r="M488" i="4" s="1"/>
  <c r="H488" i="4"/>
  <c r="V488" i="4" s="1"/>
  <c r="D488" i="4"/>
  <c r="C488" i="4"/>
  <c r="B488" i="4"/>
  <c r="AC568" i="4"/>
  <c r="AB568" i="4"/>
  <c r="AA568" i="4"/>
  <c r="Z568" i="4"/>
  <c r="Y568" i="4"/>
  <c r="X568" i="4"/>
  <c r="W568" i="4"/>
  <c r="U568" i="4"/>
  <c r="S568" i="4"/>
  <c r="R568" i="4"/>
  <c r="P568" i="4"/>
  <c r="N568" i="4"/>
  <c r="L568" i="4"/>
  <c r="M568" i="4" s="1"/>
  <c r="H568" i="4"/>
  <c r="V568" i="4" s="1"/>
  <c r="D568" i="4"/>
  <c r="C568" i="4"/>
  <c r="B568" i="4"/>
  <c r="AC604" i="4"/>
  <c r="AB604" i="4"/>
  <c r="AA604" i="4"/>
  <c r="Z604" i="4"/>
  <c r="Y604" i="4"/>
  <c r="X604" i="4"/>
  <c r="W604" i="4"/>
  <c r="U604" i="4"/>
  <c r="S604" i="4"/>
  <c r="R604" i="4"/>
  <c r="P604" i="4"/>
  <c r="N604" i="4"/>
  <c r="L604" i="4"/>
  <c r="M604" i="4" s="1"/>
  <c r="H604" i="4"/>
  <c r="V604" i="4" s="1"/>
  <c r="D604" i="4"/>
  <c r="C604" i="4"/>
  <c r="B604" i="4"/>
  <c r="AC76" i="4"/>
  <c r="AB76" i="4"/>
  <c r="AA76" i="4"/>
  <c r="Z76" i="4"/>
  <c r="Y76" i="4"/>
  <c r="X76" i="4"/>
  <c r="W76" i="4"/>
  <c r="U76" i="4"/>
  <c r="S76" i="4"/>
  <c r="R76" i="4"/>
  <c r="P76" i="4"/>
  <c r="N76" i="4"/>
  <c r="L76" i="4"/>
  <c r="M76" i="4" s="1"/>
  <c r="H76" i="4"/>
  <c r="V76" i="4" s="1"/>
  <c r="D76" i="4"/>
  <c r="C76" i="4"/>
  <c r="B76" i="4"/>
  <c r="AC473" i="4"/>
  <c r="AB473" i="4"/>
  <c r="AA473" i="4"/>
  <c r="Z473" i="4"/>
  <c r="Y473" i="4"/>
  <c r="X473" i="4"/>
  <c r="W473" i="4"/>
  <c r="U473" i="4"/>
  <c r="S473" i="4"/>
  <c r="R473" i="4"/>
  <c r="P473" i="4"/>
  <c r="N473" i="4"/>
  <c r="L473" i="4"/>
  <c r="M473" i="4" s="1"/>
  <c r="H473" i="4"/>
  <c r="V473" i="4" s="1"/>
  <c r="D473" i="4"/>
  <c r="C473" i="4"/>
  <c r="B473" i="4"/>
  <c r="AC400" i="4"/>
  <c r="AB400" i="4"/>
  <c r="AA400" i="4"/>
  <c r="Z400" i="4"/>
  <c r="Y400" i="4"/>
  <c r="X400" i="4"/>
  <c r="W400" i="4"/>
  <c r="U400" i="4"/>
  <c r="S400" i="4"/>
  <c r="R400" i="4"/>
  <c r="P400" i="4"/>
  <c r="N400" i="4"/>
  <c r="L400" i="4"/>
  <c r="M400" i="4" s="1"/>
  <c r="H400" i="4"/>
  <c r="V400" i="4" s="1"/>
  <c r="D400" i="4"/>
  <c r="C400" i="4"/>
  <c r="B400" i="4"/>
  <c r="AC418" i="4"/>
  <c r="AB418" i="4"/>
  <c r="AA418" i="4"/>
  <c r="Z418" i="4"/>
  <c r="Y418" i="4"/>
  <c r="X418" i="4"/>
  <c r="W418" i="4"/>
  <c r="U418" i="4"/>
  <c r="S418" i="4"/>
  <c r="R418" i="4"/>
  <c r="P418" i="4"/>
  <c r="N418" i="4"/>
  <c r="L418" i="4"/>
  <c r="M418" i="4" s="1"/>
  <c r="H418" i="4"/>
  <c r="V418" i="4" s="1"/>
  <c r="D418" i="4"/>
  <c r="C418" i="4"/>
  <c r="B418" i="4"/>
  <c r="AC122" i="4"/>
  <c r="AB122" i="4"/>
  <c r="AA122" i="4"/>
  <c r="Z122" i="4"/>
  <c r="Y122" i="4"/>
  <c r="X122" i="4"/>
  <c r="W122" i="4"/>
  <c r="U122" i="4"/>
  <c r="S122" i="4"/>
  <c r="R122" i="4"/>
  <c r="P122" i="4"/>
  <c r="N122" i="4"/>
  <c r="L122" i="4"/>
  <c r="M122" i="4" s="1"/>
  <c r="H122" i="4"/>
  <c r="V122" i="4" s="1"/>
  <c r="D122" i="4"/>
  <c r="C122" i="4"/>
  <c r="B122" i="4"/>
  <c r="AC527" i="4"/>
  <c r="AB527" i="4"/>
  <c r="AA527" i="4"/>
  <c r="Z527" i="4"/>
  <c r="Y527" i="4"/>
  <c r="X527" i="4"/>
  <c r="W527" i="4"/>
  <c r="U527" i="4"/>
  <c r="S527" i="4"/>
  <c r="R527" i="4"/>
  <c r="P527" i="4"/>
  <c r="N527" i="4"/>
  <c r="L527" i="4"/>
  <c r="M527" i="4" s="1"/>
  <c r="H527" i="4"/>
  <c r="V527" i="4" s="1"/>
  <c r="D527" i="4"/>
  <c r="C527" i="4"/>
  <c r="B527" i="4"/>
  <c r="AC54" i="4"/>
  <c r="AB54" i="4"/>
  <c r="AA54" i="4"/>
  <c r="Z54" i="4"/>
  <c r="Y54" i="4"/>
  <c r="X54" i="4"/>
  <c r="W54" i="4"/>
  <c r="U54" i="4"/>
  <c r="S54" i="4"/>
  <c r="R54" i="4"/>
  <c r="P54" i="4"/>
  <c r="N54" i="4"/>
  <c r="L54" i="4"/>
  <c r="M54" i="4" s="1"/>
  <c r="H54" i="4"/>
  <c r="V54" i="4" s="1"/>
  <c r="D54" i="4"/>
  <c r="C54" i="4"/>
  <c r="B54" i="4"/>
  <c r="AC5" i="4"/>
  <c r="AC5" i="7" s="1"/>
  <c r="AB5" i="4"/>
  <c r="AB5" i="7" s="1"/>
  <c r="AA5" i="4"/>
  <c r="AA5" i="7" s="1"/>
  <c r="Z5" i="4"/>
  <c r="Z5" i="7" s="1"/>
  <c r="Y5" i="4"/>
  <c r="Y5" i="7" s="1"/>
  <c r="X5" i="4"/>
  <c r="X5" i="7" s="1"/>
  <c r="W5" i="4"/>
  <c r="W5" i="7" s="1"/>
  <c r="U5" i="4"/>
  <c r="U5" i="7" s="1"/>
  <c r="S5" i="4"/>
  <c r="S5" i="7" s="1"/>
  <c r="R5" i="4"/>
  <c r="R5" i="7" s="1"/>
  <c r="P5" i="4"/>
  <c r="P5" i="7" s="1"/>
  <c r="N5" i="4"/>
  <c r="N5" i="7" s="1"/>
  <c r="L5" i="4"/>
  <c r="M5" i="4" s="1"/>
  <c r="M5" i="7" s="1"/>
  <c r="H5" i="4"/>
  <c r="V5" i="4" s="1"/>
  <c r="V5" i="7" s="1"/>
  <c r="D5" i="4"/>
  <c r="D5" i="7" s="1"/>
  <c r="C5" i="4"/>
  <c r="C5" i="7" s="1"/>
  <c r="B5" i="4"/>
  <c r="B5" i="7" s="1"/>
  <c r="AC449" i="4"/>
  <c r="AB449" i="4"/>
  <c r="AA449" i="4"/>
  <c r="Z449" i="4"/>
  <c r="Y449" i="4"/>
  <c r="X449" i="4"/>
  <c r="W449" i="4"/>
  <c r="U449" i="4"/>
  <c r="S449" i="4"/>
  <c r="R449" i="4"/>
  <c r="P449" i="4"/>
  <c r="N449" i="4"/>
  <c r="L449" i="4"/>
  <c r="M449" i="4" s="1"/>
  <c r="H449" i="4"/>
  <c r="V449" i="4" s="1"/>
  <c r="D449" i="4"/>
  <c r="C449" i="4"/>
  <c r="B449" i="4"/>
  <c r="AC4" i="4"/>
  <c r="AC4" i="7" s="1"/>
  <c r="AB4" i="4"/>
  <c r="AB4" i="7" s="1"/>
  <c r="AA4" i="4"/>
  <c r="AA4" i="7" s="1"/>
  <c r="Z4" i="4"/>
  <c r="Z4" i="7" s="1"/>
  <c r="Y4" i="4"/>
  <c r="Y4" i="7" s="1"/>
  <c r="X4" i="4"/>
  <c r="X4" i="7" s="1"/>
  <c r="W4" i="4"/>
  <c r="W4" i="7" s="1"/>
  <c r="U4" i="4"/>
  <c r="U4" i="7" s="1"/>
  <c r="S4" i="4"/>
  <c r="S4" i="7" s="1"/>
  <c r="R4" i="4"/>
  <c r="R4" i="7" s="1"/>
  <c r="P4" i="4"/>
  <c r="P4" i="7" s="1"/>
  <c r="N4" i="4"/>
  <c r="N4" i="7" s="1"/>
  <c r="L4" i="4"/>
  <c r="M4" i="4" s="1"/>
  <c r="M4" i="7" s="1"/>
  <c r="H4" i="4"/>
  <c r="V4" i="4" s="1"/>
  <c r="V4" i="7" s="1"/>
  <c r="D4" i="4"/>
  <c r="D4" i="7" s="1"/>
  <c r="C4" i="4"/>
  <c r="C4" i="7" s="1"/>
  <c r="B4" i="4"/>
  <c r="B4" i="7" s="1"/>
  <c r="AC184" i="4"/>
  <c r="AB184" i="4"/>
  <c r="AA184" i="4"/>
  <c r="Z184" i="4"/>
  <c r="Y184" i="4"/>
  <c r="X184" i="4"/>
  <c r="W184" i="4"/>
  <c r="U184" i="4"/>
  <c r="S184" i="4"/>
  <c r="R184" i="4"/>
  <c r="P184" i="4"/>
  <c r="N184" i="4"/>
  <c r="L184" i="4"/>
  <c r="M184" i="4" s="1"/>
  <c r="H184" i="4"/>
  <c r="V184" i="4" s="1"/>
  <c r="D184" i="4"/>
  <c r="C184" i="4"/>
  <c r="B184" i="4"/>
  <c r="AC408" i="4"/>
  <c r="AB408" i="4"/>
  <c r="AA408" i="4"/>
  <c r="Z408" i="4"/>
  <c r="Y408" i="4"/>
  <c r="X408" i="4"/>
  <c r="W408" i="4"/>
  <c r="U408" i="4"/>
  <c r="S408" i="4"/>
  <c r="R408" i="4"/>
  <c r="P408" i="4"/>
  <c r="N408" i="4"/>
  <c r="L408" i="4"/>
  <c r="M408" i="4" s="1"/>
  <c r="H408" i="4"/>
  <c r="V408" i="4" s="1"/>
  <c r="D408" i="4"/>
  <c r="C408" i="4"/>
  <c r="B408" i="4"/>
  <c r="AC513" i="4"/>
  <c r="AB513" i="4"/>
  <c r="AA513" i="4"/>
  <c r="Z513" i="4"/>
  <c r="Y513" i="4"/>
  <c r="X513" i="4"/>
  <c r="W513" i="4"/>
  <c r="U513" i="4"/>
  <c r="S513" i="4"/>
  <c r="R513" i="4"/>
  <c r="P513" i="4"/>
  <c r="N513" i="4"/>
  <c r="L513" i="4"/>
  <c r="M513" i="4" s="1"/>
  <c r="H513" i="4"/>
  <c r="V513" i="4" s="1"/>
  <c r="D513" i="4"/>
  <c r="C513" i="4"/>
  <c r="B513" i="4"/>
  <c r="AC6" i="4"/>
  <c r="AC6" i="7" s="1"/>
  <c r="AB6" i="4"/>
  <c r="AB6" i="7" s="1"/>
  <c r="AA6" i="4"/>
  <c r="AA6" i="7" s="1"/>
  <c r="Z6" i="4"/>
  <c r="Z6" i="7" s="1"/>
  <c r="Y6" i="4"/>
  <c r="Y6" i="7" s="1"/>
  <c r="X6" i="4"/>
  <c r="X6" i="7" s="1"/>
  <c r="W6" i="4"/>
  <c r="W6" i="7" s="1"/>
  <c r="U6" i="4"/>
  <c r="U6" i="7" s="1"/>
  <c r="S6" i="4"/>
  <c r="S6" i="7" s="1"/>
  <c r="R6" i="4"/>
  <c r="R6" i="7" s="1"/>
  <c r="P6" i="4"/>
  <c r="P6" i="7" s="1"/>
  <c r="N6" i="4"/>
  <c r="N6" i="7" s="1"/>
  <c r="L6" i="4"/>
  <c r="M6" i="4" s="1"/>
  <c r="M6" i="7" s="1"/>
  <c r="H6" i="4"/>
  <c r="V6" i="4" s="1"/>
  <c r="V6" i="7" s="1"/>
  <c r="D6" i="4"/>
  <c r="D6" i="7" s="1"/>
  <c r="C6" i="4"/>
  <c r="C6" i="7" s="1"/>
  <c r="B6" i="4"/>
  <c r="B6" i="7" s="1"/>
  <c r="AC648" i="4"/>
  <c r="AB648" i="4"/>
  <c r="AA648" i="4"/>
  <c r="Z648" i="4"/>
  <c r="Y648" i="4"/>
  <c r="X648" i="4"/>
  <c r="W648" i="4"/>
  <c r="U648" i="4"/>
  <c r="S648" i="4"/>
  <c r="R648" i="4"/>
  <c r="P648" i="4"/>
  <c r="N648" i="4"/>
  <c r="L648" i="4"/>
  <c r="M648" i="4" s="1"/>
  <c r="H648" i="4"/>
  <c r="V648" i="4" s="1"/>
  <c r="D648" i="4"/>
  <c r="C648" i="4"/>
  <c r="B648" i="4"/>
  <c r="AC297" i="4"/>
  <c r="AB297" i="4"/>
  <c r="AA297" i="4"/>
  <c r="Z297" i="4"/>
  <c r="Y297" i="4"/>
  <c r="X297" i="4"/>
  <c r="W297" i="4"/>
  <c r="U297" i="4"/>
  <c r="S297" i="4"/>
  <c r="R297" i="4"/>
  <c r="P297" i="4"/>
  <c r="N297" i="4"/>
  <c r="L297" i="4"/>
  <c r="M297" i="4" s="1"/>
  <c r="H297" i="4"/>
  <c r="V297" i="4" s="1"/>
  <c r="D297" i="4"/>
  <c r="C297" i="4"/>
  <c r="B297" i="4"/>
  <c r="AC177" i="4"/>
  <c r="AB177" i="4"/>
  <c r="AA177" i="4"/>
  <c r="Z177" i="4"/>
  <c r="Y177" i="4"/>
  <c r="X177" i="4"/>
  <c r="W177" i="4"/>
  <c r="U177" i="4"/>
  <c r="S177" i="4"/>
  <c r="R177" i="4"/>
  <c r="P177" i="4"/>
  <c r="N177" i="4"/>
  <c r="L177" i="4"/>
  <c r="M177" i="4" s="1"/>
  <c r="H177" i="4"/>
  <c r="V177" i="4" s="1"/>
  <c r="D177" i="4"/>
  <c r="C177" i="4"/>
  <c r="B177" i="4"/>
  <c r="AC325" i="4"/>
  <c r="AB325" i="4"/>
  <c r="AA325" i="4"/>
  <c r="Z325" i="4"/>
  <c r="Y325" i="4"/>
  <c r="X325" i="4"/>
  <c r="W325" i="4"/>
  <c r="U325" i="4"/>
  <c r="S325" i="4"/>
  <c r="R325" i="4"/>
  <c r="P325" i="4"/>
  <c r="N325" i="4"/>
  <c r="L325" i="4"/>
  <c r="M325" i="4" s="1"/>
  <c r="H325" i="4"/>
  <c r="V325" i="4" s="1"/>
  <c r="D325" i="4"/>
  <c r="C325" i="4"/>
  <c r="B325" i="4"/>
  <c r="AC575" i="4"/>
  <c r="AB575" i="4"/>
  <c r="AA575" i="4"/>
  <c r="Z575" i="4"/>
  <c r="Y575" i="4"/>
  <c r="X575" i="4"/>
  <c r="W575" i="4"/>
  <c r="U575" i="4"/>
  <c r="S575" i="4"/>
  <c r="R575" i="4"/>
  <c r="P575" i="4"/>
  <c r="N575" i="4"/>
  <c r="L575" i="4"/>
  <c r="M575" i="4" s="1"/>
  <c r="H575" i="4"/>
  <c r="V575" i="4" s="1"/>
  <c r="D575" i="4"/>
  <c r="C575" i="4"/>
  <c r="B575" i="4"/>
  <c r="AC110" i="4"/>
  <c r="AB110" i="4"/>
  <c r="AA110" i="4"/>
  <c r="Z110" i="4"/>
  <c r="Y110" i="4"/>
  <c r="X110" i="4"/>
  <c r="W110" i="4"/>
  <c r="U110" i="4"/>
  <c r="S110" i="4"/>
  <c r="R110" i="4"/>
  <c r="P110" i="4"/>
  <c r="N110" i="4"/>
  <c r="L110" i="4"/>
  <c r="M110" i="4" s="1"/>
  <c r="H110" i="4"/>
  <c r="V110" i="4" s="1"/>
  <c r="D110" i="4"/>
  <c r="C110" i="4"/>
  <c r="B110" i="4"/>
  <c r="AC90" i="4"/>
  <c r="AB90" i="4"/>
  <c r="AA90" i="4"/>
  <c r="Z90" i="4"/>
  <c r="Y90" i="4"/>
  <c r="X90" i="4"/>
  <c r="W90" i="4"/>
  <c r="U90" i="4"/>
  <c r="S90" i="4"/>
  <c r="R90" i="4"/>
  <c r="P90" i="4"/>
  <c r="N90" i="4"/>
  <c r="L90" i="4"/>
  <c r="M90" i="4" s="1"/>
  <c r="H90" i="4"/>
  <c r="V90" i="4" s="1"/>
  <c r="D90" i="4"/>
  <c r="C90" i="4"/>
  <c r="B90" i="4"/>
  <c r="AC88" i="4"/>
  <c r="AB88" i="4"/>
  <c r="AA88" i="4"/>
  <c r="Z88" i="4"/>
  <c r="Y88" i="4"/>
  <c r="X88" i="4"/>
  <c r="W88" i="4"/>
  <c r="U88" i="4"/>
  <c r="S88" i="4"/>
  <c r="R88" i="4"/>
  <c r="P88" i="4"/>
  <c r="N88" i="4"/>
  <c r="L88" i="4"/>
  <c r="M88" i="4" s="1"/>
  <c r="H88" i="4"/>
  <c r="V88" i="4" s="1"/>
  <c r="D88" i="4"/>
  <c r="C88" i="4"/>
  <c r="B88" i="4"/>
  <c r="AC533" i="4"/>
  <c r="AB533" i="4"/>
  <c r="AA533" i="4"/>
  <c r="Z533" i="4"/>
  <c r="Y533" i="4"/>
  <c r="X533" i="4"/>
  <c r="W533" i="4"/>
  <c r="U533" i="4"/>
  <c r="S533" i="4"/>
  <c r="R533" i="4"/>
  <c r="P533" i="4"/>
  <c r="N533" i="4"/>
  <c r="L533" i="4"/>
  <c r="M533" i="4" s="1"/>
  <c r="H533" i="4"/>
  <c r="V533" i="4" s="1"/>
  <c r="D533" i="4"/>
  <c r="C533" i="4"/>
  <c r="B533" i="4"/>
  <c r="AC574" i="4"/>
  <c r="AB574" i="4"/>
  <c r="AA574" i="4"/>
  <c r="Z574" i="4"/>
  <c r="Y574" i="4"/>
  <c r="X574" i="4"/>
  <c r="W574" i="4"/>
  <c r="U574" i="4"/>
  <c r="S574" i="4"/>
  <c r="R574" i="4"/>
  <c r="P574" i="4"/>
  <c r="N574" i="4"/>
  <c r="L574" i="4"/>
  <c r="M574" i="4" s="1"/>
  <c r="H574" i="4"/>
  <c r="V574" i="4" s="1"/>
  <c r="D574" i="4"/>
  <c r="C574" i="4"/>
  <c r="B574" i="4"/>
  <c r="AC515" i="4"/>
  <c r="AB515" i="4"/>
  <c r="AA515" i="4"/>
  <c r="Z515" i="4"/>
  <c r="Y515" i="4"/>
  <c r="X515" i="4"/>
  <c r="W515" i="4"/>
  <c r="U515" i="4"/>
  <c r="S515" i="4"/>
  <c r="R515" i="4"/>
  <c r="P515" i="4"/>
  <c r="N515" i="4"/>
  <c r="L515" i="4"/>
  <c r="M515" i="4" s="1"/>
  <c r="H515" i="4"/>
  <c r="V515" i="4" s="1"/>
  <c r="D515" i="4"/>
  <c r="C515" i="4"/>
  <c r="B515" i="4"/>
  <c r="AC456" i="4"/>
  <c r="AB456" i="4"/>
  <c r="AA456" i="4"/>
  <c r="Z456" i="4"/>
  <c r="Y456" i="4"/>
  <c r="X456" i="4"/>
  <c r="W456" i="4"/>
  <c r="U456" i="4"/>
  <c r="S456" i="4"/>
  <c r="R456" i="4"/>
  <c r="P456" i="4"/>
  <c r="N456" i="4"/>
  <c r="L456" i="4"/>
  <c r="M456" i="4" s="1"/>
  <c r="H456" i="4"/>
  <c r="V456" i="4" s="1"/>
  <c r="D456" i="4"/>
  <c r="C456" i="4"/>
  <c r="B456" i="4"/>
  <c r="AC397" i="4"/>
  <c r="AB397" i="4"/>
  <c r="AA397" i="4"/>
  <c r="Z397" i="4"/>
  <c r="Y397" i="4"/>
  <c r="X397" i="4"/>
  <c r="W397" i="4"/>
  <c r="U397" i="4"/>
  <c r="S397" i="4"/>
  <c r="R397" i="4"/>
  <c r="P397" i="4"/>
  <c r="N397" i="4"/>
  <c r="L397" i="4"/>
  <c r="M397" i="4" s="1"/>
  <c r="H397" i="4"/>
  <c r="V397" i="4" s="1"/>
  <c r="D397" i="4"/>
  <c r="C397" i="4"/>
  <c r="B397" i="4"/>
  <c r="AC379" i="4"/>
  <c r="AB379" i="4"/>
  <c r="AA379" i="4"/>
  <c r="Z379" i="4"/>
  <c r="Y379" i="4"/>
  <c r="X379" i="4"/>
  <c r="W379" i="4"/>
  <c r="U379" i="4"/>
  <c r="S379" i="4"/>
  <c r="R379" i="4"/>
  <c r="P379" i="4"/>
  <c r="N379" i="4"/>
  <c r="L379" i="4"/>
  <c r="M379" i="4" s="1"/>
  <c r="H379" i="4"/>
  <c r="V379" i="4" s="1"/>
  <c r="D379" i="4"/>
  <c r="C379" i="4"/>
  <c r="B379" i="4"/>
  <c r="AC11" i="4"/>
  <c r="AC11" i="7" s="1"/>
  <c r="AB11" i="4"/>
  <c r="AB11" i="7" s="1"/>
  <c r="AA11" i="4"/>
  <c r="AA11" i="7" s="1"/>
  <c r="Z11" i="4"/>
  <c r="Z11" i="7" s="1"/>
  <c r="Y11" i="4"/>
  <c r="Y11" i="7" s="1"/>
  <c r="X11" i="4"/>
  <c r="X11" i="7" s="1"/>
  <c r="W11" i="4"/>
  <c r="W11" i="7" s="1"/>
  <c r="U11" i="4"/>
  <c r="U11" i="7" s="1"/>
  <c r="S11" i="4"/>
  <c r="S11" i="7" s="1"/>
  <c r="R11" i="4"/>
  <c r="R11" i="7" s="1"/>
  <c r="P11" i="4"/>
  <c r="P11" i="7" s="1"/>
  <c r="N11" i="4"/>
  <c r="N11" i="7" s="1"/>
  <c r="L11" i="4"/>
  <c r="M11" i="4" s="1"/>
  <c r="M11" i="7" s="1"/>
  <c r="H11" i="4"/>
  <c r="V11" i="4" s="1"/>
  <c r="V11" i="7" s="1"/>
  <c r="D11" i="4"/>
  <c r="D11" i="7" s="1"/>
  <c r="C11" i="4"/>
  <c r="C11" i="7" s="1"/>
  <c r="B11" i="4"/>
  <c r="B11" i="7" s="1"/>
  <c r="AC728" i="4"/>
  <c r="AB728" i="4"/>
  <c r="AA728" i="4"/>
  <c r="Z728" i="4"/>
  <c r="Y728" i="4"/>
  <c r="X728" i="4"/>
  <c r="W728" i="4"/>
  <c r="U728" i="4"/>
  <c r="S728" i="4"/>
  <c r="R728" i="4"/>
  <c r="P728" i="4"/>
  <c r="N728" i="4"/>
  <c r="L728" i="4"/>
  <c r="M728" i="4" s="1"/>
  <c r="H728" i="4"/>
  <c r="V728" i="4" s="1"/>
  <c r="D728" i="4"/>
  <c r="C728" i="4"/>
  <c r="B728" i="4"/>
  <c r="AC472" i="4"/>
  <c r="AB472" i="4"/>
  <c r="AA472" i="4"/>
  <c r="Z472" i="4"/>
  <c r="Y472" i="4"/>
  <c r="X472" i="4"/>
  <c r="W472" i="4"/>
  <c r="U472" i="4"/>
  <c r="S472" i="4"/>
  <c r="R472" i="4"/>
  <c r="P472" i="4"/>
  <c r="N472" i="4"/>
  <c r="L472" i="4"/>
  <c r="M472" i="4" s="1"/>
  <c r="H472" i="4"/>
  <c r="V472" i="4" s="1"/>
  <c r="D472" i="4"/>
  <c r="C472" i="4"/>
  <c r="B472" i="4"/>
  <c r="AC725" i="4"/>
  <c r="AB725" i="4"/>
  <c r="AA725" i="4"/>
  <c r="Z725" i="4"/>
  <c r="Y725" i="4"/>
  <c r="X725" i="4"/>
  <c r="W725" i="4"/>
  <c r="U725" i="4"/>
  <c r="S725" i="4"/>
  <c r="R725" i="4"/>
  <c r="P725" i="4"/>
  <c r="N725" i="4"/>
  <c r="L725" i="4"/>
  <c r="M725" i="4" s="1"/>
  <c r="H725" i="4"/>
  <c r="V725" i="4" s="1"/>
  <c r="D725" i="4"/>
  <c r="C725" i="4"/>
  <c r="B725" i="4"/>
  <c r="AC277" i="4"/>
  <c r="AB277" i="4"/>
  <c r="AA277" i="4"/>
  <c r="Z277" i="4"/>
  <c r="Y277" i="4"/>
  <c r="X277" i="4"/>
  <c r="W277" i="4"/>
  <c r="U277" i="4"/>
  <c r="S277" i="4"/>
  <c r="R277" i="4"/>
  <c r="P277" i="4"/>
  <c r="N277" i="4"/>
  <c r="L277" i="4"/>
  <c r="M277" i="4" s="1"/>
  <c r="H277" i="4"/>
  <c r="V277" i="4" s="1"/>
  <c r="D277" i="4"/>
  <c r="C277" i="4"/>
  <c r="B277" i="4"/>
  <c r="AC733" i="4"/>
  <c r="AB733" i="4"/>
  <c r="AA733" i="4"/>
  <c r="Z733" i="4"/>
  <c r="Y733" i="4"/>
  <c r="X733" i="4"/>
  <c r="W733" i="4"/>
  <c r="U733" i="4"/>
  <c r="S733" i="4"/>
  <c r="R733" i="4"/>
  <c r="P733" i="4"/>
  <c r="N733" i="4"/>
  <c r="L733" i="4"/>
  <c r="M733" i="4" s="1"/>
  <c r="H733" i="4"/>
  <c r="V733" i="4" s="1"/>
  <c r="D733" i="4"/>
  <c r="C733" i="4"/>
  <c r="B733" i="4"/>
  <c r="AC736" i="4"/>
  <c r="AB736" i="4"/>
  <c r="AA736" i="4"/>
  <c r="Z736" i="4"/>
  <c r="Y736" i="4"/>
  <c r="X736" i="4"/>
  <c r="W736" i="4"/>
  <c r="U736" i="4"/>
  <c r="S736" i="4"/>
  <c r="R736" i="4"/>
  <c r="P736" i="4"/>
  <c r="N736" i="4"/>
  <c r="L736" i="4"/>
  <c r="M736" i="4" s="1"/>
  <c r="H736" i="4"/>
  <c r="V736" i="4" s="1"/>
  <c r="D736" i="4"/>
  <c r="C736" i="4"/>
  <c r="B736" i="4"/>
  <c r="AC80" i="4"/>
  <c r="AB80" i="4"/>
  <c r="AA80" i="4"/>
  <c r="Z80" i="4"/>
  <c r="Y80" i="4"/>
  <c r="X80" i="4"/>
  <c r="W80" i="4"/>
  <c r="U80" i="4"/>
  <c r="S80" i="4"/>
  <c r="R80" i="4"/>
  <c r="P80" i="4"/>
  <c r="N80" i="4"/>
  <c r="L80" i="4"/>
  <c r="M80" i="4" s="1"/>
  <c r="H80" i="4"/>
  <c r="V80" i="4" s="1"/>
  <c r="D80" i="4"/>
  <c r="C80" i="4"/>
  <c r="B80" i="4"/>
  <c r="AC539" i="4"/>
  <c r="AB539" i="4"/>
  <c r="AA539" i="4"/>
  <c r="Z539" i="4"/>
  <c r="Y539" i="4"/>
  <c r="X539" i="4"/>
  <c r="W539" i="4"/>
  <c r="U539" i="4"/>
  <c r="S539" i="4"/>
  <c r="R539" i="4"/>
  <c r="P539" i="4"/>
  <c r="N539" i="4"/>
  <c r="L539" i="4"/>
  <c r="M539" i="4" s="1"/>
  <c r="H539" i="4"/>
  <c r="V539" i="4" s="1"/>
  <c r="D539" i="4"/>
  <c r="C539" i="4"/>
  <c r="B539" i="4"/>
  <c r="AC643" i="4"/>
  <c r="AB643" i="4"/>
  <c r="AA643" i="4"/>
  <c r="Z643" i="4"/>
  <c r="Y643" i="4"/>
  <c r="X643" i="4"/>
  <c r="W643" i="4"/>
  <c r="U643" i="4"/>
  <c r="S643" i="4"/>
  <c r="R643" i="4"/>
  <c r="P643" i="4"/>
  <c r="N643" i="4"/>
  <c r="L643" i="4"/>
  <c r="M643" i="4" s="1"/>
  <c r="H643" i="4"/>
  <c r="V643" i="4" s="1"/>
  <c r="D643" i="4"/>
  <c r="C643" i="4"/>
  <c r="B643" i="4"/>
  <c r="AC298" i="4"/>
  <c r="AB298" i="4"/>
  <c r="AA298" i="4"/>
  <c r="Z298" i="4"/>
  <c r="Y298" i="4"/>
  <c r="X298" i="4"/>
  <c r="W298" i="4"/>
  <c r="U298" i="4"/>
  <c r="S298" i="4"/>
  <c r="R298" i="4"/>
  <c r="P298" i="4"/>
  <c r="N298" i="4"/>
  <c r="L298" i="4"/>
  <c r="M298" i="4" s="1"/>
  <c r="H298" i="4"/>
  <c r="V298" i="4" s="1"/>
  <c r="D298" i="4"/>
  <c r="C298" i="4"/>
  <c r="B298" i="4"/>
  <c r="AC556" i="4"/>
  <c r="AB556" i="4"/>
  <c r="AA556" i="4"/>
  <c r="Z556" i="4"/>
  <c r="Y556" i="4"/>
  <c r="X556" i="4"/>
  <c r="W556" i="4"/>
  <c r="U556" i="4"/>
  <c r="S556" i="4"/>
  <c r="R556" i="4"/>
  <c r="P556" i="4"/>
  <c r="N556" i="4"/>
  <c r="L556" i="4"/>
  <c r="M556" i="4" s="1"/>
  <c r="H556" i="4"/>
  <c r="V556" i="4" s="1"/>
  <c r="D556" i="4"/>
  <c r="C556" i="4"/>
  <c r="B556" i="4"/>
  <c r="AC596" i="4"/>
  <c r="AB596" i="4"/>
  <c r="AA596" i="4"/>
  <c r="Z596" i="4"/>
  <c r="Y596" i="4"/>
  <c r="X596" i="4"/>
  <c r="W596" i="4"/>
  <c r="U596" i="4"/>
  <c r="S596" i="4"/>
  <c r="R596" i="4"/>
  <c r="P596" i="4"/>
  <c r="N596" i="4"/>
  <c r="L596" i="4"/>
  <c r="M596" i="4" s="1"/>
  <c r="H596" i="4"/>
  <c r="V596" i="4" s="1"/>
  <c r="D596" i="4"/>
  <c r="C596" i="4"/>
  <c r="B596" i="4"/>
  <c r="AC560" i="4"/>
  <c r="AB560" i="4"/>
  <c r="AA560" i="4"/>
  <c r="Z560" i="4"/>
  <c r="Y560" i="4"/>
  <c r="X560" i="4"/>
  <c r="W560" i="4"/>
  <c r="U560" i="4"/>
  <c r="S560" i="4"/>
  <c r="R560" i="4"/>
  <c r="P560" i="4"/>
  <c r="N560" i="4"/>
  <c r="L560" i="4"/>
  <c r="M560" i="4" s="1"/>
  <c r="H560" i="4"/>
  <c r="V560" i="4" s="1"/>
  <c r="D560" i="4"/>
  <c r="C560" i="4"/>
  <c r="B560" i="4"/>
  <c r="AC409" i="4"/>
  <c r="AB409" i="4"/>
  <c r="AA409" i="4"/>
  <c r="Z409" i="4"/>
  <c r="Y409" i="4"/>
  <c r="X409" i="4"/>
  <c r="W409" i="4"/>
  <c r="U409" i="4"/>
  <c r="S409" i="4"/>
  <c r="R409" i="4"/>
  <c r="P409" i="4"/>
  <c r="N409" i="4"/>
  <c r="L409" i="4"/>
  <c r="M409" i="4" s="1"/>
  <c r="H409" i="4"/>
  <c r="V409" i="4" s="1"/>
  <c r="D409" i="4"/>
  <c r="C409" i="4"/>
  <c r="B409" i="4"/>
  <c r="AC448" i="4"/>
  <c r="AB448" i="4"/>
  <c r="AA448" i="4"/>
  <c r="Z448" i="4"/>
  <c r="Y448" i="4"/>
  <c r="X448" i="4"/>
  <c r="W448" i="4"/>
  <c r="U448" i="4"/>
  <c r="S448" i="4"/>
  <c r="R448" i="4"/>
  <c r="P448" i="4"/>
  <c r="N448" i="4"/>
  <c r="L448" i="4"/>
  <c r="M448" i="4" s="1"/>
  <c r="H448" i="4"/>
  <c r="V448" i="4" s="1"/>
  <c r="D448" i="4"/>
  <c r="C448" i="4"/>
  <c r="B448" i="4"/>
  <c r="AC699" i="4"/>
  <c r="AB699" i="4"/>
  <c r="AA699" i="4"/>
  <c r="Z699" i="4"/>
  <c r="Y699" i="4"/>
  <c r="X699" i="4"/>
  <c r="W699" i="4"/>
  <c r="U699" i="4"/>
  <c r="S699" i="4"/>
  <c r="R699" i="4"/>
  <c r="P699" i="4"/>
  <c r="N699" i="4"/>
  <c r="L699" i="4"/>
  <c r="M699" i="4" s="1"/>
  <c r="H699" i="4"/>
  <c r="V699" i="4" s="1"/>
  <c r="D699" i="4"/>
  <c r="C699" i="4"/>
  <c r="B699" i="4"/>
  <c r="AC536" i="4"/>
  <c r="AB536" i="4"/>
  <c r="AA536" i="4"/>
  <c r="Z536" i="4"/>
  <c r="Y536" i="4"/>
  <c r="X536" i="4"/>
  <c r="W536" i="4"/>
  <c r="U536" i="4"/>
  <c r="S536" i="4"/>
  <c r="R536" i="4"/>
  <c r="P536" i="4"/>
  <c r="N536" i="4"/>
  <c r="L536" i="4"/>
  <c r="M536" i="4" s="1"/>
  <c r="H536" i="4"/>
  <c r="V536" i="4" s="1"/>
  <c r="D536" i="4"/>
  <c r="C536" i="4"/>
  <c r="B536" i="4"/>
  <c r="AC688" i="4"/>
  <c r="AB688" i="4"/>
  <c r="AA688" i="4"/>
  <c r="Z688" i="4"/>
  <c r="Y688" i="4"/>
  <c r="X688" i="4"/>
  <c r="W688" i="4"/>
  <c r="U688" i="4"/>
  <c r="S688" i="4"/>
  <c r="R688" i="4"/>
  <c r="P688" i="4"/>
  <c r="N688" i="4"/>
  <c r="L688" i="4"/>
  <c r="M688" i="4" s="1"/>
  <c r="H688" i="4"/>
  <c r="V688" i="4" s="1"/>
  <c r="D688" i="4"/>
  <c r="C688" i="4"/>
  <c r="B688" i="4"/>
  <c r="AC677" i="4"/>
  <c r="AB677" i="4"/>
  <c r="AA677" i="4"/>
  <c r="Z677" i="4"/>
  <c r="Y677" i="4"/>
  <c r="X677" i="4"/>
  <c r="W677" i="4"/>
  <c r="U677" i="4"/>
  <c r="S677" i="4"/>
  <c r="R677" i="4"/>
  <c r="P677" i="4"/>
  <c r="N677" i="4"/>
  <c r="L677" i="4"/>
  <c r="M677" i="4" s="1"/>
  <c r="H677" i="4"/>
  <c r="V677" i="4" s="1"/>
  <c r="D677" i="4"/>
  <c r="C677" i="4"/>
  <c r="B677" i="4"/>
  <c r="AC30" i="4"/>
  <c r="AC35" i="7" s="1"/>
  <c r="AB30" i="4"/>
  <c r="AB35" i="7" s="1"/>
  <c r="AA30" i="4"/>
  <c r="AA35" i="7" s="1"/>
  <c r="Z30" i="4"/>
  <c r="Z35" i="7" s="1"/>
  <c r="Y30" i="4"/>
  <c r="Y35" i="7" s="1"/>
  <c r="X30" i="4"/>
  <c r="X35" i="7" s="1"/>
  <c r="W30" i="4"/>
  <c r="W35" i="7" s="1"/>
  <c r="U30" i="4"/>
  <c r="U35" i="7" s="1"/>
  <c r="S30" i="4"/>
  <c r="S35" i="7" s="1"/>
  <c r="R30" i="4"/>
  <c r="R35" i="7" s="1"/>
  <c r="P30" i="4"/>
  <c r="P35" i="7" s="1"/>
  <c r="N30" i="4"/>
  <c r="N35" i="7" s="1"/>
  <c r="L30" i="4"/>
  <c r="H30" i="4"/>
  <c r="D30" i="4"/>
  <c r="D35" i="7" s="1"/>
  <c r="C30" i="4"/>
  <c r="C35" i="7" s="1"/>
  <c r="B30" i="4"/>
  <c r="B35" i="7" s="1"/>
  <c r="AC697" i="4"/>
  <c r="AB697" i="4"/>
  <c r="AA697" i="4"/>
  <c r="Z697" i="4"/>
  <c r="Y697" i="4"/>
  <c r="X697" i="4"/>
  <c r="W697" i="4"/>
  <c r="U697" i="4"/>
  <c r="S697" i="4"/>
  <c r="R697" i="4"/>
  <c r="P697" i="4"/>
  <c r="N697" i="4"/>
  <c r="L697" i="4"/>
  <c r="M697" i="4" s="1"/>
  <c r="H697" i="4"/>
  <c r="V697" i="4" s="1"/>
  <c r="D697" i="4"/>
  <c r="C697" i="4"/>
  <c r="B697" i="4"/>
  <c r="AC717" i="4"/>
  <c r="AB717" i="4"/>
  <c r="AA717" i="4"/>
  <c r="Z717" i="4"/>
  <c r="Y717" i="4"/>
  <c r="X717" i="4"/>
  <c r="W717" i="4"/>
  <c r="U717" i="4"/>
  <c r="S717" i="4"/>
  <c r="R717" i="4"/>
  <c r="P717" i="4"/>
  <c r="N717" i="4"/>
  <c r="L717" i="4"/>
  <c r="M717" i="4" s="1"/>
  <c r="H717" i="4"/>
  <c r="V717" i="4" s="1"/>
  <c r="D717" i="4"/>
  <c r="C717" i="4"/>
  <c r="B717" i="4"/>
  <c r="AC182" i="4"/>
  <c r="AB182" i="4"/>
  <c r="AA182" i="4"/>
  <c r="Z182" i="4"/>
  <c r="Y182" i="4"/>
  <c r="X182" i="4"/>
  <c r="W182" i="4"/>
  <c r="U182" i="4"/>
  <c r="S182" i="4"/>
  <c r="R182" i="4"/>
  <c r="P182" i="4"/>
  <c r="N182" i="4"/>
  <c r="L182" i="4"/>
  <c r="M182" i="4" s="1"/>
  <c r="H182" i="4"/>
  <c r="V182" i="4" s="1"/>
  <c r="D182" i="4"/>
  <c r="C182" i="4"/>
  <c r="B182" i="4"/>
  <c r="AC355" i="4"/>
  <c r="AB355" i="4"/>
  <c r="AA355" i="4"/>
  <c r="Z355" i="4"/>
  <c r="Y355" i="4"/>
  <c r="X355" i="4"/>
  <c r="W355" i="4"/>
  <c r="U355" i="4"/>
  <c r="S355" i="4"/>
  <c r="R355" i="4"/>
  <c r="P355" i="4"/>
  <c r="N355" i="4"/>
  <c r="L355" i="4"/>
  <c r="M355" i="4" s="1"/>
  <c r="H355" i="4"/>
  <c r="V355" i="4" s="1"/>
  <c r="D355" i="4"/>
  <c r="C355" i="4"/>
  <c r="B355" i="4"/>
  <c r="AC711" i="4"/>
  <c r="AB711" i="4"/>
  <c r="AA711" i="4"/>
  <c r="Z711" i="4"/>
  <c r="Y711" i="4"/>
  <c r="X711" i="4"/>
  <c r="W711" i="4"/>
  <c r="U711" i="4"/>
  <c r="S711" i="4"/>
  <c r="R711" i="4"/>
  <c r="P711" i="4"/>
  <c r="N711" i="4"/>
  <c r="L711" i="4"/>
  <c r="M711" i="4" s="1"/>
  <c r="H711" i="4"/>
  <c r="V711" i="4" s="1"/>
  <c r="D711" i="4"/>
  <c r="C711" i="4"/>
  <c r="B711" i="4"/>
  <c r="AC603" i="4"/>
  <c r="AB603" i="4"/>
  <c r="AA603" i="4"/>
  <c r="Z603" i="4"/>
  <c r="Y603" i="4"/>
  <c r="X603" i="4"/>
  <c r="W603" i="4"/>
  <c r="U603" i="4"/>
  <c r="S603" i="4"/>
  <c r="R603" i="4"/>
  <c r="P603" i="4"/>
  <c r="N603" i="4"/>
  <c r="L603" i="4"/>
  <c r="M603" i="4" s="1"/>
  <c r="H603" i="4"/>
  <c r="V603" i="4" s="1"/>
  <c r="D603" i="4"/>
  <c r="C603" i="4"/>
  <c r="B603" i="4"/>
  <c r="AC660" i="4"/>
  <c r="AB660" i="4"/>
  <c r="AA660" i="4"/>
  <c r="Z660" i="4"/>
  <c r="Y660" i="4"/>
  <c r="X660" i="4"/>
  <c r="W660" i="4"/>
  <c r="U660" i="4"/>
  <c r="S660" i="4"/>
  <c r="R660" i="4"/>
  <c r="P660" i="4"/>
  <c r="N660" i="4"/>
  <c r="L660" i="4"/>
  <c r="M660" i="4" s="1"/>
  <c r="H660" i="4"/>
  <c r="V660" i="4" s="1"/>
  <c r="D660" i="4"/>
  <c r="C660" i="4"/>
  <c r="B660" i="4"/>
  <c r="AC478" i="4"/>
  <c r="AB478" i="4"/>
  <c r="AA478" i="4"/>
  <c r="Z478" i="4"/>
  <c r="Y478" i="4"/>
  <c r="X478" i="4"/>
  <c r="W478" i="4"/>
  <c r="U478" i="4"/>
  <c r="S478" i="4"/>
  <c r="R478" i="4"/>
  <c r="P478" i="4"/>
  <c r="N478" i="4"/>
  <c r="L478" i="4"/>
  <c r="M478" i="4" s="1"/>
  <c r="H478" i="4"/>
  <c r="V478" i="4" s="1"/>
  <c r="D478" i="4"/>
  <c r="C478" i="4"/>
  <c r="B478" i="4"/>
  <c r="AC79" i="4"/>
  <c r="AB79" i="4"/>
  <c r="AA79" i="4"/>
  <c r="Z79" i="4"/>
  <c r="Y79" i="4"/>
  <c r="X79" i="4"/>
  <c r="W79" i="4"/>
  <c r="U79" i="4"/>
  <c r="S79" i="4"/>
  <c r="R79" i="4"/>
  <c r="P79" i="4"/>
  <c r="N79" i="4"/>
  <c r="L79" i="4"/>
  <c r="M79" i="4" s="1"/>
  <c r="H79" i="4"/>
  <c r="V79" i="4" s="1"/>
  <c r="D79" i="4"/>
  <c r="C79" i="4"/>
  <c r="B79" i="4"/>
  <c r="AC421" i="4"/>
  <c r="AB421" i="4"/>
  <c r="AA421" i="4"/>
  <c r="Z421" i="4"/>
  <c r="Y421" i="4"/>
  <c r="X421" i="4"/>
  <c r="W421" i="4"/>
  <c r="U421" i="4"/>
  <c r="S421" i="4"/>
  <c r="R421" i="4"/>
  <c r="P421" i="4"/>
  <c r="N421" i="4"/>
  <c r="L421" i="4"/>
  <c r="M421" i="4" s="1"/>
  <c r="H421" i="4"/>
  <c r="V421" i="4" s="1"/>
  <c r="D421" i="4"/>
  <c r="C421" i="4"/>
  <c r="B421" i="4"/>
  <c r="AC744" i="4"/>
  <c r="AB744" i="4"/>
  <c r="AA744" i="4"/>
  <c r="Z744" i="4"/>
  <c r="Y744" i="4"/>
  <c r="X744" i="4"/>
  <c r="W744" i="4"/>
  <c r="U744" i="4"/>
  <c r="S744" i="4"/>
  <c r="R744" i="4"/>
  <c r="P744" i="4"/>
  <c r="N744" i="4"/>
  <c r="L744" i="4"/>
  <c r="M744" i="4" s="1"/>
  <c r="H744" i="4"/>
  <c r="V744" i="4" s="1"/>
  <c r="D744" i="4"/>
  <c r="C744" i="4"/>
  <c r="B744" i="4"/>
  <c r="AC336" i="4"/>
  <c r="AB336" i="4"/>
  <c r="AA336" i="4"/>
  <c r="Z336" i="4"/>
  <c r="Y336" i="4"/>
  <c r="X336" i="4"/>
  <c r="W336" i="4"/>
  <c r="U336" i="4"/>
  <c r="S336" i="4"/>
  <c r="R336" i="4"/>
  <c r="P336" i="4"/>
  <c r="N336" i="4"/>
  <c r="L336" i="4"/>
  <c r="M336" i="4" s="1"/>
  <c r="H336" i="4"/>
  <c r="V336" i="4" s="1"/>
  <c r="D336" i="4"/>
  <c r="C336" i="4"/>
  <c r="B336" i="4"/>
  <c r="AC493" i="4"/>
  <c r="AB493" i="4"/>
  <c r="AA493" i="4"/>
  <c r="Z493" i="4"/>
  <c r="Y493" i="4"/>
  <c r="X493" i="4"/>
  <c r="W493" i="4"/>
  <c r="U493" i="4"/>
  <c r="S493" i="4"/>
  <c r="R493" i="4"/>
  <c r="P493" i="4"/>
  <c r="N493" i="4"/>
  <c r="L493" i="4"/>
  <c r="M493" i="4" s="1"/>
  <c r="H493" i="4"/>
  <c r="V493" i="4" s="1"/>
  <c r="D493" i="4"/>
  <c r="C493" i="4"/>
  <c r="B493" i="4"/>
  <c r="AC235" i="4"/>
  <c r="AB235" i="4"/>
  <c r="AA235" i="4"/>
  <c r="Z235" i="4"/>
  <c r="Y235" i="4"/>
  <c r="X235" i="4"/>
  <c r="W235" i="4"/>
  <c r="U235" i="4"/>
  <c r="S235" i="4"/>
  <c r="R235" i="4"/>
  <c r="P235" i="4"/>
  <c r="N235" i="4"/>
  <c r="L235" i="4"/>
  <c r="M235" i="4" s="1"/>
  <c r="H235" i="4"/>
  <c r="V235" i="4" s="1"/>
  <c r="D235" i="4"/>
  <c r="C235" i="4"/>
  <c r="B235" i="4"/>
  <c r="AC72" i="4"/>
  <c r="AB72" i="4"/>
  <c r="AA72" i="4"/>
  <c r="Z72" i="4"/>
  <c r="Y72" i="4"/>
  <c r="X72" i="4"/>
  <c r="W72" i="4"/>
  <c r="U72" i="4"/>
  <c r="S72" i="4"/>
  <c r="R72" i="4"/>
  <c r="P72" i="4"/>
  <c r="N72" i="4"/>
  <c r="L72" i="4"/>
  <c r="M72" i="4" s="1"/>
  <c r="H72" i="4"/>
  <c r="V72" i="4" s="1"/>
  <c r="D72" i="4"/>
  <c r="C72" i="4"/>
  <c r="B72" i="4"/>
  <c r="AC475" i="4"/>
  <c r="AB475" i="4"/>
  <c r="AA475" i="4"/>
  <c r="Z475" i="4"/>
  <c r="Y475" i="4"/>
  <c r="X475" i="4"/>
  <c r="W475" i="4"/>
  <c r="U475" i="4"/>
  <c r="S475" i="4"/>
  <c r="R475" i="4"/>
  <c r="P475" i="4"/>
  <c r="N475" i="4"/>
  <c r="L475" i="4"/>
  <c r="M475" i="4" s="1"/>
  <c r="H475" i="4"/>
  <c r="V475" i="4" s="1"/>
  <c r="D475" i="4"/>
  <c r="C475" i="4"/>
  <c r="B475" i="4"/>
  <c r="AC694" i="4"/>
  <c r="AB694" i="4"/>
  <c r="AA694" i="4"/>
  <c r="Z694" i="4"/>
  <c r="Y694" i="4"/>
  <c r="X694" i="4"/>
  <c r="W694" i="4"/>
  <c r="U694" i="4"/>
  <c r="S694" i="4"/>
  <c r="R694" i="4"/>
  <c r="P694" i="4"/>
  <c r="N694" i="4"/>
  <c r="L694" i="4"/>
  <c r="M694" i="4" s="1"/>
  <c r="H694" i="4"/>
  <c r="V694" i="4" s="1"/>
  <c r="D694" i="4"/>
  <c r="C694" i="4"/>
  <c r="B694" i="4"/>
  <c r="AC630" i="4"/>
  <c r="AB630" i="4"/>
  <c r="AA630" i="4"/>
  <c r="Z630" i="4"/>
  <c r="Y630" i="4"/>
  <c r="X630" i="4"/>
  <c r="W630" i="4"/>
  <c r="U630" i="4"/>
  <c r="S630" i="4"/>
  <c r="R630" i="4"/>
  <c r="P630" i="4"/>
  <c r="N630" i="4"/>
  <c r="L630" i="4"/>
  <c r="M630" i="4" s="1"/>
  <c r="H630" i="4"/>
  <c r="V630" i="4" s="1"/>
  <c r="D630" i="4"/>
  <c r="C630" i="4"/>
  <c r="B630" i="4"/>
  <c r="AC59" i="4"/>
  <c r="AB59" i="4"/>
  <c r="AA59" i="4"/>
  <c r="Z59" i="4"/>
  <c r="Y59" i="4"/>
  <c r="X59" i="4"/>
  <c r="W59" i="4"/>
  <c r="U59" i="4"/>
  <c r="S59" i="4"/>
  <c r="R59" i="4"/>
  <c r="P59" i="4"/>
  <c r="N59" i="4"/>
  <c r="L59" i="4"/>
  <c r="M59" i="4" s="1"/>
  <c r="H59" i="4"/>
  <c r="V59" i="4" s="1"/>
  <c r="D59" i="4"/>
  <c r="C59" i="4"/>
  <c r="B59" i="4"/>
  <c r="AC95" i="4"/>
  <c r="AB95" i="4"/>
  <c r="AA95" i="4"/>
  <c r="Z95" i="4"/>
  <c r="Y95" i="4"/>
  <c r="X95" i="4"/>
  <c r="W95" i="4"/>
  <c r="U95" i="4"/>
  <c r="S95" i="4"/>
  <c r="R95" i="4"/>
  <c r="P95" i="4"/>
  <c r="N95" i="4"/>
  <c r="L95" i="4"/>
  <c r="M95" i="4" s="1"/>
  <c r="H95" i="4"/>
  <c r="V95" i="4" s="1"/>
  <c r="D95" i="4"/>
  <c r="C95" i="4"/>
  <c r="B95" i="4"/>
  <c r="AC496" i="4"/>
  <c r="AB496" i="4"/>
  <c r="AA496" i="4"/>
  <c r="Z496" i="4"/>
  <c r="Y496" i="4"/>
  <c r="X496" i="4"/>
  <c r="W496" i="4"/>
  <c r="U496" i="4"/>
  <c r="S496" i="4"/>
  <c r="R496" i="4"/>
  <c r="P496" i="4"/>
  <c r="N496" i="4"/>
  <c r="L496" i="4"/>
  <c r="M496" i="4" s="1"/>
  <c r="H496" i="4"/>
  <c r="V496" i="4" s="1"/>
  <c r="D496" i="4"/>
  <c r="C496" i="4"/>
  <c r="B496" i="4"/>
  <c r="AC357" i="4"/>
  <c r="AB357" i="4"/>
  <c r="AA357" i="4"/>
  <c r="Z357" i="4"/>
  <c r="Y357" i="4"/>
  <c r="X357" i="4"/>
  <c r="W357" i="4"/>
  <c r="U357" i="4"/>
  <c r="S357" i="4"/>
  <c r="R357" i="4"/>
  <c r="P357" i="4"/>
  <c r="N357" i="4"/>
  <c r="L357" i="4"/>
  <c r="M357" i="4" s="1"/>
  <c r="H357" i="4"/>
  <c r="V357" i="4" s="1"/>
  <c r="D357" i="4"/>
  <c r="C357" i="4"/>
  <c r="B357" i="4"/>
  <c r="AC396" i="4"/>
  <c r="AB396" i="4"/>
  <c r="AA396" i="4"/>
  <c r="Z396" i="4"/>
  <c r="Y396" i="4"/>
  <c r="X396" i="4"/>
  <c r="W396" i="4"/>
  <c r="U396" i="4"/>
  <c r="S396" i="4"/>
  <c r="R396" i="4"/>
  <c r="P396" i="4"/>
  <c r="N396" i="4"/>
  <c r="L396" i="4"/>
  <c r="M396" i="4" s="1"/>
  <c r="H396" i="4"/>
  <c r="V396" i="4" s="1"/>
  <c r="D396" i="4"/>
  <c r="C396" i="4"/>
  <c r="B396" i="4"/>
  <c r="AC310" i="4"/>
  <c r="AB310" i="4"/>
  <c r="AA310" i="4"/>
  <c r="Z310" i="4"/>
  <c r="Y310" i="4"/>
  <c r="X310" i="4"/>
  <c r="W310" i="4"/>
  <c r="U310" i="4"/>
  <c r="S310" i="4"/>
  <c r="R310" i="4"/>
  <c r="P310" i="4"/>
  <c r="N310" i="4"/>
  <c r="L310" i="4"/>
  <c r="M310" i="4" s="1"/>
  <c r="H310" i="4"/>
  <c r="V310" i="4" s="1"/>
  <c r="D310" i="4"/>
  <c r="C310" i="4"/>
  <c r="B310" i="4"/>
  <c r="AC750" i="4"/>
  <c r="AB750" i="4"/>
  <c r="AA750" i="4"/>
  <c r="Z750" i="4"/>
  <c r="Y750" i="4"/>
  <c r="X750" i="4"/>
  <c r="W750" i="4"/>
  <c r="U750" i="4"/>
  <c r="S750" i="4"/>
  <c r="R750" i="4"/>
  <c r="P750" i="4"/>
  <c r="N750" i="4"/>
  <c r="L750" i="4"/>
  <c r="M750" i="4" s="1"/>
  <c r="H750" i="4"/>
  <c r="V750" i="4" s="1"/>
  <c r="D750" i="4"/>
  <c r="C750" i="4"/>
  <c r="B750" i="4"/>
  <c r="AC532" i="4"/>
  <c r="AB532" i="4"/>
  <c r="AA532" i="4"/>
  <c r="Z532" i="4"/>
  <c r="Y532" i="4"/>
  <c r="X532" i="4"/>
  <c r="W532" i="4"/>
  <c r="U532" i="4"/>
  <c r="S532" i="4"/>
  <c r="R532" i="4"/>
  <c r="P532" i="4"/>
  <c r="N532" i="4"/>
  <c r="L532" i="4"/>
  <c r="M532" i="4" s="1"/>
  <c r="H532" i="4"/>
  <c r="V532" i="4" s="1"/>
  <c r="D532" i="4"/>
  <c r="C532" i="4"/>
  <c r="B532" i="4"/>
  <c r="AC430" i="4"/>
  <c r="AB430" i="4"/>
  <c r="AA430" i="4"/>
  <c r="Z430" i="4"/>
  <c r="Y430" i="4"/>
  <c r="X430" i="4"/>
  <c r="W430" i="4"/>
  <c r="U430" i="4"/>
  <c r="S430" i="4"/>
  <c r="R430" i="4"/>
  <c r="P430" i="4"/>
  <c r="N430" i="4"/>
  <c r="L430" i="4"/>
  <c r="M430" i="4" s="1"/>
  <c r="H430" i="4"/>
  <c r="V430" i="4" s="1"/>
  <c r="D430" i="4"/>
  <c r="C430" i="4"/>
  <c r="B430" i="4"/>
  <c r="AC91" i="4"/>
  <c r="AB91" i="4"/>
  <c r="AA91" i="4"/>
  <c r="Z91" i="4"/>
  <c r="Y91" i="4"/>
  <c r="X91" i="4"/>
  <c r="W91" i="4"/>
  <c r="U91" i="4"/>
  <c r="S91" i="4"/>
  <c r="R91" i="4"/>
  <c r="P91" i="4"/>
  <c r="N91" i="4"/>
  <c r="L91" i="4"/>
  <c r="M91" i="4" s="1"/>
  <c r="H91" i="4"/>
  <c r="V91" i="4" s="1"/>
  <c r="D91" i="4"/>
  <c r="C91" i="4"/>
  <c r="B91" i="4"/>
  <c r="AC459" i="4"/>
  <c r="AB459" i="4"/>
  <c r="AA459" i="4"/>
  <c r="Z459" i="4"/>
  <c r="Y459" i="4"/>
  <c r="X459" i="4"/>
  <c r="W459" i="4"/>
  <c r="U459" i="4"/>
  <c r="S459" i="4"/>
  <c r="R459" i="4"/>
  <c r="P459" i="4"/>
  <c r="N459" i="4"/>
  <c r="L459" i="4"/>
  <c r="M459" i="4" s="1"/>
  <c r="H459" i="4"/>
  <c r="V459" i="4" s="1"/>
  <c r="D459" i="4"/>
  <c r="C459" i="4"/>
  <c r="B459" i="4"/>
  <c r="AC735" i="4"/>
  <c r="AB735" i="4"/>
  <c r="AA735" i="4"/>
  <c r="Z735" i="4"/>
  <c r="Y735" i="4"/>
  <c r="X735" i="4"/>
  <c r="W735" i="4"/>
  <c r="U735" i="4"/>
  <c r="S735" i="4"/>
  <c r="R735" i="4"/>
  <c r="P735" i="4"/>
  <c r="N735" i="4"/>
  <c r="L735" i="4"/>
  <c r="M735" i="4" s="1"/>
  <c r="H735" i="4"/>
  <c r="V735" i="4" s="1"/>
  <c r="D735" i="4"/>
  <c r="C735" i="4"/>
  <c r="B735" i="4"/>
  <c r="AC191" i="4"/>
  <c r="AB191" i="4"/>
  <c r="AA191" i="4"/>
  <c r="Z191" i="4"/>
  <c r="Y191" i="4"/>
  <c r="X191" i="4"/>
  <c r="W191" i="4"/>
  <c r="U191" i="4"/>
  <c r="S191" i="4"/>
  <c r="R191" i="4"/>
  <c r="P191" i="4"/>
  <c r="N191" i="4"/>
  <c r="L191" i="4"/>
  <c r="M191" i="4" s="1"/>
  <c r="H191" i="4"/>
  <c r="V191" i="4" s="1"/>
  <c r="D191" i="4"/>
  <c r="C191" i="4"/>
  <c r="B191" i="4"/>
  <c r="AC742" i="4"/>
  <c r="AB742" i="4"/>
  <c r="AA742" i="4"/>
  <c r="Z742" i="4"/>
  <c r="Y742" i="4"/>
  <c r="X742" i="4"/>
  <c r="W742" i="4"/>
  <c r="U742" i="4"/>
  <c r="S742" i="4"/>
  <c r="R742" i="4"/>
  <c r="P742" i="4"/>
  <c r="N742" i="4"/>
  <c r="L742" i="4"/>
  <c r="M742" i="4" s="1"/>
  <c r="H742" i="4"/>
  <c r="V742" i="4" s="1"/>
  <c r="D742" i="4"/>
  <c r="C742" i="4"/>
  <c r="B742" i="4"/>
  <c r="AC668" i="4"/>
  <c r="AB668" i="4"/>
  <c r="AA668" i="4"/>
  <c r="Z668" i="4"/>
  <c r="Y668" i="4"/>
  <c r="X668" i="4"/>
  <c r="W668" i="4"/>
  <c r="U668" i="4"/>
  <c r="S668" i="4"/>
  <c r="R668" i="4"/>
  <c r="P668" i="4"/>
  <c r="N668" i="4"/>
  <c r="L668" i="4"/>
  <c r="M668" i="4" s="1"/>
  <c r="H668" i="4"/>
  <c r="V668" i="4" s="1"/>
  <c r="D668" i="4"/>
  <c r="C668" i="4"/>
  <c r="B668" i="4"/>
  <c r="AC267" i="4"/>
  <c r="AB267" i="4"/>
  <c r="AA267" i="4"/>
  <c r="Z267" i="4"/>
  <c r="Y267" i="4"/>
  <c r="X267" i="4"/>
  <c r="W267" i="4"/>
  <c r="U267" i="4"/>
  <c r="S267" i="4"/>
  <c r="R267" i="4"/>
  <c r="P267" i="4"/>
  <c r="N267" i="4"/>
  <c r="L267" i="4"/>
  <c r="M267" i="4" s="1"/>
  <c r="H267" i="4"/>
  <c r="V267" i="4" s="1"/>
  <c r="D267" i="4"/>
  <c r="C267" i="4"/>
  <c r="B267" i="4"/>
  <c r="AC272" i="4"/>
  <c r="AB272" i="4"/>
  <c r="AA272" i="4"/>
  <c r="Z272" i="4"/>
  <c r="Y272" i="4"/>
  <c r="X272" i="4"/>
  <c r="W272" i="4"/>
  <c r="U272" i="4"/>
  <c r="S272" i="4"/>
  <c r="R272" i="4"/>
  <c r="P272" i="4"/>
  <c r="N272" i="4"/>
  <c r="L272" i="4"/>
  <c r="M272" i="4" s="1"/>
  <c r="H272" i="4"/>
  <c r="V272" i="4" s="1"/>
  <c r="D272" i="4"/>
  <c r="C272" i="4"/>
  <c r="B272" i="4"/>
  <c r="AC634" i="4"/>
  <c r="AB634" i="4"/>
  <c r="AA634" i="4"/>
  <c r="Z634" i="4"/>
  <c r="Y634" i="4"/>
  <c r="X634" i="4"/>
  <c r="W634" i="4"/>
  <c r="U634" i="4"/>
  <c r="S634" i="4"/>
  <c r="R634" i="4"/>
  <c r="P634" i="4"/>
  <c r="N634" i="4"/>
  <c r="L634" i="4"/>
  <c r="M634" i="4" s="1"/>
  <c r="H634" i="4"/>
  <c r="V634" i="4" s="1"/>
  <c r="D634" i="4"/>
  <c r="C634" i="4"/>
  <c r="B634" i="4"/>
  <c r="AC653" i="4"/>
  <c r="AB653" i="4"/>
  <c r="AA653" i="4"/>
  <c r="Z653" i="4"/>
  <c r="Y653" i="4"/>
  <c r="X653" i="4"/>
  <c r="W653" i="4"/>
  <c r="U653" i="4"/>
  <c r="S653" i="4"/>
  <c r="R653" i="4"/>
  <c r="P653" i="4"/>
  <c r="N653" i="4"/>
  <c r="L653" i="4"/>
  <c r="M653" i="4" s="1"/>
  <c r="H653" i="4"/>
  <c r="V653" i="4" s="1"/>
  <c r="D653" i="4"/>
  <c r="C653" i="4"/>
  <c r="B653" i="4"/>
  <c r="AC458" i="4"/>
  <c r="AB458" i="4"/>
  <c r="AA458" i="4"/>
  <c r="Z458" i="4"/>
  <c r="Y458" i="4"/>
  <c r="X458" i="4"/>
  <c r="W458" i="4"/>
  <c r="U458" i="4"/>
  <c r="S458" i="4"/>
  <c r="R458" i="4"/>
  <c r="P458" i="4"/>
  <c r="N458" i="4"/>
  <c r="L458" i="4"/>
  <c r="M458" i="4" s="1"/>
  <c r="H458" i="4"/>
  <c r="V458" i="4" s="1"/>
  <c r="D458" i="4"/>
  <c r="C458" i="4"/>
  <c r="B458" i="4"/>
  <c r="AC718" i="4"/>
  <c r="AB718" i="4"/>
  <c r="AA718" i="4"/>
  <c r="Z718" i="4"/>
  <c r="Y718" i="4"/>
  <c r="X718" i="4"/>
  <c r="W718" i="4"/>
  <c r="U718" i="4"/>
  <c r="S718" i="4"/>
  <c r="R718" i="4"/>
  <c r="P718" i="4"/>
  <c r="N718" i="4"/>
  <c r="L718" i="4"/>
  <c r="M718" i="4" s="1"/>
  <c r="H718" i="4"/>
  <c r="V718" i="4" s="1"/>
  <c r="D718" i="4"/>
  <c r="C718" i="4"/>
  <c r="B718" i="4"/>
  <c r="AC65" i="4"/>
  <c r="AB65" i="4"/>
  <c r="AA65" i="4"/>
  <c r="Z65" i="4"/>
  <c r="Y65" i="4"/>
  <c r="X65" i="4"/>
  <c r="W65" i="4"/>
  <c r="U65" i="4"/>
  <c r="S65" i="4"/>
  <c r="R65" i="4"/>
  <c r="P65" i="4"/>
  <c r="N65" i="4"/>
  <c r="L65" i="4"/>
  <c r="M65" i="4" s="1"/>
  <c r="H65" i="4"/>
  <c r="V65" i="4" s="1"/>
  <c r="D65" i="4"/>
  <c r="C65" i="4"/>
  <c r="B65" i="4"/>
  <c r="AC469" i="4"/>
  <c r="AB469" i="4"/>
  <c r="AA469" i="4"/>
  <c r="Z469" i="4"/>
  <c r="Y469" i="4"/>
  <c r="X469" i="4"/>
  <c r="W469" i="4"/>
  <c r="U469" i="4"/>
  <c r="S469" i="4"/>
  <c r="R469" i="4"/>
  <c r="P469" i="4"/>
  <c r="N469" i="4"/>
  <c r="L469" i="4"/>
  <c r="M469" i="4" s="1"/>
  <c r="H469" i="4"/>
  <c r="V469" i="4" s="1"/>
  <c r="D469" i="4"/>
  <c r="C469" i="4"/>
  <c r="AC68" i="4"/>
  <c r="AB68" i="4"/>
  <c r="AA68" i="4"/>
  <c r="Z68" i="4"/>
  <c r="Y68" i="4"/>
  <c r="X68" i="4"/>
  <c r="W68" i="4"/>
  <c r="U68" i="4"/>
  <c r="S68" i="4"/>
  <c r="R68" i="4"/>
  <c r="P68" i="4"/>
  <c r="N68" i="4"/>
  <c r="L68" i="4"/>
  <c r="M68" i="4" s="1"/>
  <c r="H68" i="4"/>
  <c r="V68" i="4" s="1"/>
  <c r="D68" i="4"/>
  <c r="C68" i="4"/>
  <c r="B68" i="4"/>
  <c r="AC609" i="4"/>
  <c r="AB609" i="4"/>
  <c r="AA609" i="4"/>
  <c r="Z609" i="4"/>
  <c r="Y609" i="4"/>
  <c r="X609" i="4"/>
  <c r="W609" i="4"/>
  <c r="U609" i="4"/>
  <c r="S609" i="4"/>
  <c r="R609" i="4"/>
  <c r="P609" i="4"/>
  <c r="N609" i="4"/>
  <c r="L609" i="4"/>
  <c r="M609" i="4" s="1"/>
  <c r="H609" i="4"/>
  <c r="V609" i="4" s="1"/>
  <c r="D609" i="4"/>
  <c r="C609" i="4"/>
  <c r="B609" i="4"/>
  <c r="AC308" i="4"/>
  <c r="AB308" i="4"/>
  <c r="AA308" i="4"/>
  <c r="Z308" i="4"/>
  <c r="Y308" i="4"/>
  <c r="X308" i="4"/>
  <c r="W308" i="4"/>
  <c r="U308" i="4"/>
  <c r="S308" i="4"/>
  <c r="R308" i="4"/>
  <c r="P308" i="4"/>
  <c r="N308" i="4"/>
  <c r="L308" i="4"/>
  <c r="M308" i="4" s="1"/>
  <c r="H308" i="4"/>
  <c r="V308" i="4" s="1"/>
  <c r="D308" i="4"/>
  <c r="C308" i="4"/>
  <c r="B308" i="4"/>
  <c r="AC271" i="4"/>
  <c r="AB271" i="4"/>
  <c r="AA271" i="4"/>
  <c r="Z271" i="4"/>
  <c r="Y271" i="4"/>
  <c r="X271" i="4"/>
  <c r="W271" i="4"/>
  <c r="U271" i="4"/>
  <c r="S271" i="4"/>
  <c r="R271" i="4"/>
  <c r="P271" i="4"/>
  <c r="N271" i="4"/>
  <c r="L271" i="4"/>
  <c r="M271" i="4" s="1"/>
  <c r="H271" i="4"/>
  <c r="V271" i="4" s="1"/>
  <c r="D271" i="4"/>
  <c r="C271" i="4"/>
  <c r="B271" i="4"/>
  <c r="AC690" i="4"/>
  <c r="AB690" i="4"/>
  <c r="AA690" i="4"/>
  <c r="Z690" i="4"/>
  <c r="Y690" i="4"/>
  <c r="X690" i="4"/>
  <c r="W690" i="4"/>
  <c r="U690" i="4"/>
  <c r="S690" i="4"/>
  <c r="R690" i="4"/>
  <c r="P690" i="4"/>
  <c r="N690" i="4"/>
  <c r="L690" i="4"/>
  <c r="M690" i="4" s="1"/>
  <c r="H690" i="4"/>
  <c r="V690" i="4" s="1"/>
  <c r="D690" i="4"/>
  <c r="C690" i="4"/>
  <c r="B690" i="4"/>
  <c r="AC683" i="4"/>
  <c r="AB683" i="4"/>
  <c r="AA683" i="4"/>
  <c r="Z683" i="4"/>
  <c r="Y683" i="4"/>
  <c r="X683" i="4"/>
  <c r="W683" i="4"/>
  <c r="U683" i="4"/>
  <c r="S683" i="4"/>
  <c r="R683" i="4"/>
  <c r="P683" i="4"/>
  <c r="N683" i="4"/>
  <c r="L683" i="4"/>
  <c r="M683" i="4" s="1"/>
  <c r="H683" i="4"/>
  <c r="V683" i="4" s="1"/>
  <c r="D683" i="4"/>
  <c r="C683" i="4"/>
  <c r="B683" i="4"/>
  <c r="AC331" i="4"/>
  <c r="AB331" i="4"/>
  <c r="AA331" i="4"/>
  <c r="Z331" i="4"/>
  <c r="Y331" i="4"/>
  <c r="X331" i="4"/>
  <c r="W331" i="4"/>
  <c r="U331" i="4"/>
  <c r="S331" i="4"/>
  <c r="R331" i="4"/>
  <c r="P331" i="4"/>
  <c r="N331" i="4"/>
  <c r="L331" i="4"/>
  <c r="M331" i="4" s="1"/>
  <c r="H331" i="4"/>
  <c r="V331" i="4" s="1"/>
  <c r="D331" i="4"/>
  <c r="C331" i="4"/>
  <c r="B331" i="4"/>
  <c r="AC608" i="4"/>
  <c r="AB608" i="4"/>
  <c r="AA608" i="4"/>
  <c r="Z608" i="4"/>
  <c r="Y608" i="4"/>
  <c r="X608" i="4"/>
  <c r="W608" i="4"/>
  <c r="U608" i="4"/>
  <c r="S608" i="4"/>
  <c r="R608" i="4"/>
  <c r="P608" i="4"/>
  <c r="N608" i="4"/>
  <c r="L608" i="4"/>
  <c r="M608" i="4" s="1"/>
  <c r="H608" i="4"/>
  <c r="V608" i="4" s="1"/>
  <c r="D608" i="4"/>
  <c r="C608" i="4"/>
  <c r="B608" i="4"/>
  <c r="AC416" i="4"/>
  <c r="AB416" i="4"/>
  <c r="AA416" i="4"/>
  <c r="Z416" i="4"/>
  <c r="Y416" i="4"/>
  <c r="X416" i="4"/>
  <c r="W416" i="4"/>
  <c r="U416" i="4"/>
  <c r="S416" i="4"/>
  <c r="R416" i="4"/>
  <c r="P416" i="4"/>
  <c r="N416" i="4"/>
  <c r="L416" i="4"/>
  <c r="M416" i="4" s="1"/>
  <c r="H416" i="4"/>
  <c r="V416" i="4" s="1"/>
  <c r="D416" i="4"/>
  <c r="C416" i="4"/>
  <c r="B416" i="4"/>
  <c r="AC304" i="4"/>
  <c r="AB304" i="4"/>
  <c r="AA304" i="4"/>
  <c r="Z304" i="4"/>
  <c r="Y304" i="4"/>
  <c r="X304" i="4"/>
  <c r="W304" i="4"/>
  <c r="U304" i="4"/>
  <c r="S304" i="4"/>
  <c r="R304" i="4"/>
  <c r="P304" i="4"/>
  <c r="N304" i="4"/>
  <c r="L304" i="4"/>
  <c r="M304" i="4" s="1"/>
  <c r="H304" i="4"/>
  <c r="V304" i="4" s="1"/>
  <c r="D304" i="4"/>
  <c r="C304" i="4"/>
  <c r="B304" i="4"/>
  <c r="AC640" i="4"/>
  <c r="AB640" i="4"/>
  <c r="AA640" i="4"/>
  <c r="Z640" i="4"/>
  <c r="Y640" i="4"/>
  <c r="X640" i="4"/>
  <c r="W640" i="4"/>
  <c r="U640" i="4"/>
  <c r="S640" i="4"/>
  <c r="R640" i="4"/>
  <c r="P640" i="4"/>
  <c r="N640" i="4"/>
  <c r="L640" i="4"/>
  <c r="M640" i="4" s="1"/>
  <c r="H640" i="4"/>
  <c r="V640" i="4" s="1"/>
  <c r="D640" i="4"/>
  <c r="C640" i="4"/>
  <c r="B640" i="4"/>
  <c r="AC363" i="4"/>
  <c r="AB363" i="4"/>
  <c r="AA363" i="4"/>
  <c r="Z363" i="4"/>
  <c r="Y363" i="4"/>
  <c r="X363" i="4"/>
  <c r="W363" i="4"/>
  <c r="U363" i="4"/>
  <c r="S363" i="4"/>
  <c r="R363" i="4"/>
  <c r="P363" i="4"/>
  <c r="N363" i="4"/>
  <c r="L363" i="4"/>
  <c r="M363" i="4" s="1"/>
  <c r="H363" i="4"/>
  <c r="V363" i="4" s="1"/>
  <c r="D363" i="4"/>
  <c r="C363" i="4"/>
  <c r="B363" i="4"/>
  <c r="AC691" i="4"/>
  <c r="AB691" i="4"/>
  <c r="AA691" i="4"/>
  <c r="Z691" i="4"/>
  <c r="Y691" i="4"/>
  <c r="X691" i="4"/>
  <c r="W691" i="4"/>
  <c r="U691" i="4"/>
  <c r="S691" i="4"/>
  <c r="R691" i="4"/>
  <c r="P691" i="4"/>
  <c r="N691" i="4"/>
  <c r="L691" i="4"/>
  <c r="M691" i="4" s="1"/>
  <c r="H691" i="4"/>
  <c r="V691" i="4" s="1"/>
  <c r="D691" i="4"/>
  <c r="C691" i="4"/>
  <c r="B691" i="4"/>
  <c r="AC585" i="4"/>
  <c r="AB585" i="4"/>
  <c r="AA585" i="4"/>
  <c r="Z585" i="4"/>
  <c r="Y585" i="4"/>
  <c r="X585" i="4"/>
  <c r="W585" i="4"/>
  <c r="U585" i="4"/>
  <c r="S585" i="4"/>
  <c r="R585" i="4"/>
  <c r="P585" i="4"/>
  <c r="N585" i="4"/>
  <c r="L585" i="4"/>
  <c r="M585" i="4" s="1"/>
  <c r="H585" i="4"/>
  <c r="V585" i="4" s="1"/>
  <c r="D585" i="4"/>
  <c r="C585" i="4"/>
  <c r="B585" i="4"/>
  <c r="AC731" i="4"/>
  <c r="AB731" i="4"/>
  <c r="AA731" i="4"/>
  <c r="Z731" i="4"/>
  <c r="Y731" i="4"/>
  <c r="X731" i="4"/>
  <c r="W731" i="4"/>
  <c r="U731" i="4"/>
  <c r="S731" i="4"/>
  <c r="R731" i="4"/>
  <c r="P731" i="4"/>
  <c r="N731" i="4"/>
  <c r="L731" i="4"/>
  <c r="M731" i="4" s="1"/>
  <c r="H731" i="4"/>
  <c r="V731" i="4" s="1"/>
  <c r="D731" i="4"/>
  <c r="C731" i="4"/>
  <c r="B731" i="4"/>
  <c r="AC743" i="4"/>
  <c r="AB743" i="4"/>
  <c r="AA743" i="4"/>
  <c r="Z743" i="4"/>
  <c r="Y743" i="4"/>
  <c r="X743" i="4"/>
  <c r="W743" i="4"/>
  <c r="U743" i="4"/>
  <c r="S743" i="4"/>
  <c r="R743" i="4"/>
  <c r="P743" i="4"/>
  <c r="N743" i="4"/>
  <c r="L743" i="4"/>
  <c r="M743" i="4" s="1"/>
  <c r="H743" i="4"/>
  <c r="V743" i="4" s="1"/>
  <c r="D743" i="4"/>
  <c r="C743" i="4"/>
  <c r="B743" i="4"/>
  <c r="AC719" i="4"/>
  <c r="AB719" i="4"/>
  <c r="AA719" i="4"/>
  <c r="Z719" i="4"/>
  <c r="Y719" i="4"/>
  <c r="X719" i="4"/>
  <c r="W719" i="4"/>
  <c r="U719" i="4"/>
  <c r="S719" i="4"/>
  <c r="R719" i="4"/>
  <c r="P719" i="4"/>
  <c r="N719" i="4"/>
  <c r="L719" i="4"/>
  <c r="M719" i="4" s="1"/>
  <c r="H719" i="4"/>
  <c r="V719" i="4" s="1"/>
  <c r="D719" i="4"/>
  <c r="C719" i="4"/>
  <c r="B719" i="4"/>
  <c r="AC307" i="4"/>
  <c r="AB307" i="4"/>
  <c r="AA307" i="4"/>
  <c r="Z307" i="4"/>
  <c r="Y307" i="4"/>
  <c r="X307" i="4"/>
  <c r="W307" i="4"/>
  <c r="U307" i="4"/>
  <c r="S307" i="4"/>
  <c r="R307" i="4"/>
  <c r="P307" i="4"/>
  <c r="N307" i="4"/>
  <c r="L307" i="4"/>
  <c r="M307" i="4" s="1"/>
  <c r="H307" i="4"/>
  <c r="V307" i="4" s="1"/>
  <c r="D307" i="4"/>
  <c r="C307" i="4"/>
  <c r="B307" i="4"/>
  <c r="AC602" i="4"/>
  <c r="AB602" i="4"/>
  <c r="AA602" i="4"/>
  <c r="Z602" i="4"/>
  <c r="Y602" i="4"/>
  <c r="X602" i="4"/>
  <c r="W602" i="4"/>
  <c r="U602" i="4"/>
  <c r="S602" i="4"/>
  <c r="R602" i="4"/>
  <c r="P602" i="4"/>
  <c r="N602" i="4"/>
  <c r="L602" i="4"/>
  <c r="M602" i="4" s="1"/>
  <c r="H602" i="4"/>
  <c r="V602" i="4" s="1"/>
  <c r="D602" i="4"/>
  <c r="C602" i="4"/>
  <c r="B602" i="4"/>
  <c r="AC321" i="4"/>
  <c r="AB321" i="4"/>
  <c r="AA321" i="4"/>
  <c r="Z321" i="4"/>
  <c r="Y321" i="4"/>
  <c r="X321" i="4"/>
  <c r="W321" i="4"/>
  <c r="U321" i="4"/>
  <c r="S321" i="4"/>
  <c r="R321" i="4"/>
  <c r="P321" i="4"/>
  <c r="N321" i="4"/>
  <c r="L321" i="4"/>
  <c r="M321" i="4" s="1"/>
  <c r="H321" i="4"/>
  <c r="V321" i="4" s="1"/>
  <c r="D321" i="4"/>
  <c r="C321" i="4"/>
  <c r="B321" i="4"/>
  <c r="AC93" i="4"/>
  <c r="AB93" i="4"/>
  <c r="AA93" i="4"/>
  <c r="Z93" i="4"/>
  <c r="Y93" i="4"/>
  <c r="X93" i="4"/>
  <c r="W93" i="4"/>
  <c r="U93" i="4"/>
  <c r="S93" i="4"/>
  <c r="R93" i="4"/>
  <c r="P93" i="4"/>
  <c r="N93" i="4"/>
  <c r="L93" i="4"/>
  <c r="M93" i="4" s="1"/>
  <c r="H93" i="4"/>
  <c r="V93" i="4" s="1"/>
  <c r="D93" i="4"/>
  <c r="C93" i="4"/>
  <c r="B93" i="4"/>
  <c r="AC757" i="4"/>
  <c r="AB757" i="4"/>
  <c r="AA757" i="4"/>
  <c r="Z757" i="4"/>
  <c r="Y757" i="4"/>
  <c r="X757" i="4"/>
  <c r="W757" i="4"/>
  <c r="U757" i="4"/>
  <c r="S757" i="4"/>
  <c r="R757" i="4"/>
  <c r="P757" i="4"/>
  <c r="N757" i="4"/>
  <c r="L757" i="4"/>
  <c r="M757" i="4" s="1"/>
  <c r="H757" i="4"/>
  <c r="V757" i="4" s="1"/>
  <c r="D757" i="4"/>
  <c r="C757" i="4"/>
  <c r="B757" i="4"/>
  <c r="AC70" i="4"/>
  <c r="AB70" i="4"/>
  <c r="AA70" i="4"/>
  <c r="Z70" i="4"/>
  <c r="Y70" i="4"/>
  <c r="X70" i="4"/>
  <c r="W70" i="4"/>
  <c r="U70" i="4"/>
  <c r="S70" i="4"/>
  <c r="R70" i="4"/>
  <c r="P70" i="4"/>
  <c r="N70" i="4"/>
  <c r="L70" i="4"/>
  <c r="M70" i="4" s="1"/>
  <c r="H70" i="4"/>
  <c r="V70" i="4" s="1"/>
  <c r="D70" i="4"/>
  <c r="C70" i="4"/>
  <c r="B70" i="4"/>
  <c r="AC329" i="4"/>
  <c r="AB329" i="4"/>
  <c r="AA329" i="4"/>
  <c r="Z329" i="4"/>
  <c r="Y329" i="4"/>
  <c r="X329" i="4"/>
  <c r="W329" i="4"/>
  <c r="U329" i="4"/>
  <c r="S329" i="4"/>
  <c r="R329" i="4"/>
  <c r="P329" i="4"/>
  <c r="N329" i="4"/>
  <c r="L329" i="4"/>
  <c r="M329" i="4" s="1"/>
  <c r="H329" i="4"/>
  <c r="V329" i="4" s="1"/>
  <c r="D329" i="4"/>
  <c r="C329" i="4"/>
  <c r="B329" i="4"/>
  <c r="AC710" i="4"/>
  <c r="AB710" i="4"/>
  <c r="AA710" i="4"/>
  <c r="Z710" i="4"/>
  <c r="Y710" i="4"/>
  <c r="X710" i="4"/>
  <c r="W710" i="4"/>
  <c r="U710" i="4"/>
  <c r="S710" i="4"/>
  <c r="R710" i="4"/>
  <c r="P710" i="4"/>
  <c r="N710" i="4"/>
  <c r="L710" i="4"/>
  <c r="M710" i="4" s="1"/>
  <c r="H710" i="4"/>
  <c r="V710" i="4" s="1"/>
  <c r="D710" i="4"/>
  <c r="C710" i="4"/>
  <c r="B710" i="4"/>
  <c r="AC579" i="4"/>
  <c r="AB579" i="4"/>
  <c r="AA579" i="4"/>
  <c r="Z579" i="4"/>
  <c r="Y579" i="4"/>
  <c r="X579" i="4"/>
  <c r="W579" i="4"/>
  <c r="U579" i="4"/>
  <c r="S579" i="4"/>
  <c r="R579" i="4"/>
  <c r="P579" i="4"/>
  <c r="N579" i="4"/>
  <c r="L579" i="4"/>
  <c r="M579" i="4" s="1"/>
  <c r="H579" i="4"/>
  <c r="V579" i="4" s="1"/>
  <c r="D579" i="4"/>
  <c r="C579" i="4"/>
  <c r="B579" i="4"/>
  <c r="AC60" i="4"/>
  <c r="AB60" i="4"/>
  <c r="AA60" i="4"/>
  <c r="Z60" i="4"/>
  <c r="Y60" i="4"/>
  <c r="X60" i="4"/>
  <c r="W60" i="4"/>
  <c r="U60" i="4"/>
  <c r="S60" i="4"/>
  <c r="R60" i="4"/>
  <c r="P60" i="4"/>
  <c r="N60" i="4"/>
  <c r="L60" i="4"/>
  <c r="M60" i="4" s="1"/>
  <c r="H60" i="4"/>
  <c r="V60" i="4" s="1"/>
  <c r="D60" i="4"/>
  <c r="C60" i="4"/>
  <c r="B60" i="4"/>
  <c r="AC636" i="4"/>
  <c r="AB636" i="4"/>
  <c r="AA636" i="4"/>
  <c r="Z636" i="4"/>
  <c r="Y636" i="4"/>
  <c r="X636" i="4"/>
  <c r="W636" i="4"/>
  <c r="U636" i="4"/>
  <c r="S636" i="4"/>
  <c r="R636" i="4"/>
  <c r="P636" i="4"/>
  <c r="N636" i="4"/>
  <c r="L636" i="4"/>
  <c r="M636" i="4" s="1"/>
  <c r="H636" i="4"/>
  <c r="V636" i="4" s="1"/>
  <c r="D636" i="4"/>
  <c r="C636" i="4"/>
  <c r="B636" i="4"/>
  <c r="AC311" i="4"/>
  <c r="AB311" i="4"/>
  <c r="AA311" i="4"/>
  <c r="Z311" i="4"/>
  <c r="Y311" i="4"/>
  <c r="X311" i="4"/>
  <c r="W311" i="4"/>
  <c r="U311" i="4"/>
  <c r="S311" i="4"/>
  <c r="R311" i="4"/>
  <c r="P311" i="4"/>
  <c r="N311" i="4"/>
  <c r="L311" i="4"/>
  <c r="M311" i="4" s="1"/>
  <c r="H311" i="4"/>
  <c r="V311" i="4" s="1"/>
  <c r="D311" i="4"/>
  <c r="C311" i="4"/>
  <c r="B311" i="4"/>
  <c r="AC43" i="4"/>
  <c r="AB43" i="4"/>
  <c r="AA43" i="4"/>
  <c r="Z43" i="4"/>
  <c r="Y43" i="4"/>
  <c r="X43" i="4"/>
  <c r="W43" i="4"/>
  <c r="U43" i="4"/>
  <c r="S43" i="4"/>
  <c r="R43" i="4"/>
  <c r="P43" i="4"/>
  <c r="N43" i="4"/>
  <c r="L43" i="4"/>
  <c r="M43" i="4" s="1"/>
  <c r="H43" i="4"/>
  <c r="V43" i="4" s="1"/>
  <c r="D43" i="4"/>
  <c r="C43" i="4"/>
  <c r="B43" i="4"/>
  <c r="AC454" i="4"/>
  <c r="AB454" i="4"/>
  <c r="AA454" i="4"/>
  <c r="Z454" i="4"/>
  <c r="Y454" i="4"/>
  <c r="X454" i="4"/>
  <c r="W454" i="4"/>
  <c r="U454" i="4"/>
  <c r="S454" i="4"/>
  <c r="R454" i="4"/>
  <c r="P454" i="4"/>
  <c r="N454" i="4"/>
  <c r="L454" i="4"/>
  <c r="M454" i="4" s="1"/>
  <c r="H454" i="4"/>
  <c r="V454" i="4" s="1"/>
  <c r="D454" i="4"/>
  <c r="C454" i="4"/>
  <c r="B454" i="4"/>
  <c r="AC461" i="4"/>
  <c r="AB461" i="4"/>
  <c r="AA461" i="4"/>
  <c r="Z461" i="4"/>
  <c r="Y461" i="4"/>
  <c r="X461" i="4"/>
  <c r="W461" i="4"/>
  <c r="U461" i="4"/>
  <c r="S461" i="4"/>
  <c r="R461" i="4"/>
  <c r="P461" i="4"/>
  <c r="N461" i="4"/>
  <c r="L461" i="4"/>
  <c r="M461" i="4" s="1"/>
  <c r="H461" i="4"/>
  <c r="V461" i="4" s="1"/>
  <c r="D461" i="4"/>
  <c r="C461" i="4"/>
  <c r="B461" i="4"/>
  <c r="AC63" i="4"/>
  <c r="AB63" i="4"/>
  <c r="AA63" i="4"/>
  <c r="Z63" i="4"/>
  <c r="Y63" i="4"/>
  <c r="X63" i="4"/>
  <c r="W63" i="4"/>
  <c r="U63" i="4"/>
  <c r="S63" i="4"/>
  <c r="R63" i="4"/>
  <c r="P63" i="4"/>
  <c r="N63" i="4"/>
  <c r="L63" i="4"/>
  <c r="M63" i="4" s="1"/>
  <c r="H63" i="4"/>
  <c r="V63" i="4" s="1"/>
  <c r="D63" i="4"/>
  <c r="C63" i="4"/>
  <c r="B63" i="4"/>
  <c r="AC360" i="4"/>
  <c r="AB360" i="4"/>
  <c r="AA360" i="4"/>
  <c r="Z360" i="4"/>
  <c r="Y360" i="4"/>
  <c r="X360" i="4"/>
  <c r="W360" i="4"/>
  <c r="U360" i="4"/>
  <c r="S360" i="4"/>
  <c r="R360" i="4"/>
  <c r="P360" i="4"/>
  <c r="N360" i="4"/>
  <c r="L360" i="4"/>
  <c r="M360" i="4" s="1"/>
  <c r="H360" i="4"/>
  <c r="V360" i="4" s="1"/>
  <c r="D360" i="4"/>
  <c r="C360" i="4"/>
  <c r="B360" i="4"/>
  <c r="AC468" i="4"/>
  <c r="AB468" i="4"/>
  <c r="AA468" i="4"/>
  <c r="Z468" i="4"/>
  <c r="Y468" i="4"/>
  <c r="X468" i="4"/>
  <c r="W468" i="4"/>
  <c r="U468" i="4"/>
  <c r="S468" i="4"/>
  <c r="R468" i="4"/>
  <c r="P468" i="4"/>
  <c r="N468" i="4"/>
  <c r="L468" i="4"/>
  <c r="M468" i="4" s="1"/>
  <c r="H468" i="4"/>
  <c r="V468" i="4" s="1"/>
  <c r="D468" i="4"/>
  <c r="C468" i="4"/>
  <c r="B468" i="4"/>
  <c r="AC540" i="4"/>
  <c r="AB540" i="4"/>
  <c r="AA540" i="4"/>
  <c r="Z540" i="4"/>
  <c r="Y540" i="4"/>
  <c r="X540" i="4"/>
  <c r="W540" i="4"/>
  <c r="U540" i="4"/>
  <c r="S540" i="4"/>
  <c r="R540" i="4"/>
  <c r="P540" i="4"/>
  <c r="N540" i="4"/>
  <c r="L540" i="4"/>
  <c r="M540" i="4" s="1"/>
  <c r="H540" i="4"/>
  <c r="V540" i="4" s="1"/>
  <c r="D540" i="4"/>
  <c r="C540" i="4"/>
  <c r="B540" i="4"/>
  <c r="AC12" i="4"/>
  <c r="AC12" i="7" s="1"/>
  <c r="AB12" i="4"/>
  <c r="AB12" i="7" s="1"/>
  <c r="AA12" i="4"/>
  <c r="AA12" i="7" s="1"/>
  <c r="Z12" i="4"/>
  <c r="Z12" i="7" s="1"/>
  <c r="Y12" i="4"/>
  <c r="Y12" i="7" s="1"/>
  <c r="X12" i="4"/>
  <c r="X12" i="7" s="1"/>
  <c r="W12" i="4"/>
  <c r="W12" i="7" s="1"/>
  <c r="U12" i="4"/>
  <c r="U12" i="7" s="1"/>
  <c r="S12" i="4"/>
  <c r="S12" i="7" s="1"/>
  <c r="R12" i="4"/>
  <c r="R12" i="7" s="1"/>
  <c r="P12" i="4"/>
  <c r="P12" i="7" s="1"/>
  <c r="N12" i="4"/>
  <c r="N12" i="7" s="1"/>
  <c r="L12" i="4"/>
  <c r="M12" i="4" s="1"/>
  <c r="M12" i="7" s="1"/>
  <c r="H12" i="4"/>
  <c r="V12" i="4" s="1"/>
  <c r="V12" i="7" s="1"/>
  <c r="D12" i="4"/>
  <c r="D12" i="7" s="1"/>
  <c r="C12" i="4"/>
  <c r="C4" i="3" s="1"/>
  <c r="B12" i="4"/>
  <c r="B12" i="7" s="1"/>
  <c r="AC130" i="4"/>
  <c r="AB130" i="4"/>
  <c r="AA130" i="4"/>
  <c r="Z130" i="4"/>
  <c r="Y130" i="4"/>
  <c r="X130" i="4"/>
  <c r="W130" i="4"/>
  <c r="U130" i="4"/>
  <c r="S130" i="4"/>
  <c r="R130" i="4"/>
  <c r="P130" i="4"/>
  <c r="N130" i="4"/>
  <c r="L130" i="4"/>
  <c r="M130" i="4" s="1"/>
  <c r="H130" i="4"/>
  <c r="V130" i="4" s="1"/>
  <c r="D130" i="4"/>
  <c r="C130" i="4"/>
  <c r="B130" i="4"/>
  <c r="AC305" i="4"/>
  <c r="AB305" i="4"/>
  <c r="AA305" i="4"/>
  <c r="Z305" i="4"/>
  <c r="Y305" i="4"/>
  <c r="X305" i="4"/>
  <c r="W305" i="4"/>
  <c r="U305" i="4"/>
  <c r="S305" i="4"/>
  <c r="R305" i="4"/>
  <c r="P305" i="4"/>
  <c r="N305" i="4"/>
  <c r="L305" i="4"/>
  <c r="M305" i="4" s="1"/>
  <c r="H305" i="4"/>
  <c r="V305" i="4" s="1"/>
  <c r="D305" i="4"/>
  <c r="C305" i="4"/>
  <c r="B305" i="4"/>
  <c r="AC316" i="4"/>
  <c r="AB316" i="4"/>
  <c r="AA316" i="4"/>
  <c r="Z316" i="4"/>
  <c r="Y316" i="4"/>
  <c r="X316" i="4"/>
  <c r="W316" i="4"/>
  <c r="U316" i="4"/>
  <c r="S316" i="4"/>
  <c r="R316" i="4"/>
  <c r="P316" i="4"/>
  <c r="N316" i="4"/>
  <c r="L316" i="4"/>
  <c r="M316" i="4" s="1"/>
  <c r="H316" i="4"/>
  <c r="V316" i="4" s="1"/>
  <c r="D316" i="4"/>
  <c r="C316" i="4"/>
  <c r="B316" i="4"/>
  <c r="AC441" i="4"/>
  <c r="AB441" i="4"/>
  <c r="AA441" i="4"/>
  <c r="Z441" i="4"/>
  <c r="Y441" i="4"/>
  <c r="X441" i="4"/>
  <c r="W441" i="4"/>
  <c r="U441" i="4"/>
  <c r="S441" i="4"/>
  <c r="R441" i="4"/>
  <c r="P441" i="4"/>
  <c r="N441" i="4"/>
  <c r="L441" i="4"/>
  <c r="M441" i="4" s="1"/>
  <c r="H441" i="4"/>
  <c r="V441" i="4" s="1"/>
  <c r="D441" i="4"/>
  <c r="C441" i="4"/>
  <c r="B441" i="4"/>
  <c r="AC10" i="4"/>
  <c r="AC10" i="7" s="1"/>
  <c r="AB10" i="4"/>
  <c r="AB10" i="7" s="1"/>
  <c r="AA10" i="4"/>
  <c r="AA10" i="7" s="1"/>
  <c r="Z10" i="4"/>
  <c r="Z10" i="7" s="1"/>
  <c r="Y10" i="4"/>
  <c r="Y10" i="7" s="1"/>
  <c r="X10" i="4"/>
  <c r="X10" i="7" s="1"/>
  <c r="W10" i="4"/>
  <c r="W10" i="7" s="1"/>
  <c r="U10" i="4"/>
  <c r="U10" i="7" s="1"/>
  <c r="S10" i="4"/>
  <c r="S10" i="7" s="1"/>
  <c r="R10" i="4"/>
  <c r="R10" i="7" s="1"/>
  <c r="P10" i="4"/>
  <c r="P10" i="7" s="1"/>
  <c r="N10" i="4"/>
  <c r="N10" i="7" s="1"/>
  <c r="L10" i="4"/>
  <c r="M10" i="4" s="1"/>
  <c r="M10" i="7" s="1"/>
  <c r="H10" i="4"/>
  <c r="V10" i="4" s="1"/>
  <c r="V10" i="7" s="1"/>
  <c r="D10" i="4"/>
  <c r="D10" i="7" s="1"/>
  <c r="C10" i="4"/>
  <c r="C10" i="7" s="1"/>
  <c r="B10" i="4"/>
  <c r="B10" i="7" s="1"/>
  <c r="AC315" i="4"/>
  <c r="AB315" i="4"/>
  <c r="AA315" i="4"/>
  <c r="Z315" i="4"/>
  <c r="Y315" i="4"/>
  <c r="X315" i="4"/>
  <c r="W315" i="4"/>
  <c r="U315" i="4"/>
  <c r="S315" i="4"/>
  <c r="R315" i="4"/>
  <c r="P315" i="4"/>
  <c r="N315" i="4"/>
  <c r="L315" i="4"/>
  <c r="M315" i="4" s="1"/>
  <c r="H315" i="4"/>
  <c r="V315" i="4" s="1"/>
  <c r="D315" i="4"/>
  <c r="C315" i="4"/>
  <c r="B315" i="4"/>
  <c r="AC128" i="4"/>
  <c r="AB128" i="4"/>
  <c r="AA128" i="4"/>
  <c r="Z128" i="4"/>
  <c r="Y128" i="4"/>
  <c r="X128" i="4"/>
  <c r="W128" i="4"/>
  <c r="U128" i="4"/>
  <c r="S128" i="4"/>
  <c r="R128" i="4"/>
  <c r="P128" i="4"/>
  <c r="N128" i="4"/>
  <c r="L128" i="4"/>
  <c r="M128" i="4" s="1"/>
  <c r="H128" i="4"/>
  <c r="V128" i="4" s="1"/>
  <c r="D128" i="4"/>
  <c r="C128" i="4"/>
  <c r="B128" i="4"/>
  <c r="AC438" i="4"/>
  <c r="AB438" i="4"/>
  <c r="AA438" i="4"/>
  <c r="Z438" i="4"/>
  <c r="Y438" i="4"/>
  <c r="X438" i="4"/>
  <c r="W438" i="4"/>
  <c r="U438" i="4"/>
  <c r="S438" i="4"/>
  <c r="R438" i="4"/>
  <c r="P438" i="4"/>
  <c r="N438" i="4"/>
  <c r="L438" i="4"/>
  <c r="M438" i="4" s="1"/>
  <c r="H438" i="4"/>
  <c r="V438" i="4" s="1"/>
  <c r="D438" i="4"/>
  <c r="C438" i="4"/>
  <c r="B438" i="4"/>
  <c r="AC673" i="4"/>
  <c r="AB673" i="4"/>
  <c r="AA673" i="4"/>
  <c r="Z673" i="4"/>
  <c r="Y673" i="4"/>
  <c r="X673" i="4"/>
  <c r="W673" i="4"/>
  <c r="U673" i="4"/>
  <c r="S673" i="4"/>
  <c r="R673" i="4"/>
  <c r="P673" i="4"/>
  <c r="N673" i="4"/>
  <c r="L673" i="4"/>
  <c r="M673" i="4" s="1"/>
  <c r="H673" i="4"/>
  <c r="V673" i="4" s="1"/>
  <c r="D673" i="4"/>
  <c r="C673" i="4"/>
  <c r="B673" i="4"/>
  <c r="AC390" i="4"/>
  <c r="AB390" i="4"/>
  <c r="AA390" i="4"/>
  <c r="Z390" i="4"/>
  <c r="Y390" i="4"/>
  <c r="X390" i="4"/>
  <c r="W390" i="4"/>
  <c r="U390" i="4"/>
  <c r="S390" i="4"/>
  <c r="R390" i="4"/>
  <c r="P390" i="4"/>
  <c r="N390" i="4"/>
  <c r="L390" i="4"/>
  <c r="M390" i="4" s="1"/>
  <c r="H390" i="4"/>
  <c r="V390" i="4" s="1"/>
  <c r="D390" i="4"/>
  <c r="C390" i="4"/>
  <c r="B390" i="4"/>
  <c r="AC607" i="4"/>
  <c r="AB607" i="4"/>
  <c r="AA607" i="4"/>
  <c r="Z607" i="4"/>
  <c r="Y607" i="4"/>
  <c r="X607" i="4"/>
  <c r="W607" i="4"/>
  <c r="U607" i="4"/>
  <c r="S607" i="4"/>
  <c r="R607" i="4"/>
  <c r="P607" i="4"/>
  <c r="N607" i="4"/>
  <c r="L607" i="4"/>
  <c r="M607" i="4" s="1"/>
  <c r="H607" i="4"/>
  <c r="V607" i="4" s="1"/>
  <c r="D607" i="4"/>
  <c r="C607" i="4"/>
  <c r="B607" i="4"/>
  <c r="AC327" i="4"/>
  <c r="AB327" i="4"/>
  <c r="AA327" i="4"/>
  <c r="Z327" i="4"/>
  <c r="Y327" i="4"/>
  <c r="X327" i="4"/>
  <c r="W327" i="4"/>
  <c r="U327" i="4"/>
  <c r="S327" i="4"/>
  <c r="R327" i="4"/>
  <c r="P327" i="4"/>
  <c r="N327" i="4"/>
  <c r="L327" i="4"/>
  <c r="M327" i="4" s="1"/>
  <c r="H327" i="4"/>
  <c r="V327" i="4" s="1"/>
  <c r="D327" i="4"/>
  <c r="C327" i="4"/>
  <c r="B327" i="4"/>
  <c r="AC635" i="4"/>
  <c r="AB635" i="4"/>
  <c r="AA635" i="4"/>
  <c r="Z635" i="4"/>
  <c r="Y635" i="4"/>
  <c r="X635" i="4"/>
  <c r="W635" i="4"/>
  <c r="U635" i="4"/>
  <c r="S635" i="4"/>
  <c r="R635" i="4"/>
  <c r="P635" i="4"/>
  <c r="N635" i="4"/>
  <c r="L635" i="4"/>
  <c r="M635" i="4" s="1"/>
  <c r="H635" i="4"/>
  <c r="V635" i="4" s="1"/>
  <c r="D635" i="4"/>
  <c r="C635" i="4"/>
  <c r="B635" i="4"/>
  <c r="AC548" i="4"/>
  <c r="AB548" i="4"/>
  <c r="AA548" i="4"/>
  <c r="Z548" i="4"/>
  <c r="Y548" i="4"/>
  <c r="X548" i="4"/>
  <c r="W548" i="4"/>
  <c r="U548" i="4"/>
  <c r="S548" i="4"/>
  <c r="R548" i="4"/>
  <c r="P548" i="4"/>
  <c r="N548" i="4"/>
  <c r="L548" i="4"/>
  <c r="M548" i="4" s="1"/>
  <c r="H548" i="4"/>
  <c r="V548" i="4" s="1"/>
  <c r="D548" i="4"/>
  <c r="C548" i="4"/>
  <c r="B548" i="4"/>
  <c r="AC343" i="4"/>
  <c r="AB343" i="4"/>
  <c r="AA343" i="4"/>
  <c r="Z343" i="4"/>
  <c r="Y343" i="4"/>
  <c r="X343" i="4"/>
  <c r="W343" i="4"/>
  <c r="U343" i="4"/>
  <c r="S343" i="4"/>
  <c r="R343" i="4"/>
  <c r="P343" i="4"/>
  <c r="N343" i="4"/>
  <c r="L343" i="4"/>
  <c r="M343" i="4" s="1"/>
  <c r="H343" i="4"/>
  <c r="V343" i="4" s="1"/>
  <c r="D343" i="4"/>
  <c r="C343" i="4"/>
  <c r="B343" i="4"/>
  <c r="AC378" i="4"/>
  <c r="AB378" i="4"/>
  <c r="AA378" i="4"/>
  <c r="Z378" i="4"/>
  <c r="Y378" i="4"/>
  <c r="X378" i="4"/>
  <c r="W378" i="4"/>
  <c r="U378" i="4"/>
  <c r="S378" i="4"/>
  <c r="R378" i="4"/>
  <c r="P378" i="4"/>
  <c r="N378" i="4"/>
  <c r="L378" i="4"/>
  <c r="M378" i="4" s="1"/>
  <c r="H378" i="4"/>
  <c r="V378" i="4" s="1"/>
  <c r="D378" i="4"/>
  <c r="C378" i="4"/>
  <c r="B378" i="4"/>
  <c r="AC256" i="4"/>
  <c r="AB256" i="4"/>
  <c r="AA256" i="4"/>
  <c r="Z256" i="4"/>
  <c r="Y256" i="4"/>
  <c r="X256" i="4"/>
  <c r="W256" i="4"/>
  <c r="U256" i="4"/>
  <c r="S256" i="4"/>
  <c r="R256" i="4"/>
  <c r="P256" i="4"/>
  <c r="N256" i="4"/>
  <c r="L256" i="4"/>
  <c r="M256" i="4" s="1"/>
  <c r="H256" i="4"/>
  <c r="V256" i="4" s="1"/>
  <c r="D256" i="4"/>
  <c r="C256" i="4"/>
  <c r="B256" i="4"/>
  <c r="AC81" i="4"/>
  <c r="AB81" i="4"/>
  <c r="AA81" i="4"/>
  <c r="Z81" i="4"/>
  <c r="Y81" i="4"/>
  <c r="X81" i="4"/>
  <c r="W81" i="4"/>
  <c r="U81" i="4"/>
  <c r="S81" i="4"/>
  <c r="R81" i="4"/>
  <c r="P81" i="4"/>
  <c r="N81" i="4"/>
  <c r="L81" i="4"/>
  <c r="M81" i="4" s="1"/>
  <c r="H81" i="4"/>
  <c r="V81" i="4" s="1"/>
  <c r="D81" i="4"/>
  <c r="C81" i="4"/>
  <c r="B81" i="4"/>
  <c r="AC82" i="4"/>
  <c r="AB82" i="4"/>
  <c r="AA82" i="4"/>
  <c r="Z82" i="4"/>
  <c r="Y82" i="4"/>
  <c r="X82" i="4"/>
  <c r="W82" i="4"/>
  <c r="U82" i="4"/>
  <c r="S82" i="4"/>
  <c r="R82" i="4"/>
  <c r="P82" i="4"/>
  <c r="N82" i="4"/>
  <c r="L82" i="4"/>
  <c r="M82" i="4" s="1"/>
  <c r="H82" i="4"/>
  <c r="V82" i="4" s="1"/>
  <c r="D82" i="4"/>
  <c r="C82" i="4"/>
  <c r="B82" i="4"/>
  <c r="AC526" i="4"/>
  <c r="AB526" i="4"/>
  <c r="AA526" i="4"/>
  <c r="Z526" i="4"/>
  <c r="Y526" i="4"/>
  <c r="X526" i="4"/>
  <c r="W526" i="4"/>
  <c r="U526" i="4"/>
  <c r="S526" i="4"/>
  <c r="R526" i="4"/>
  <c r="P526" i="4"/>
  <c r="N526" i="4"/>
  <c r="L526" i="4"/>
  <c r="M526" i="4" s="1"/>
  <c r="H526" i="4"/>
  <c r="V526" i="4" s="1"/>
  <c r="D526" i="4"/>
  <c r="C526" i="4"/>
  <c r="B526" i="4"/>
  <c r="AC445" i="4"/>
  <c r="AB445" i="4"/>
  <c r="AA445" i="4"/>
  <c r="Z445" i="4"/>
  <c r="Y445" i="4"/>
  <c r="X445" i="4"/>
  <c r="W445" i="4"/>
  <c r="U445" i="4"/>
  <c r="S445" i="4"/>
  <c r="R445" i="4"/>
  <c r="P445" i="4"/>
  <c r="N445" i="4"/>
  <c r="L445" i="4"/>
  <c r="M445" i="4" s="1"/>
  <c r="H445" i="4"/>
  <c r="V445" i="4" s="1"/>
  <c r="D445" i="4"/>
  <c r="C445" i="4"/>
  <c r="B445" i="4"/>
  <c r="AC685" i="4"/>
  <c r="AB685" i="4"/>
  <c r="AA685" i="4"/>
  <c r="Z685" i="4"/>
  <c r="Y685" i="4"/>
  <c r="X685" i="4"/>
  <c r="W685" i="4"/>
  <c r="U685" i="4"/>
  <c r="S685" i="4"/>
  <c r="R685" i="4"/>
  <c r="P685" i="4"/>
  <c r="N685" i="4"/>
  <c r="L685" i="4"/>
  <c r="M685" i="4" s="1"/>
  <c r="H685" i="4"/>
  <c r="V685" i="4" s="1"/>
  <c r="D685" i="4"/>
  <c r="C685" i="4"/>
  <c r="B685" i="4"/>
  <c r="AC528" i="4"/>
  <c r="AB528" i="4"/>
  <c r="AA528" i="4"/>
  <c r="Z528" i="4"/>
  <c r="Y528" i="4"/>
  <c r="X528" i="4"/>
  <c r="W528" i="4"/>
  <c r="U528" i="4"/>
  <c r="S528" i="4"/>
  <c r="R528" i="4"/>
  <c r="P528" i="4"/>
  <c r="N528" i="4"/>
  <c r="L528" i="4"/>
  <c r="M528" i="4" s="1"/>
  <c r="H528" i="4"/>
  <c r="V528" i="4" s="1"/>
  <c r="D528" i="4"/>
  <c r="C528" i="4"/>
  <c r="B528" i="4"/>
  <c r="AC534" i="4"/>
  <c r="AB534" i="4"/>
  <c r="AA534" i="4"/>
  <c r="Z534" i="4"/>
  <c r="Y534" i="4"/>
  <c r="X534" i="4"/>
  <c r="W534" i="4"/>
  <c r="U534" i="4"/>
  <c r="S534" i="4"/>
  <c r="R534" i="4"/>
  <c r="P534" i="4"/>
  <c r="N534" i="4"/>
  <c r="L534" i="4"/>
  <c r="M534" i="4" s="1"/>
  <c r="H534" i="4"/>
  <c r="V534" i="4" s="1"/>
  <c r="D534" i="4"/>
  <c r="C534" i="4"/>
  <c r="B534" i="4"/>
  <c r="AC512" i="4"/>
  <c r="AB512" i="4"/>
  <c r="AA512" i="4"/>
  <c r="Z512" i="4"/>
  <c r="Y512" i="4"/>
  <c r="X512" i="4"/>
  <c r="W512" i="4"/>
  <c r="U512" i="4"/>
  <c r="S512" i="4"/>
  <c r="R512" i="4"/>
  <c r="P512" i="4"/>
  <c r="N512" i="4"/>
  <c r="L512" i="4"/>
  <c r="M512" i="4" s="1"/>
  <c r="H512" i="4"/>
  <c r="V512" i="4" s="1"/>
  <c r="D512" i="4"/>
  <c r="C512" i="4"/>
  <c r="B512" i="4"/>
  <c r="AC502" i="4"/>
  <c r="AB502" i="4"/>
  <c r="AA502" i="4"/>
  <c r="Z502" i="4"/>
  <c r="Y502" i="4"/>
  <c r="X502" i="4"/>
  <c r="W502" i="4"/>
  <c r="U502" i="4"/>
  <c r="S502" i="4"/>
  <c r="R502" i="4"/>
  <c r="P502" i="4"/>
  <c r="N502" i="4"/>
  <c r="L502" i="4"/>
  <c r="M502" i="4" s="1"/>
  <c r="H502" i="4"/>
  <c r="V502" i="4" s="1"/>
  <c r="D502" i="4"/>
  <c r="C502" i="4"/>
  <c r="B502" i="4"/>
  <c r="AC666" i="4"/>
  <c r="AB666" i="4"/>
  <c r="AA666" i="4"/>
  <c r="Z666" i="4"/>
  <c r="Y666" i="4"/>
  <c r="X666" i="4"/>
  <c r="W666" i="4"/>
  <c r="U666" i="4"/>
  <c r="S666" i="4"/>
  <c r="R666" i="4"/>
  <c r="P666" i="4"/>
  <c r="N666" i="4"/>
  <c r="L666" i="4"/>
  <c r="M666" i="4" s="1"/>
  <c r="H666" i="4"/>
  <c r="V666" i="4" s="1"/>
  <c r="D666" i="4"/>
  <c r="C666" i="4"/>
  <c r="B666" i="4"/>
  <c r="AC484" i="4"/>
  <c r="AB484" i="4"/>
  <c r="AA484" i="4"/>
  <c r="Z484" i="4"/>
  <c r="Y484" i="4"/>
  <c r="X484" i="4"/>
  <c r="W484" i="4"/>
  <c r="U484" i="4"/>
  <c r="S484" i="4"/>
  <c r="R484" i="4"/>
  <c r="P484" i="4"/>
  <c r="N484" i="4"/>
  <c r="L484" i="4"/>
  <c r="M484" i="4" s="1"/>
  <c r="H484" i="4"/>
  <c r="V484" i="4" s="1"/>
  <c r="D484" i="4"/>
  <c r="C484" i="4"/>
  <c r="B484" i="4"/>
  <c r="AC433" i="4"/>
  <c r="AB433" i="4"/>
  <c r="AA433" i="4"/>
  <c r="Z433" i="4"/>
  <c r="Y433" i="4"/>
  <c r="X433" i="4"/>
  <c r="W433" i="4"/>
  <c r="U433" i="4"/>
  <c r="S433" i="4"/>
  <c r="R433" i="4"/>
  <c r="P433" i="4"/>
  <c r="N433" i="4"/>
  <c r="L433" i="4"/>
  <c r="M433" i="4" s="1"/>
  <c r="H433" i="4"/>
  <c r="V433" i="4" s="1"/>
  <c r="D433" i="4"/>
  <c r="C433" i="4"/>
  <c r="B433" i="4"/>
  <c r="AC486" i="4"/>
  <c r="AB486" i="4"/>
  <c r="AA486" i="4"/>
  <c r="Z486" i="4"/>
  <c r="Y486" i="4"/>
  <c r="X486" i="4"/>
  <c r="W486" i="4"/>
  <c r="U486" i="4"/>
  <c r="S486" i="4"/>
  <c r="R486" i="4"/>
  <c r="P486" i="4"/>
  <c r="N486" i="4"/>
  <c r="L486" i="4"/>
  <c r="M486" i="4" s="1"/>
  <c r="H486" i="4"/>
  <c r="V486" i="4" s="1"/>
  <c r="D486" i="4"/>
  <c r="C486" i="4"/>
  <c r="B486" i="4"/>
  <c r="AC446" i="4"/>
  <c r="AB446" i="4"/>
  <c r="AA446" i="4"/>
  <c r="Z446" i="4"/>
  <c r="Y446" i="4"/>
  <c r="X446" i="4"/>
  <c r="W446" i="4"/>
  <c r="U446" i="4"/>
  <c r="S446" i="4"/>
  <c r="R446" i="4"/>
  <c r="P446" i="4"/>
  <c r="N446" i="4"/>
  <c r="L446" i="4"/>
  <c r="M446" i="4" s="1"/>
  <c r="H446" i="4"/>
  <c r="V446" i="4" s="1"/>
  <c r="D446" i="4"/>
  <c r="C446" i="4"/>
  <c r="B446" i="4"/>
  <c r="AC518" i="4"/>
  <c r="AB518" i="4"/>
  <c r="AA518" i="4"/>
  <c r="Z518" i="4"/>
  <c r="Y518" i="4"/>
  <c r="X518" i="4"/>
  <c r="W518" i="4"/>
  <c r="U518" i="4"/>
  <c r="S518" i="4"/>
  <c r="R518" i="4"/>
  <c r="P518" i="4"/>
  <c r="N518" i="4"/>
  <c r="L518" i="4"/>
  <c r="M518" i="4" s="1"/>
  <c r="H518" i="4"/>
  <c r="V518" i="4" s="1"/>
  <c r="D518" i="4"/>
  <c r="C518" i="4"/>
  <c r="B518" i="4"/>
  <c r="AC463" i="4"/>
  <c r="AB463" i="4"/>
  <c r="AA463" i="4"/>
  <c r="Z463" i="4"/>
  <c r="Y463" i="4"/>
  <c r="X463" i="4"/>
  <c r="W463" i="4"/>
  <c r="U463" i="4"/>
  <c r="S463" i="4"/>
  <c r="R463" i="4"/>
  <c r="P463" i="4"/>
  <c r="N463" i="4"/>
  <c r="L463" i="4"/>
  <c r="M463" i="4" s="1"/>
  <c r="H463" i="4"/>
  <c r="V463" i="4" s="1"/>
  <c r="D463" i="4"/>
  <c r="C463" i="4"/>
  <c r="B463" i="4"/>
  <c r="AC615" i="4"/>
  <c r="AB615" i="4"/>
  <c r="AA615" i="4"/>
  <c r="Z615" i="4"/>
  <c r="Y615" i="4"/>
  <c r="X615" i="4"/>
  <c r="W615" i="4"/>
  <c r="U615" i="4"/>
  <c r="S615" i="4"/>
  <c r="R615" i="4"/>
  <c r="P615" i="4"/>
  <c r="N615" i="4"/>
  <c r="L615" i="4"/>
  <c r="M615" i="4" s="1"/>
  <c r="H615" i="4"/>
  <c r="V615" i="4" s="1"/>
  <c r="D615" i="4"/>
  <c r="C615" i="4"/>
  <c r="B615" i="4"/>
  <c r="AC557" i="4"/>
  <c r="AB557" i="4"/>
  <c r="AA557" i="4"/>
  <c r="Z557" i="4"/>
  <c r="Y557" i="4"/>
  <c r="X557" i="4"/>
  <c r="W557" i="4"/>
  <c r="U557" i="4"/>
  <c r="S557" i="4"/>
  <c r="R557" i="4"/>
  <c r="P557" i="4"/>
  <c r="N557" i="4"/>
  <c r="L557" i="4"/>
  <c r="M557" i="4" s="1"/>
  <c r="H557" i="4"/>
  <c r="V557" i="4" s="1"/>
  <c r="D557" i="4"/>
  <c r="C557" i="4"/>
  <c r="B557" i="4"/>
  <c r="AC619" i="4"/>
  <c r="AB619" i="4"/>
  <c r="AA619" i="4"/>
  <c r="Z619" i="4"/>
  <c r="Y619" i="4"/>
  <c r="X619" i="4"/>
  <c r="W619" i="4"/>
  <c r="U619" i="4"/>
  <c r="S619" i="4"/>
  <c r="R619" i="4"/>
  <c r="P619" i="4"/>
  <c r="N619" i="4"/>
  <c r="L619" i="4"/>
  <c r="M619" i="4" s="1"/>
  <c r="H619" i="4"/>
  <c r="V619" i="4" s="1"/>
  <c r="D619" i="4"/>
  <c r="C619" i="4"/>
  <c r="B619" i="4"/>
  <c r="AC741" i="4"/>
  <c r="AB741" i="4"/>
  <c r="AA741" i="4"/>
  <c r="Z741" i="4"/>
  <c r="Y741" i="4"/>
  <c r="X741" i="4"/>
  <c r="W741" i="4"/>
  <c r="U741" i="4"/>
  <c r="S741" i="4"/>
  <c r="R741" i="4"/>
  <c r="P741" i="4"/>
  <c r="N741" i="4"/>
  <c r="L741" i="4"/>
  <c r="M741" i="4" s="1"/>
  <c r="H741" i="4"/>
  <c r="V741" i="4" s="1"/>
  <c r="D741" i="4"/>
  <c r="C741" i="4"/>
  <c r="B741" i="4"/>
  <c r="AC506" i="4"/>
  <c r="AB506" i="4"/>
  <c r="AA506" i="4"/>
  <c r="Z506" i="4"/>
  <c r="Y506" i="4"/>
  <c r="X506" i="4"/>
  <c r="W506" i="4"/>
  <c r="U506" i="4"/>
  <c r="S506" i="4"/>
  <c r="R506" i="4"/>
  <c r="P506" i="4"/>
  <c r="N506" i="4"/>
  <c r="L506" i="4"/>
  <c r="M506" i="4" s="1"/>
  <c r="H506" i="4"/>
  <c r="V506" i="4" s="1"/>
  <c r="D506" i="4"/>
  <c r="C506" i="4"/>
  <c r="B506" i="4"/>
  <c r="AC492" i="4"/>
  <c r="AB492" i="4"/>
  <c r="AA492" i="4"/>
  <c r="Z492" i="4"/>
  <c r="Y492" i="4"/>
  <c r="X492" i="4"/>
  <c r="W492" i="4"/>
  <c r="U492" i="4"/>
  <c r="S492" i="4"/>
  <c r="R492" i="4"/>
  <c r="P492" i="4"/>
  <c r="N492" i="4"/>
  <c r="L492" i="4"/>
  <c r="M492" i="4" s="1"/>
  <c r="H492" i="4"/>
  <c r="V492" i="4" s="1"/>
  <c r="D492" i="4"/>
  <c r="C492" i="4"/>
  <c r="B492" i="4"/>
  <c r="AC464" i="4"/>
  <c r="AB464" i="4"/>
  <c r="AA464" i="4"/>
  <c r="Z464" i="4"/>
  <c r="Y464" i="4"/>
  <c r="X464" i="4"/>
  <c r="W464" i="4"/>
  <c r="U464" i="4"/>
  <c r="S464" i="4"/>
  <c r="R464" i="4"/>
  <c r="P464" i="4"/>
  <c r="N464" i="4"/>
  <c r="L464" i="4"/>
  <c r="M464" i="4" s="1"/>
  <c r="H464" i="4"/>
  <c r="V464" i="4" s="1"/>
  <c r="D464" i="4"/>
  <c r="C464" i="4"/>
  <c r="B464" i="4"/>
  <c r="AC514" i="4"/>
  <c r="AB514" i="4"/>
  <c r="AA514" i="4"/>
  <c r="Z514" i="4"/>
  <c r="Y514" i="4"/>
  <c r="X514" i="4"/>
  <c r="W514" i="4"/>
  <c r="U514" i="4"/>
  <c r="S514" i="4"/>
  <c r="R514" i="4"/>
  <c r="P514" i="4"/>
  <c r="N514" i="4"/>
  <c r="L514" i="4"/>
  <c r="M514" i="4" s="1"/>
  <c r="H514" i="4"/>
  <c r="V514" i="4" s="1"/>
  <c r="D514" i="4"/>
  <c r="C514" i="4"/>
  <c r="B514" i="4"/>
  <c r="AC593" i="4"/>
  <c r="AB593" i="4"/>
  <c r="AA593" i="4"/>
  <c r="Z593" i="4"/>
  <c r="Y593" i="4"/>
  <c r="X593" i="4"/>
  <c r="W593" i="4"/>
  <c r="U593" i="4"/>
  <c r="S593" i="4"/>
  <c r="R593" i="4"/>
  <c r="P593" i="4"/>
  <c r="N593" i="4"/>
  <c r="L593" i="4"/>
  <c r="M593" i="4" s="1"/>
  <c r="H593" i="4"/>
  <c r="V593" i="4" s="1"/>
  <c r="D593" i="4"/>
  <c r="C593" i="4"/>
  <c r="B593" i="4"/>
  <c r="AC517" i="4"/>
  <c r="AB517" i="4"/>
  <c r="AA517" i="4"/>
  <c r="Z517" i="4"/>
  <c r="Y517" i="4"/>
  <c r="X517" i="4"/>
  <c r="W517" i="4"/>
  <c r="U517" i="4"/>
  <c r="S517" i="4"/>
  <c r="R517" i="4"/>
  <c r="P517" i="4"/>
  <c r="N517" i="4"/>
  <c r="L517" i="4"/>
  <c r="M517" i="4" s="1"/>
  <c r="H517" i="4"/>
  <c r="V517" i="4" s="1"/>
  <c r="D517" i="4"/>
  <c r="C517" i="4"/>
  <c r="B517" i="4"/>
  <c r="AC542" i="4"/>
  <c r="AB542" i="4"/>
  <c r="AA542" i="4"/>
  <c r="Z542" i="4"/>
  <c r="Y542" i="4"/>
  <c r="X542" i="4"/>
  <c r="W542" i="4"/>
  <c r="U542" i="4"/>
  <c r="S542" i="4"/>
  <c r="R542" i="4"/>
  <c r="P542" i="4"/>
  <c r="N542" i="4"/>
  <c r="L542" i="4"/>
  <c r="M542" i="4" s="1"/>
  <c r="H542" i="4"/>
  <c r="V542" i="4" s="1"/>
  <c r="D542" i="4"/>
  <c r="C542" i="4"/>
  <c r="B542" i="4"/>
  <c r="AC359" i="4"/>
  <c r="AB359" i="4"/>
  <c r="AA359" i="4"/>
  <c r="Z359" i="4"/>
  <c r="Y359" i="4"/>
  <c r="X359" i="4"/>
  <c r="W359" i="4"/>
  <c r="U359" i="4"/>
  <c r="S359" i="4"/>
  <c r="R359" i="4"/>
  <c r="P359" i="4"/>
  <c r="N359" i="4"/>
  <c r="L359" i="4"/>
  <c r="M359" i="4" s="1"/>
  <c r="H359" i="4"/>
  <c r="V359" i="4" s="1"/>
  <c r="D359" i="4"/>
  <c r="C359" i="4"/>
  <c r="B359" i="4"/>
  <c r="AC562" i="4"/>
  <c r="AB562" i="4"/>
  <c r="AA562" i="4"/>
  <c r="Z562" i="4"/>
  <c r="Y562" i="4"/>
  <c r="X562" i="4"/>
  <c r="W562" i="4"/>
  <c r="U562" i="4"/>
  <c r="S562" i="4"/>
  <c r="R562" i="4"/>
  <c r="P562" i="4"/>
  <c r="N562" i="4"/>
  <c r="L562" i="4"/>
  <c r="M562" i="4" s="1"/>
  <c r="H562" i="4"/>
  <c r="D562" i="4"/>
  <c r="C562" i="4"/>
  <c r="B562" i="4"/>
  <c r="AC500" i="4"/>
  <c r="AB500" i="4"/>
  <c r="AA500" i="4"/>
  <c r="Z500" i="4"/>
  <c r="Y500" i="4"/>
  <c r="X500" i="4"/>
  <c r="W500" i="4"/>
  <c r="U500" i="4"/>
  <c r="S500" i="4"/>
  <c r="R500" i="4"/>
  <c r="P500" i="4"/>
  <c r="N500" i="4"/>
  <c r="L500" i="4"/>
  <c r="M500" i="4" s="1"/>
  <c r="H500" i="4"/>
  <c r="V500" i="4" s="1"/>
  <c r="D500" i="4"/>
  <c r="C500" i="4"/>
  <c r="B500" i="4"/>
  <c r="AC34" i="4"/>
  <c r="AB34" i="4"/>
  <c r="AA34" i="4"/>
  <c r="Z34" i="4"/>
  <c r="Y34" i="4"/>
  <c r="X34" i="4"/>
  <c r="W34" i="4"/>
  <c r="U34" i="4"/>
  <c r="S34" i="4"/>
  <c r="R34" i="4"/>
  <c r="P34" i="4"/>
  <c r="N34" i="4"/>
  <c r="L34" i="4"/>
  <c r="M34" i="4" s="1"/>
  <c r="H34" i="4"/>
  <c r="V34" i="4" s="1"/>
  <c r="D34" i="4"/>
  <c r="C34" i="4"/>
  <c r="B34" i="4"/>
  <c r="AC737" i="4"/>
  <c r="AB737" i="4"/>
  <c r="AA737" i="4"/>
  <c r="Z737" i="4"/>
  <c r="Y737" i="4"/>
  <c r="X737" i="4"/>
  <c r="W737" i="4"/>
  <c r="U737" i="4"/>
  <c r="S737" i="4"/>
  <c r="R737" i="4"/>
  <c r="P737" i="4"/>
  <c r="N737" i="4"/>
  <c r="L737" i="4"/>
  <c r="M737" i="4" s="1"/>
  <c r="H737" i="4"/>
  <c r="V737" i="4" s="1"/>
  <c r="D737" i="4"/>
  <c r="C737" i="4"/>
  <c r="B737" i="4"/>
  <c r="AC523" i="4"/>
  <c r="AB523" i="4"/>
  <c r="AA523" i="4"/>
  <c r="Z523" i="4"/>
  <c r="Y523" i="4"/>
  <c r="X523" i="4"/>
  <c r="W523" i="4"/>
  <c r="U523" i="4"/>
  <c r="S523" i="4"/>
  <c r="R523" i="4"/>
  <c r="P523" i="4"/>
  <c r="N523" i="4"/>
  <c r="L523" i="4"/>
  <c r="M523" i="4" s="1"/>
  <c r="H523" i="4"/>
  <c r="V523" i="4" s="1"/>
  <c r="D523" i="4"/>
  <c r="C523" i="4"/>
  <c r="B523" i="4"/>
  <c r="AC589" i="4"/>
  <c r="AB589" i="4"/>
  <c r="AA589" i="4"/>
  <c r="Z589" i="4"/>
  <c r="Y589" i="4"/>
  <c r="X589" i="4"/>
  <c r="W589" i="4"/>
  <c r="U589" i="4"/>
  <c r="S589" i="4"/>
  <c r="R589" i="4"/>
  <c r="P589" i="4"/>
  <c r="N589" i="4"/>
  <c r="L589" i="4"/>
  <c r="M589" i="4" s="1"/>
  <c r="H589" i="4"/>
  <c r="V589" i="4" s="1"/>
  <c r="D589" i="4"/>
  <c r="C589" i="4"/>
  <c r="B589" i="4"/>
  <c r="AC637" i="4"/>
  <c r="AB637" i="4"/>
  <c r="AA637" i="4"/>
  <c r="Z637" i="4"/>
  <c r="Y637" i="4"/>
  <c r="X637" i="4"/>
  <c r="W637" i="4"/>
  <c r="U637" i="4"/>
  <c r="S637" i="4"/>
  <c r="R637" i="4"/>
  <c r="P637" i="4"/>
  <c r="N637" i="4"/>
  <c r="L637" i="4"/>
  <c r="M637" i="4" s="1"/>
  <c r="H637" i="4"/>
  <c r="V637" i="4" s="1"/>
  <c r="D637" i="4"/>
  <c r="C637" i="4"/>
  <c r="B637" i="4"/>
  <c r="AC658" i="4"/>
  <c r="AB658" i="4"/>
  <c r="AA658" i="4"/>
  <c r="Z658" i="4"/>
  <c r="Y658" i="4"/>
  <c r="X658" i="4"/>
  <c r="W658" i="4"/>
  <c r="U658" i="4"/>
  <c r="S658" i="4"/>
  <c r="R658" i="4"/>
  <c r="P658" i="4"/>
  <c r="N658" i="4"/>
  <c r="L658" i="4"/>
  <c r="M658" i="4" s="1"/>
  <c r="H658" i="4"/>
  <c r="V658" i="4" s="1"/>
  <c r="D658" i="4"/>
  <c r="C658" i="4"/>
  <c r="B658" i="4"/>
  <c r="AC78" i="4"/>
  <c r="AB78" i="4"/>
  <c r="AA78" i="4"/>
  <c r="Z78" i="4"/>
  <c r="Y78" i="4"/>
  <c r="X78" i="4"/>
  <c r="W78" i="4"/>
  <c r="U78" i="4"/>
  <c r="S78" i="4"/>
  <c r="R78" i="4"/>
  <c r="P78" i="4"/>
  <c r="N78" i="4"/>
  <c r="L78" i="4"/>
  <c r="M78" i="4" s="1"/>
  <c r="H78" i="4"/>
  <c r="V78" i="4" s="1"/>
  <c r="D78" i="4"/>
  <c r="C78" i="4"/>
  <c r="B78" i="4"/>
  <c r="AC116" i="4"/>
  <c r="AB116" i="4"/>
  <c r="AA116" i="4"/>
  <c r="Z116" i="4"/>
  <c r="Y116" i="4"/>
  <c r="X116" i="4"/>
  <c r="W116" i="4"/>
  <c r="U116" i="4"/>
  <c r="S116" i="4"/>
  <c r="R116" i="4"/>
  <c r="P116" i="4"/>
  <c r="N116" i="4"/>
  <c r="L116" i="4"/>
  <c r="M116" i="4" s="1"/>
  <c r="H116" i="4"/>
  <c r="V116" i="4" s="1"/>
  <c r="D116" i="4"/>
  <c r="C116" i="4"/>
  <c r="B116" i="4"/>
  <c r="AC113" i="4"/>
  <c r="AB113" i="4"/>
  <c r="AA113" i="4"/>
  <c r="Z113" i="4"/>
  <c r="Y113" i="4"/>
  <c r="X113" i="4"/>
  <c r="W113" i="4"/>
  <c r="U113" i="4"/>
  <c r="S113" i="4"/>
  <c r="R113" i="4"/>
  <c r="P113" i="4"/>
  <c r="N113" i="4"/>
  <c r="L113" i="4"/>
  <c r="M113" i="4" s="1"/>
  <c r="H113" i="4"/>
  <c r="V113" i="4" s="1"/>
  <c r="D113" i="4"/>
  <c r="C113" i="4"/>
  <c r="B113" i="4"/>
  <c r="AC129" i="4"/>
  <c r="AB129" i="4"/>
  <c r="AA129" i="4"/>
  <c r="Z129" i="4"/>
  <c r="Y129" i="4"/>
  <c r="X129" i="4"/>
  <c r="W129" i="4"/>
  <c r="U129" i="4"/>
  <c r="S129" i="4"/>
  <c r="R129" i="4"/>
  <c r="P129" i="4"/>
  <c r="N129" i="4"/>
  <c r="L129" i="4"/>
  <c r="M129" i="4" s="1"/>
  <c r="H129" i="4"/>
  <c r="V129" i="4" s="1"/>
  <c r="D129" i="4"/>
  <c r="C129" i="4"/>
  <c r="B129" i="4"/>
  <c r="AC107" i="4"/>
  <c r="AB107" i="4"/>
  <c r="AA107" i="4"/>
  <c r="Z107" i="4"/>
  <c r="Y107" i="4"/>
  <c r="X107" i="4"/>
  <c r="W107" i="4"/>
  <c r="U107" i="4"/>
  <c r="S107" i="4"/>
  <c r="R107" i="4"/>
  <c r="P107" i="4"/>
  <c r="N107" i="4"/>
  <c r="L107" i="4"/>
  <c r="M107" i="4" s="1"/>
  <c r="H107" i="4"/>
  <c r="V107" i="4" s="1"/>
  <c r="D107" i="4"/>
  <c r="C107" i="4"/>
  <c r="B107" i="4"/>
  <c r="AC64" i="4"/>
  <c r="AB64" i="4"/>
  <c r="AA64" i="4"/>
  <c r="Z64" i="4"/>
  <c r="Y64" i="4"/>
  <c r="X64" i="4"/>
  <c r="W64" i="4"/>
  <c r="U64" i="4"/>
  <c r="S64" i="4"/>
  <c r="R64" i="4"/>
  <c r="P64" i="4"/>
  <c r="N64" i="4"/>
  <c r="L64" i="4"/>
  <c r="M64" i="4" s="1"/>
  <c r="H64" i="4"/>
  <c r="V64" i="4" s="1"/>
  <c r="D64" i="4"/>
  <c r="C64" i="4"/>
  <c r="B64" i="4"/>
  <c r="AC62" i="4"/>
  <c r="AB62" i="4"/>
  <c r="AA62" i="4"/>
  <c r="Z62" i="4"/>
  <c r="Y62" i="4"/>
  <c r="X62" i="4"/>
  <c r="W62" i="4"/>
  <c r="U62" i="4"/>
  <c r="S62" i="4"/>
  <c r="R62" i="4"/>
  <c r="P62" i="4"/>
  <c r="N62" i="4"/>
  <c r="L62" i="4"/>
  <c r="M62" i="4" s="1"/>
  <c r="H62" i="4"/>
  <c r="V62" i="4" s="1"/>
  <c r="D62" i="4"/>
  <c r="C62" i="4"/>
  <c r="B62" i="4"/>
  <c r="AC452" i="4"/>
  <c r="AB452" i="4"/>
  <c r="AA452" i="4"/>
  <c r="Z452" i="4"/>
  <c r="Y452" i="4"/>
  <c r="X452" i="4"/>
  <c r="W452" i="4"/>
  <c r="U452" i="4"/>
  <c r="S452" i="4"/>
  <c r="R452" i="4"/>
  <c r="P452" i="4"/>
  <c r="N452" i="4"/>
  <c r="L452" i="4"/>
  <c r="M452" i="4" s="1"/>
  <c r="H452" i="4"/>
  <c r="V452" i="4" s="1"/>
  <c r="D452" i="4"/>
  <c r="C452" i="4"/>
  <c r="B452" i="4"/>
  <c r="AC135" i="4"/>
  <c r="AB135" i="4"/>
  <c r="AA135" i="4"/>
  <c r="Z135" i="4"/>
  <c r="Y135" i="4"/>
  <c r="X135" i="4"/>
  <c r="W135" i="4"/>
  <c r="U135" i="4"/>
  <c r="S135" i="4"/>
  <c r="R135" i="4"/>
  <c r="P135" i="4"/>
  <c r="N135" i="4"/>
  <c r="L135" i="4"/>
  <c r="M135" i="4" s="1"/>
  <c r="H135" i="4"/>
  <c r="V135" i="4" s="1"/>
  <c r="D135" i="4"/>
  <c r="C135" i="4"/>
  <c r="B135" i="4"/>
  <c r="AC142" i="4"/>
  <c r="AB142" i="4"/>
  <c r="AA142" i="4"/>
  <c r="Z142" i="4"/>
  <c r="Y142" i="4"/>
  <c r="X142" i="4"/>
  <c r="W142" i="4"/>
  <c r="U142" i="4"/>
  <c r="S142" i="4"/>
  <c r="R142" i="4"/>
  <c r="P142" i="4"/>
  <c r="N142" i="4"/>
  <c r="L142" i="4"/>
  <c r="M142" i="4" s="1"/>
  <c r="H142" i="4"/>
  <c r="V142" i="4" s="1"/>
  <c r="D142" i="4"/>
  <c r="C142" i="4"/>
  <c r="B142" i="4"/>
  <c r="AC754" i="4"/>
  <c r="AB754" i="4"/>
  <c r="AA754" i="4"/>
  <c r="Z754" i="4"/>
  <c r="Y754" i="4"/>
  <c r="X754" i="4"/>
  <c r="W754" i="4"/>
  <c r="U754" i="4"/>
  <c r="S754" i="4"/>
  <c r="R754" i="4"/>
  <c r="P754" i="4"/>
  <c r="N754" i="4"/>
  <c r="L754" i="4"/>
  <c r="M754" i="4" s="1"/>
  <c r="H754" i="4"/>
  <c r="V754" i="4" s="1"/>
  <c r="D754" i="4"/>
  <c r="C754" i="4"/>
  <c r="B754" i="4"/>
  <c r="AC417" i="4"/>
  <c r="AB417" i="4"/>
  <c r="AA417" i="4"/>
  <c r="Z417" i="4"/>
  <c r="Y417" i="4"/>
  <c r="X417" i="4"/>
  <c r="W417" i="4"/>
  <c r="U417" i="4"/>
  <c r="S417" i="4"/>
  <c r="R417" i="4"/>
  <c r="P417" i="4"/>
  <c r="N417" i="4"/>
  <c r="L417" i="4"/>
  <c r="M417" i="4" s="1"/>
  <c r="H417" i="4"/>
  <c r="V417" i="4" s="1"/>
  <c r="D417" i="4"/>
  <c r="C417" i="4"/>
  <c r="B417" i="4"/>
  <c r="AC213" i="4"/>
  <c r="AB213" i="4"/>
  <c r="AA213" i="4"/>
  <c r="Z213" i="4"/>
  <c r="Y213" i="4"/>
  <c r="X213" i="4"/>
  <c r="W213" i="4"/>
  <c r="U213" i="4"/>
  <c r="S213" i="4"/>
  <c r="R213" i="4"/>
  <c r="P213" i="4"/>
  <c r="N213" i="4"/>
  <c r="L213" i="4"/>
  <c r="M213" i="4" s="1"/>
  <c r="H213" i="4"/>
  <c r="V213" i="4" s="1"/>
  <c r="D213" i="4"/>
  <c r="C213" i="4"/>
  <c r="B213" i="4"/>
  <c r="AC278" i="4"/>
  <c r="AB278" i="4"/>
  <c r="AA278" i="4"/>
  <c r="Z278" i="4"/>
  <c r="Y278" i="4"/>
  <c r="X278" i="4"/>
  <c r="W278" i="4"/>
  <c r="U278" i="4"/>
  <c r="S278" i="4"/>
  <c r="R278" i="4"/>
  <c r="P278" i="4"/>
  <c r="N278" i="4"/>
  <c r="L278" i="4"/>
  <c r="M278" i="4" s="1"/>
  <c r="H278" i="4"/>
  <c r="V278" i="4" s="1"/>
  <c r="D278" i="4"/>
  <c r="C278" i="4"/>
  <c r="B278" i="4"/>
  <c r="AC114" i="4"/>
  <c r="AB114" i="4"/>
  <c r="AA114" i="4"/>
  <c r="Z114" i="4"/>
  <c r="Y114" i="4"/>
  <c r="X114" i="4"/>
  <c r="W114" i="4"/>
  <c r="U114" i="4"/>
  <c r="S114" i="4"/>
  <c r="R114" i="4"/>
  <c r="P114" i="4"/>
  <c r="N114" i="4"/>
  <c r="L114" i="4"/>
  <c r="M114" i="4" s="1"/>
  <c r="H114" i="4"/>
  <c r="V114" i="4" s="1"/>
  <c r="D114" i="4"/>
  <c r="C114" i="4"/>
  <c r="B114" i="4"/>
  <c r="AC553" i="4"/>
  <c r="AB553" i="4"/>
  <c r="AA553" i="4"/>
  <c r="Z553" i="4"/>
  <c r="Y553" i="4"/>
  <c r="X553" i="4"/>
  <c r="W553" i="4"/>
  <c r="U553" i="4"/>
  <c r="S553" i="4"/>
  <c r="R553" i="4"/>
  <c r="P553" i="4"/>
  <c r="N553" i="4"/>
  <c r="L553" i="4"/>
  <c r="M553" i="4" s="1"/>
  <c r="H553" i="4"/>
  <c r="V553" i="4" s="1"/>
  <c r="D553" i="4"/>
  <c r="C553" i="4"/>
  <c r="B553" i="4"/>
  <c r="AC354" i="4"/>
  <c r="AB354" i="4"/>
  <c r="AA354" i="4"/>
  <c r="Z354" i="4"/>
  <c r="Y354" i="4"/>
  <c r="X354" i="4"/>
  <c r="W354" i="4"/>
  <c r="U354" i="4"/>
  <c r="S354" i="4"/>
  <c r="R354" i="4"/>
  <c r="P354" i="4"/>
  <c r="N354" i="4"/>
  <c r="L354" i="4"/>
  <c r="M354" i="4" s="1"/>
  <c r="H354" i="4"/>
  <c r="V354" i="4" s="1"/>
  <c r="D354" i="4"/>
  <c r="C354" i="4"/>
  <c r="B354" i="4"/>
  <c r="AC714" i="4"/>
  <c r="AB714" i="4"/>
  <c r="AA714" i="4"/>
  <c r="Z714" i="4"/>
  <c r="Y714" i="4"/>
  <c r="X714" i="4"/>
  <c r="W714" i="4"/>
  <c r="U714" i="4"/>
  <c r="S714" i="4"/>
  <c r="R714" i="4"/>
  <c r="P714" i="4"/>
  <c r="N714" i="4"/>
  <c r="L714" i="4"/>
  <c r="M714" i="4" s="1"/>
  <c r="H714" i="4"/>
  <c r="V714" i="4" s="1"/>
  <c r="D714" i="4"/>
  <c r="C714" i="4"/>
  <c r="B714" i="4"/>
  <c r="AC546" i="4"/>
  <c r="AB546" i="4"/>
  <c r="AA546" i="4"/>
  <c r="Z546" i="4"/>
  <c r="Y546" i="4"/>
  <c r="X546" i="4"/>
  <c r="W546" i="4"/>
  <c r="U546" i="4"/>
  <c r="S546" i="4"/>
  <c r="R546" i="4"/>
  <c r="P546" i="4"/>
  <c r="N546" i="4"/>
  <c r="L546" i="4"/>
  <c r="M546" i="4" s="1"/>
  <c r="H546" i="4"/>
  <c r="V546" i="4" s="1"/>
  <c r="D546" i="4"/>
  <c r="C546" i="4"/>
  <c r="B546" i="4"/>
  <c r="AC641" i="4"/>
  <c r="AB641" i="4"/>
  <c r="AA641" i="4"/>
  <c r="Z641" i="4"/>
  <c r="Y641" i="4"/>
  <c r="X641" i="4"/>
  <c r="W641" i="4"/>
  <c r="U641" i="4"/>
  <c r="S641" i="4"/>
  <c r="R641" i="4"/>
  <c r="P641" i="4"/>
  <c r="N641" i="4"/>
  <c r="L641" i="4"/>
  <c r="M641" i="4" s="1"/>
  <c r="H641" i="4"/>
  <c r="V641" i="4" s="1"/>
  <c r="D641" i="4"/>
  <c r="C641" i="4"/>
  <c r="B641" i="4"/>
  <c r="AC490" i="4"/>
  <c r="AB490" i="4"/>
  <c r="AA490" i="4"/>
  <c r="Z490" i="4"/>
  <c r="Y490" i="4"/>
  <c r="X490" i="4"/>
  <c r="W490" i="4"/>
  <c r="U490" i="4"/>
  <c r="S490" i="4"/>
  <c r="R490" i="4"/>
  <c r="P490" i="4"/>
  <c r="N490" i="4"/>
  <c r="L490" i="4"/>
  <c r="M490" i="4" s="1"/>
  <c r="H490" i="4"/>
  <c r="V490" i="4" s="1"/>
  <c r="D490" i="4"/>
  <c r="C490" i="4"/>
  <c r="B490" i="4"/>
  <c r="AC661" i="4"/>
  <c r="AB661" i="4"/>
  <c r="AA661" i="4"/>
  <c r="Z661" i="4"/>
  <c r="Y661" i="4"/>
  <c r="X661" i="4"/>
  <c r="W661" i="4"/>
  <c r="U661" i="4"/>
  <c r="S661" i="4"/>
  <c r="R661" i="4"/>
  <c r="P661" i="4"/>
  <c r="N661" i="4"/>
  <c r="L661" i="4"/>
  <c r="M661" i="4" s="1"/>
  <c r="H661" i="4"/>
  <c r="V661" i="4" s="1"/>
  <c r="D661" i="4"/>
  <c r="C661" i="4"/>
  <c r="B661" i="4"/>
  <c r="AC320" i="4"/>
  <c r="AB320" i="4"/>
  <c r="AA320" i="4"/>
  <c r="Z320" i="4"/>
  <c r="Y320" i="4"/>
  <c r="X320" i="4"/>
  <c r="W320" i="4"/>
  <c r="U320" i="4"/>
  <c r="S320" i="4"/>
  <c r="R320" i="4"/>
  <c r="P320" i="4"/>
  <c r="N320" i="4"/>
  <c r="L320" i="4"/>
  <c r="M320" i="4" s="1"/>
  <c r="H320" i="4"/>
  <c r="V320" i="4" s="1"/>
  <c r="D320" i="4"/>
  <c r="C320" i="4"/>
  <c r="B320" i="4"/>
  <c r="AC611" i="4"/>
  <c r="AB611" i="4"/>
  <c r="AA611" i="4"/>
  <c r="Z611" i="4"/>
  <c r="Y611" i="4"/>
  <c r="X611" i="4"/>
  <c r="W611" i="4"/>
  <c r="U611" i="4"/>
  <c r="S611" i="4"/>
  <c r="R611" i="4"/>
  <c r="P611" i="4"/>
  <c r="N611" i="4"/>
  <c r="L611" i="4"/>
  <c r="M611" i="4" s="1"/>
  <c r="H611" i="4"/>
  <c r="V611" i="4" s="1"/>
  <c r="D611" i="4"/>
  <c r="C611" i="4"/>
  <c r="B611" i="4"/>
  <c r="AC679" i="4"/>
  <c r="AB679" i="4"/>
  <c r="AA679" i="4"/>
  <c r="Z679" i="4"/>
  <c r="Y679" i="4"/>
  <c r="X679" i="4"/>
  <c r="W679" i="4"/>
  <c r="U679" i="4"/>
  <c r="S679" i="4"/>
  <c r="R679" i="4"/>
  <c r="P679" i="4"/>
  <c r="N679" i="4"/>
  <c r="L679" i="4"/>
  <c r="M679" i="4" s="1"/>
  <c r="H679" i="4"/>
  <c r="V679" i="4" s="1"/>
  <c r="D679" i="4"/>
  <c r="C679" i="4"/>
  <c r="B679" i="4"/>
  <c r="AC522" i="4"/>
  <c r="AB522" i="4"/>
  <c r="AA522" i="4"/>
  <c r="Z522" i="4"/>
  <c r="Y522" i="4"/>
  <c r="X522" i="4"/>
  <c r="W522" i="4"/>
  <c r="U522" i="4"/>
  <c r="S522" i="4"/>
  <c r="R522" i="4"/>
  <c r="P522" i="4"/>
  <c r="N522" i="4"/>
  <c r="L522" i="4"/>
  <c r="M522" i="4" s="1"/>
  <c r="H522" i="4"/>
  <c r="V522" i="4" s="1"/>
  <c r="D522" i="4"/>
  <c r="C522" i="4"/>
  <c r="B522" i="4"/>
  <c r="AC729" i="4"/>
  <c r="AB729" i="4"/>
  <c r="AA729" i="4"/>
  <c r="Z729" i="4"/>
  <c r="Y729" i="4"/>
  <c r="X729" i="4"/>
  <c r="W729" i="4"/>
  <c r="U729" i="4"/>
  <c r="S729" i="4"/>
  <c r="R729" i="4"/>
  <c r="P729" i="4"/>
  <c r="N729" i="4"/>
  <c r="L729" i="4"/>
  <c r="M729" i="4" s="1"/>
  <c r="H729" i="4"/>
  <c r="V729" i="4" s="1"/>
  <c r="D729" i="4"/>
  <c r="C729" i="4"/>
  <c r="B729" i="4"/>
  <c r="AC19" i="4"/>
  <c r="AC21" i="7" s="1"/>
  <c r="AB19" i="4"/>
  <c r="AB21" i="7" s="1"/>
  <c r="AA19" i="4"/>
  <c r="AA21" i="7" s="1"/>
  <c r="Z19" i="4"/>
  <c r="Z21" i="7" s="1"/>
  <c r="Y19" i="4"/>
  <c r="Y21" i="7" s="1"/>
  <c r="X19" i="4"/>
  <c r="X21" i="7" s="1"/>
  <c r="W19" i="4"/>
  <c r="W21" i="7" s="1"/>
  <c r="U19" i="4"/>
  <c r="U21" i="7" s="1"/>
  <c r="S19" i="4"/>
  <c r="S21" i="7" s="1"/>
  <c r="R19" i="4"/>
  <c r="R21" i="7" s="1"/>
  <c r="P19" i="4"/>
  <c r="P21" i="7" s="1"/>
  <c r="N19" i="4"/>
  <c r="N21" i="7" s="1"/>
  <c r="L19" i="4"/>
  <c r="H19" i="4"/>
  <c r="D19" i="4"/>
  <c r="D21" i="7" s="1"/>
  <c r="C19" i="4"/>
  <c r="C21" i="7" s="1"/>
  <c r="B19" i="4"/>
  <c r="B21" i="7" s="1"/>
  <c r="AC71" i="4"/>
  <c r="AB71" i="4"/>
  <c r="AA71" i="4"/>
  <c r="Z71" i="4"/>
  <c r="Y71" i="4"/>
  <c r="X71" i="4"/>
  <c r="W71" i="4"/>
  <c r="U71" i="4"/>
  <c r="S71" i="4"/>
  <c r="R71" i="4"/>
  <c r="P71" i="4"/>
  <c r="N71" i="4"/>
  <c r="L71" i="4"/>
  <c r="M71" i="4" s="1"/>
  <c r="H71" i="4"/>
  <c r="V71" i="4" s="1"/>
  <c r="D71" i="4"/>
  <c r="C71" i="4"/>
  <c r="B71" i="4"/>
  <c r="AC525" i="4"/>
  <c r="AB525" i="4"/>
  <c r="AA525" i="4"/>
  <c r="Z525" i="4"/>
  <c r="Y525" i="4"/>
  <c r="X525" i="4"/>
  <c r="W525" i="4"/>
  <c r="U525" i="4"/>
  <c r="S525" i="4"/>
  <c r="R525" i="4"/>
  <c r="P525" i="4"/>
  <c r="N525" i="4"/>
  <c r="L525" i="4"/>
  <c r="M525" i="4" s="1"/>
  <c r="H525" i="4"/>
  <c r="V525" i="4" s="1"/>
  <c r="D525" i="4"/>
  <c r="C525" i="4"/>
  <c r="B525" i="4"/>
  <c r="AC576" i="4"/>
  <c r="AB576" i="4"/>
  <c r="AA576" i="4"/>
  <c r="Z576" i="4"/>
  <c r="Y576" i="4"/>
  <c r="X576" i="4"/>
  <c r="W576" i="4"/>
  <c r="U576" i="4"/>
  <c r="S576" i="4"/>
  <c r="R576" i="4"/>
  <c r="P576" i="4"/>
  <c r="N576" i="4"/>
  <c r="L576" i="4"/>
  <c r="M576" i="4" s="1"/>
  <c r="H576" i="4"/>
  <c r="V576" i="4" s="1"/>
  <c r="D576" i="4"/>
  <c r="C576" i="4"/>
  <c r="B576" i="4"/>
  <c r="AC662" i="4"/>
  <c r="AB662" i="4"/>
  <c r="AA662" i="4"/>
  <c r="Z662" i="4"/>
  <c r="Y662" i="4"/>
  <c r="X662" i="4"/>
  <c r="W662" i="4"/>
  <c r="U662" i="4"/>
  <c r="S662" i="4"/>
  <c r="R662" i="4"/>
  <c r="P662" i="4"/>
  <c r="N662" i="4"/>
  <c r="L662" i="4"/>
  <c r="M662" i="4" s="1"/>
  <c r="H662" i="4"/>
  <c r="V662" i="4" s="1"/>
  <c r="D662" i="4"/>
  <c r="C662" i="4"/>
  <c r="B662" i="4"/>
  <c r="AC621" i="4"/>
  <c r="AB621" i="4"/>
  <c r="AA621" i="4"/>
  <c r="Z621" i="4"/>
  <c r="Y621" i="4"/>
  <c r="X621" i="4"/>
  <c r="W621" i="4"/>
  <c r="U621" i="4"/>
  <c r="S621" i="4"/>
  <c r="R621" i="4"/>
  <c r="P621" i="4"/>
  <c r="N621" i="4"/>
  <c r="L621" i="4"/>
  <c r="M621" i="4" s="1"/>
  <c r="H621" i="4"/>
  <c r="V621" i="4" s="1"/>
  <c r="D621" i="4"/>
  <c r="C621" i="4"/>
  <c r="B621" i="4"/>
  <c r="AC631" i="4"/>
  <c r="AB631" i="4"/>
  <c r="AA631" i="4"/>
  <c r="Z631" i="4"/>
  <c r="Y631" i="4"/>
  <c r="X631" i="4"/>
  <c r="W631" i="4"/>
  <c r="U631" i="4"/>
  <c r="S631" i="4"/>
  <c r="R631" i="4"/>
  <c r="P631" i="4"/>
  <c r="N631" i="4"/>
  <c r="L631" i="4"/>
  <c r="M631" i="4" s="1"/>
  <c r="H631" i="4"/>
  <c r="V631" i="4" s="1"/>
  <c r="D631" i="4"/>
  <c r="C631" i="4"/>
  <c r="B631" i="4"/>
  <c r="AC612" i="4"/>
  <c r="AB612" i="4"/>
  <c r="AA612" i="4"/>
  <c r="Z612" i="4"/>
  <c r="Y612" i="4"/>
  <c r="X612" i="4"/>
  <c r="W612" i="4"/>
  <c r="U612" i="4"/>
  <c r="S612" i="4"/>
  <c r="R612" i="4"/>
  <c r="P612" i="4"/>
  <c r="N612" i="4"/>
  <c r="L612" i="4"/>
  <c r="M612" i="4" s="1"/>
  <c r="H612" i="4"/>
  <c r="V612" i="4" s="1"/>
  <c r="D612" i="4"/>
  <c r="C612" i="4"/>
  <c r="B612" i="4"/>
  <c r="AC689" i="4"/>
  <c r="AB689" i="4"/>
  <c r="AA689" i="4"/>
  <c r="Z689" i="4"/>
  <c r="Y689" i="4"/>
  <c r="X689" i="4"/>
  <c r="W689" i="4"/>
  <c r="U689" i="4"/>
  <c r="S689" i="4"/>
  <c r="R689" i="4"/>
  <c r="P689" i="4"/>
  <c r="N689" i="4"/>
  <c r="L689" i="4"/>
  <c r="M689" i="4" s="1"/>
  <c r="H689" i="4"/>
  <c r="V689" i="4" s="1"/>
  <c r="D689" i="4"/>
  <c r="C689" i="4"/>
  <c r="B689" i="4"/>
  <c r="AC41" i="4"/>
  <c r="AC44" i="7" s="1"/>
  <c r="AB41" i="4"/>
  <c r="AB44" i="7" s="1"/>
  <c r="AA41" i="4"/>
  <c r="AA44" i="7" s="1"/>
  <c r="Z41" i="4"/>
  <c r="Z44" i="7" s="1"/>
  <c r="Y41" i="4"/>
  <c r="Y44" i="7" s="1"/>
  <c r="X41" i="4"/>
  <c r="X44" i="7" s="1"/>
  <c r="W41" i="4"/>
  <c r="W44" i="7" s="1"/>
  <c r="U41" i="4"/>
  <c r="U44" i="7" s="1"/>
  <c r="S41" i="4"/>
  <c r="S44" i="7" s="1"/>
  <c r="R41" i="4"/>
  <c r="R44" i="7" s="1"/>
  <c r="P41" i="4"/>
  <c r="P44" i="7" s="1"/>
  <c r="N41" i="4"/>
  <c r="N44" i="7" s="1"/>
  <c r="L41" i="4"/>
  <c r="H41" i="4"/>
  <c r="D41" i="4"/>
  <c r="D44" i="7" s="1"/>
  <c r="C41" i="4"/>
  <c r="C44" i="7" s="1"/>
  <c r="B41" i="4"/>
  <c r="B44" i="7" s="1"/>
  <c r="AC37" i="4"/>
  <c r="AC41" i="7" s="1"/>
  <c r="AB37" i="4"/>
  <c r="AB41" i="7" s="1"/>
  <c r="AA37" i="4"/>
  <c r="AA41" i="7" s="1"/>
  <c r="Z37" i="4"/>
  <c r="Z41" i="7" s="1"/>
  <c r="Y37" i="4"/>
  <c r="Y41" i="7" s="1"/>
  <c r="X37" i="4"/>
  <c r="X41" i="7" s="1"/>
  <c r="W37" i="4"/>
  <c r="W41" i="7" s="1"/>
  <c r="U37" i="4"/>
  <c r="U41" i="7" s="1"/>
  <c r="S37" i="4"/>
  <c r="S41" i="7" s="1"/>
  <c r="R37" i="4"/>
  <c r="R41" i="7" s="1"/>
  <c r="P37" i="4"/>
  <c r="P41" i="7" s="1"/>
  <c r="N37" i="4"/>
  <c r="N41" i="7" s="1"/>
  <c r="L37" i="4"/>
  <c r="H37" i="4"/>
  <c r="D37" i="4"/>
  <c r="D41" i="7" s="1"/>
  <c r="C37" i="4"/>
  <c r="C41" i="7" s="1"/>
  <c r="B37" i="4"/>
  <c r="B41" i="7" s="1"/>
  <c r="AC482" i="4"/>
  <c r="AB482" i="4"/>
  <c r="AA482" i="4"/>
  <c r="Z482" i="4"/>
  <c r="Y482" i="4"/>
  <c r="X482" i="4"/>
  <c r="W482" i="4"/>
  <c r="U482" i="4"/>
  <c r="S482" i="4"/>
  <c r="R482" i="4"/>
  <c r="P482" i="4"/>
  <c r="N482" i="4"/>
  <c r="L482" i="4"/>
  <c r="M482" i="4" s="1"/>
  <c r="H482" i="4"/>
  <c r="V482" i="4" s="1"/>
  <c r="D482" i="4"/>
  <c r="C482" i="4"/>
  <c r="B482" i="4"/>
  <c r="AC391" i="4"/>
  <c r="AB391" i="4"/>
  <c r="AA391" i="4"/>
  <c r="Z391" i="4"/>
  <c r="Y391" i="4"/>
  <c r="X391" i="4"/>
  <c r="W391" i="4"/>
  <c r="U391" i="4"/>
  <c r="S391" i="4"/>
  <c r="R391" i="4"/>
  <c r="P391" i="4"/>
  <c r="N391" i="4"/>
  <c r="L391" i="4"/>
  <c r="M391" i="4" s="1"/>
  <c r="H391" i="4"/>
  <c r="V391" i="4" s="1"/>
  <c r="D391" i="4"/>
  <c r="C391" i="4"/>
  <c r="B391" i="4"/>
  <c r="AC590" i="4"/>
  <c r="AB590" i="4"/>
  <c r="AA590" i="4"/>
  <c r="Z590" i="4"/>
  <c r="Y590" i="4"/>
  <c r="X590" i="4"/>
  <c r="W590" i="4"/>
  <c r="U590" i="4"/>
  <c r="S590" i="4"/>
  <c r="R590" i="4"/>
  <c r="P590" i="4"/>
  <c r="N590" i="4"/>
  <c r="L590" i="4"/>
  <c r="M590" i="4" s="1"/>
  <c r="H590" i="4"/>
  <c r="V590" i="4" s="1"/>
  <c r="D590" i="4"/>
  <c r="C590" i="4"/>
  <c r="B590" i="4"/>
  <c r="AC582" i="4"/>
  <c r="AB582" i="4"/>
  <c r="AA582" i="4"/>
  <c r="Z582" i="4"/>
  <c r="Y582" i="4"/>
  <c r="X582" i="4"/>
  <c r="W582" i="4"/>
  <c r="U582" i="4"/>
  <c r="S582" i="4"/>
  <c r="R582" i="4"/>
  <c r="P582" i="4"/>
  <c r="N582" i="4"/>
  <c r="L582" i="4"/>
  <c r="M582" i="4" s="1"/>
  <c r="H582" i="4"/>
  <c r="V582" i="4" s="1"/>
  <c r="D582" i="4"/>
  <c r="C582" i="4"/>
  <c r="B582" i="4"/>
  <c r="AC73" i="4"/>
  <c r="AB73" i="4"/>
  <c r="AA73" i="4"/>
  <c r="Z73" i="4"/>
  <c r="Y73" i="4"/>
  <c r="X73" i="4"/>
  <c r="W73" i="4"/>
  <c r="U73" i="4"/>
  <c r="S73" i="4"/>
  <c r="R73" i="4"/>
  <c r="P73" i="4"/>
  <c r="N73" i="4"/>
  <c r="L73" i="4"/>
  <c r="M73" i="4" s="1"/>
  <c r="H73" i="4"/>
  <c r="V73" i="4" s="1"/>
  <c r="D73" i="4"/>
  <c r="C73" i="4"/>
  <c r="B73" i="4"/>
  <c r="AC588" i="4"/>
  <c r="AB588" i="4"/>
  <c r="AA588" i="4"/>
  <c r="Z588" i="4"/>
  <c r="Y588" i="4"/>
  <c r="X588" i="4"/>
  <c r="W588" i="4"/>
  <c r="U588" i="4"/>
  <c r="S588" i="4"/>
  <c r="R588" i="4"/>
  <c r="P588" i="4"/>
  <c r="N588" i="4"/>
  <c r="L588" i="4"/>
  <c r="M588" i="4" s="1"/>
  <c r="H588" i="4"/>
  <c r="V588" i="4" s="1"/>
  <c r="D588" i="4"/>
  <c r="C588" i="4"/>
  <c r="B588" i="4"/>
  <c r="AC645" i="4"/>
  <c r="AB645" i="4"/>
  <c r="AA645" i="4"/>
  <c r="Z645" i="4"/>
  <c r="Y645" i="4"/>
  <c r="X645" i="4"/>
  <c r="W645" i="4"/>
  <c r="U645" i="4"/>
  <c r="S645" i="4"/>
  <c r="R645" i="4"/>
  <c r="P645" i="4"/>
  <c r="N645" i="4"/>
  <c r="L645" i="4"/>
  <c r="M645" i="4" s="1"/>
  <c r="H645" i="4"/>
  <c r="V645" i="4" s="1"/>
  <c r="D645" i="4"/>
  <c r="C645" i="4"/>
  <c r="B645" i="4"/>
  <c r="AC598" i="4"/>
  <c r="AB598" i="4"/>
  <c r="AA598" i="4"/>
  <c r="Z598" i="4"/>
  <c r="Y598" i="4"/>
  <c r="X598" i="4"/>
  <c r="W598" i="4"/>
  <c r="U598" i="4"/>
  <c r="S598" i="4"/>
  <c r="R598" i="4"/>
  <c r="P598" i="4"/>
  <c r="N598" i="4"/>
  <c r="L598" i="4"/>
  <c r="M598" i="4" s="1"/>
  <c r="H598" i="4"/>
  <c r="V598" i="4" s="1"/>
  <c r="D598" i="4"/>
  <c r="C598" i="4"/>
  <c r="B598" i="4"/>
  <c r="AC625" i="4"/>
  <c r="AB625" i="4"/>
  <c r="AA625" i="4"/>
  <c r="Z625" i="4"/>
  <c r="Y625" i="4"/>
  <c r="X625" i="4"/>
  <c r="W625" i="4"/>
  <c r="U625" i="4"/>
  <c r="S625" i="4"/>
  <c r="R625" i="4"/>
  <c r="P625" i="4"/>
  <c r="N625" i="4"/>
  <c r="L625" i="4"/>
  <c r="M625" i="4" s="1"/>
  <c r="H625" i="4"/>
  <c r="V625" i="4" s="1"/>
  <c r="D625" i="4"/>
  <c r="C625" i="4"/>
  <c r="B625" i="4"/>
  <c r="AC306" i="4"/>
  <c r="AB306" i="4"/>
  <c r="AA306" i="4"/>
  <c r="Z306" i="4"/>
  <c r="Y306" i="4"/>
  <c r="X306" i="4"/>
  <c r="W306" i="4"/>
  <c r="U306" i="4"/>
  <c r="S306" i="4"/>
  <c r="R306" i="4"/>
  <c r="P306" i="4"/>
  <c r="N306" i="4"/>
  <c r="L306" i="4"/>
  <c r="M306" i="4" s="1"/>
  <c r="H306" i="4"/>
  <c r="V306" i="4" s="1"/>
  <c r="D306" i="4"/>
  <c r="C306" i="4"/>
  <c r="B306" i="4"/>
  <c r="AC411" i="4"/>
  <c r="AB411" i="4"/>
  <c r="AA411" i="4"/>
  <c r="Z411" i="4"/>
  <c r="Y411" i="4"/>
  <c r="X411" i="4"/>
  <c r="W411" i="4"/>
  <c r="U411" i="4"/>
  <c r="S411" i="4"/>
  <c r="R411" i="4"/>
  <c r="P411" i="4"/>
  <c r="N411" i="4"/>
  <c r="L411" i="4"/>
  <c r="M411" i="4" s="1"/>
  <c r="H411" i="4"/>
  <c r="V411" i="4" s="1"/>
  <c r="D411" i="4"/>
  <c r="C411" i="4"/>
  <c r="B411" i="4"/>
  <c r="AC674" i="4"/>
  <c r="AB674" i="4"/>
  <c r="AA674" i="4"/>
  <c r="Z674" i="4"/>
  <c r="Y674" i="4"/>
  <c r="X674" i="4"/>
  <c r="W674" i="4"/>
  <c r="U674" i="4"/>
  <c r="S674" i="4"/>
  <c r="R674" i="4"/>
  <c r="P674" i="4"/>
  <c r="N674" i="4"/>
  <c r="L674" i="4"/>
  <c r="M674" i="4" s="1"/>
  <c r="H674" i="4"/>
  <c r="V674" i="4" s="1"/>
  <c r="D674" i="4"/>
  <c r="C674" i="4"/>
  <c r="B674" i="4"/>
  <c r="AC702" i="4"/>
  <c r="AB702" i="4"/>
  <c r="AA702" i="4"/>
  <c r="Z702" i="4"/>
  <c r="Y702" i="4"/>
  <c r="X702" i="4"/>
  <c r="W702" i="4"/>
  <c r="U702" i="4"/>
  <c r="S702" i="4"/>
  <c r="R702" i="4"/>
  <c r="P702" i="4"/>
  <c r="N702" i="4"/>
  <c r="L702" i="4"/>
  <c r="M702" i="4" s="1"/>
  <c r="H702" i="4"/>
  <c r="V702" i="4" s="1"/>
  <c r="D702" i="4"/>
  <c r="C702" i="4"/>
  <c r="B702" i="4"/>
  <c r="AC638" i="4"/>
  <c r="AB638" i="4"/>
  <c r="AA638" i="4"/>
  <c r="Z638" i="4"/>
  <c r="Y638" i="4"/>
  <c r="X638" i="4"/>
  <c r="W638" i="4"/>
  <c r="U638" i="4"/>
  <c r="S638" i="4"/>
  <c r="R638" i="4"/>
  <c r="P638" i="4"/>
  <c r="N638" i="4"/>
  <c r="L638" i="4"/>
  <c r="M638" i="4" s="1"/>
  <c r="H638" i="4"/>
  <c r="V638" i="4" s="1"/>
  <c r="D638" i="4"/>
  <c r="C638" i="4"/>
  <c r="B638" i="4"/>
  <c r="AC426" i="4"/>
  <c r="AB426" i="4"/>
  <c r="AA426" i="4"/>
  <c r="Z426" i="4"/>
  <c r="Y426" i="4"/>
  <c r="X426" i="4"/>
  <c r="W426" i="4"/>
  <c r="U426" i="4"/>
  <c r="S426" i="4"/>
  <c r="R426" i="4"/>
  <c r="P426" i="4"/>
  <c r="N426" i="4"/>
  <c r="L426" i="4"/>
  <c r="M426" i="4" s="1"/>
  <c r="H426" i="4"/>
  <c r="V426" i="4" s="1"/>
  <c r="D426" i="4"/>
  <c r="C426" i="4"/>
  <c r="B426" i="4"/>
  <c r="AC656" i="4"/>
  <c r="AB656" i="4"/>
  <c r="AA656" i="4"/>
  <c r="Z656" i="4"/>
  <c r="Y656" i="4"/>
  <c r="X656" i="4"/>
  <c r="W656" i="4"/>
  <c r="U656" i="4"/>
  <c r="S656" i="4"/>
  <c r="R656" i="4"/>
  <c r="P656" i="4"/>
  <c r="N656" i="4"/>
  <c r="L656" i="4"/>
  <c r="M656" i="4" s="1"/>
  <c r="H656" i="4"/>
  <c r="V656" i="4" s="1"/>
  <c r="D656" i="4"/>
  <c r="C656" i="4"/>
  <c r="B656" i="4"/>
  <c r="AC319" i="4"/>
  <c r="AB319" i="4"/>
  <c r="AA319" i="4"/>
  <c r="Z319" i="4"/>
  <c r="Y319" i="4"/>
  <c r="X319" i="4"/>
  <c r="W319" i="4"/>
  <c r="U319" i="4"/>
  <c r="S319" i="4"/>
  <c r="R319" i="4"/>
  <c r="P319" i="4"/>
  <c r="N319" i="4"/>
  <c r="L319" i="4"/>
  <c r="M319" i="4" s="1"/>
  <c r="H319" i="4"/>
  <c r="V319" i="4" s="1"/>
  <c r="D319" i="4"/>
  <c r="C319" i="4"/>
  <c r="B319" i="4"/>
  <c r="AC684" i="4"/>
  <c r="AB684" i="4"/>
  <c r="AA684" i="4"/>
  <c r="Z684" i="4"/>
  <c r="Y684" i="4"/>
  <c r="X684" i="4"/>
  <c r="W684" i="4"/>
  <c r="U684" i="4"/>
  <c r="S684" i="4"/>
  <c r="R684" i="4"/>
  <c r="P684" i="4"/>
  <c r="N684" i="4"/>
  <c r="L684" i="4"/>
  <c r="M684" i="4" s="1"/>
  <c r="H684" i="4"/>
  <c r="V684" i="4" s="1"/>
  <c r="D684" i="4"/>
  <c r="C684" i="4"/>
  <c r="B684" i="4"/>
  <c r="AC35" i="4"/>
  <c r="AC39" i="7" s="1"/>
  <c r="AB35" i="4"/>
  <c r="AB39" i="7" s="1"/>
  <c r="AA35" i="4"/>
  <c r="AA39" i="7" s="1"/>
  <c r="Z35" i="4"/>
  <c r="Z39" i="7" s="1"/>
  <c r="Y35" i="4"/>
  <c r="Y39" i="7" s="1"/>
  <c r="X35" i="4"/>
  <c r="X39" i="7" s="1"/>
  <c r="W35" i="4"/>
  <c r="W39" i="7" s="1"/>
  <c r="U35" i="4"/>
  <c r="U39" i="7" s="1"/>
  <c r="S35" i="4"/>
  <c r="S39" i="7" s="1"/>
  <c r="R35" i="4"/>
  <c r="R39" i="7" s="1"/>
  <c r="P35" i="4"/>
  <c r="P39" i="7" s="1"/>
  <c r="N35" i="4"/>
  <c r="N39" i="7" s="1"/>
  <c r="L35" i="4"/>
  <c r="H35" i="4"/>
  <c r="D35" i="4"/>
  <c r="D39" i="7" s="1"/>
  <c r="C35" i="4"/>
  <c r="C39" i="7" s="1"/>
  <c r="B35" i="4"/>
  <c r="B39" i="7" s="1"/>
  <c r="AC450" i="4"/>
  <c r="AB450" i="4"/>
  <c r="AA450" i="4"/>
  <c r="Z450" i="4"/>
  <c r="Y450" i="4"/>
  <c r="X450" i="4"/>
  <c r="W450" i="4"/>
  <c r="U450" i="4"/>
  <c r="S450" i="4"/>
  <c r="R450" i="4"/>
  <c r="P450" i="4"/>
  <c r="N450" i="4"/>
  <c r="L450" i="4"/>
  <c r="M450" i="4" s="1"/>
  <c r="H450" i="4"/>
  <c r="V450" i="4" s="1"/>
  <c r="D450" i="4"/>
  <c r="C450" i="4"/>
  <c r="B450" i="4"/>
  <c r="AC50" i="4"/>
  <c r="AB50" i="4"/>
  <c r="AA50" i="4"/>
  <c r="Z50" i="4"/>
  <c r="Y50" i="4"/>
  <c r="X50" i="4"/>
  <c r="W50" i="4"/>
  <c r="U50" i="4"/>
  <c r="S50" i="4"/>
  <c r="R50" i="4"/>
  <c r="P50" i="4"/>
  <c r="N50" i="4"/>
  <c r="L50" i="4"/>
  <c r="M50" i="4" s="1"/>
  <c r="H50" i="4"/>
  <c r="V50" i="4" s="1"/>
  <c r="D50" i="4"/>
  <c r="C50" i="4"/>
  <c r="B50" i="4"/>
  <c r="AC629" i="4"/>
  <c r="AB629" i="4"/>
  <c r="AA629" i="4"/>
  <c r="Z629" i="4"/>
  <c r="Y629" i="4"/>
  <c r="X629" i="4"/>
  <c r="W629" i="4"/>
  <c r="U629" i="4"/>
  <c r="S629" i="4"/>
  <c r="R629" i="4"/>
  <c r="P629" i="4"/>
  <c r="N629" i="4"/>
  <c r="L629" i="4"/>
  <c r="M629" i="4" s="1"/>
  <c r="H629" i="4"/>
  <c r="V629" i="4" s="1"/>
  <c r="D629" i="4"/>
  <c r="C629" i="4"/>
  <c r="B629" i="4"/>
  <c r="AC462" i="4"/>
  <c r="AB462" i="4"/>
  <c r="AA462" i="4"/>
  <c r="Z462" i="4"/>
  <c r="Y462" i="4"/>
  <c r="X462" i="4"/>
  <c r="W462" i="4"/>
  <c r="U462" i="4"/>
  <c r="S462" i="4"/>
  <c r="R462" i="4"/>
  <c r="P462" i="4"/>
  <c r="N462" i="4"/>
  <c r="L462" i="4"/>
  <c r="M462" i="4" s="1"/>
  <c r="H462" i="4"/>
  <c r="V462" i="4" s="1"/>
  <c r="D462" i="4"/>
  <c r="C462" i="4"/>
  <c r="B462" i="4"/>
  <c r="AC356" i="4"/>
  <c r="AB356" i="4"/>
  <c r="AA356" i="4"/>
  <c r="Z356" i="4"/>
  <c r="Y356" i="4"/>
  <c r="X356" i="4"/>
  <c r="W356" i="4"/>
  <c r="U356" i="4"/>
  <c r="S356" i="4"/>
  <c r="R356" i="4"/>
  <c r="P356" i="4"/>
  <c r="N356" i="4"/>
  <c r="L356" i="4"/>
  <c r="M356" i="4" s="1"/>
  <c r="H356" i="4"/>
  <c r="V356" i="4" s="1"/>
  <c r="D356" i="4"/>
  <c r="C356" i="4"/>
  <c r="B356" i="4"/>
  <c r="AC429" i="4"/>
  <c r="AB429" i="4"/>
  <c r="AA429" i="4"/>
  <c r="Z429" i="4"/>
  <c r="Y429" i="4"/>
  <c r="X429" i="4"/>
  <c r="W429" i="4"/>
  <c r="U429" i="4"/>
  <c r="S429" i="4"/>
  <c r="R429" i="4"/>
  <c r="P429" i="4"/>
  <c r="N429" i="4"/>
  <c r="L429" i="4"/>
  <c r="M429" i="4" s="1"/>
  <c r="H429" i="4"/>
  <c r="V429" i="4" s="1"/>
  <c r="D429" i="4"/>
  <c r="C429" i="4"/>
  <c r="B429" i="4"/>
  <c r="AC652" i="4"/>
  <c r="AB652" i="4"/>
  <c r="AA652" i="4"/>
  <c r="Z652" i="4"/>
  <c r="Y652" i="4"/>
  <c r="X652" i="4"/>
  <c r="W652" i="4"/>
  <c r="U652" i="4"/>
  <c r="S652" i="4"/>
  <c r="R652" i="4"/>
  <c r="P652" i="4"/>
  <c r="N652" i="4"/>
  <c r="L652" i="4"/>
  <c r="M652" i="4" s="1"/>
  <c r="H652" i="4"/>
  <c r="V652" i="4" s="1"/>
  <c r="D652" i="4"/>
  <c r="C652" i="4"/>
  <c r="B652" i="4"/>
  <c r="AC644" i="4"/>
  <c r="AB644" i="4"/>
  <c r="AA644" i="4"/>
  <c r="Z644" i="4"/>
  <c r="Y644" i="4"/>
  <c r="X644" i="4"/>
  <c r="W644" i="4"/>
  <c r="U644" i="4"/>
  <c r="S644" i="4"/>
  <c r="R644" i="4"/>
  <c r="P644" i="4"/>
  <c r="N644" i="4"/>
  <c r="L644" i="4"/>
  <c r="M644" i="4" s="1"/>
  <c r="H644" i="4"/>
  <c r="V644" i="4" s="1"/>
  <c r="D644" i="4"/>
  <c r="C644" i="4"/>
  <c r="B644" i="4"/>
  <c r="AC457" i="4"/>
  <c r="AB457" i="4"/>
  <c r="AA457" i="4"/>
  <c r="Z457" i="4"/>
  <c r="Y457" i="4"/>
  <c r="X457" i="4"/>
  <c r="W457" i="4"/>
  <c r="U457" i="4"/>
  <c r="S457" i="4"/>
  <c r="R457" i="4"/>
  <c r="P457" i="4"/>
  <c r="N457" i="4"/>
  <c r="L457" i="4"/>
  <c r="M457" i="4" s="1"/>
  <c r="H457" i="4"/>
  <c r="V457" i="4" s="1"/>
  <c r="D457" i="4"/>
  <c r="C457" i="4"/>
  <c r="B457" i="4"/>
  <c r="AC144" i="4"/>
  <c r="AB144" i="4"/>
  <c r="AA144" i="4"/>
  <c r="Z144" i="4"/>
  <c r="Y144" i="4"/>
  <c r="X144" i="4"/>
  <c r="W144" i="4"/>
  <c r="U144" i="4"/>
  <c r="S144" i="4"/>
  <c r="R144" i="4"/>
  <c r="P144" i="4"/>
  <c r="N144" i="4"/>
  <c r="L144" i="4"/>
  <c r="M144" i="4" s="1"/>
  <c r="H144" i="4"/>
  <c r="V144" i="4" s="1"/>
  <c r="D144" i="4"/>
  <c r="C144" i="4"/>
  <c r="B144" i="4"/>
  <c r="AC392" i="4"/>
  <c r="AB392" i="4"/>
  <c r="AA392" i="4"/>
  <c r="Z392" i="4"/>
  <c r="Y392" i="4"/>
  <c r="X392" i="4"/>
  <c r="W392" i="4"/>
  <c r="U392" i="4"/>
  <c r="S392" i="4"/>
  <c r="R392" i="4"/>
  <c r="P392" i="4"/>
  <c r="N392" i="4"/>
  <c r="L392" i="4"/>
  <c r="M392" i="4" s="1"/>
  <c r="H392" i="4"/>
  <c r="V392" i="4" s="1"/>
  <c r="D392" i="4"/>
  <c r="C392" i="4"/>
  <c r="B392" i="4"/>
  <c r="AC187" i="4"/>
  <c r="AB187" i="4"/>
  <c r="AA187" i="4"/>
  <c r="Z187" i="4"/>
  <c r="Y187" i="4"/>
  <c r="X187" i="4"/>
  <c r="W187" i="4"/>
  <c r="U187" i="4"/>
  <c r="S187" i="4"/>
  <c r="R187" i="4"/>
  <c r="P187" i="4"/>
  <c r="N187" i="4"/>
  <c r="L187" i="4"/>
  <c r="M187" i="4" s="1"/>
  <c r="H187" i="4"/>
  <c r="V187" i="4" s="1"/>
  <c r="D187" i="4"/>
  <c r="C187" i="4"/>
  <c r="B187" i="4"/>
  <c r="AC663" i="4"/>
  <c r="AB663" i="4"/>
  <c r="AA663" i="4"/>
  <c r="Z663" i="4"/>
  <c r="Y663" i="4"/>
  <c r="X663" i="4"/>
  <c r="W663" i="4"/>
  <c r="U663" i="4"/>
  <c r="S663" i="4"/>
  <c r="R663" i="4"/>
  <c r="P663" i="4"/>
  <c r="N663" i="4"/>
  <c r="L663" i="4"/>
  <c r="M663" i="4" s="1"/>
  <c r="H663" i="4"/>
  <c r="V663" i="4" s="1"/>
  <c r="D663" i="4"/>
  <c r="C663" i="4"/>
  <c r="B663" i="4"/>
  <c r="AC698" i="4"/>
  <c r="AB698" i="4"/>
  <c r="AA698" i="4"/>
  <c r="Z698" i="4"/>
  <c r="Y698" i="4"/>
  <c r="X698" i="4"/>
  <c r="W698" i="4"/>
  <c r="U698" i="4"/>
  <c r="S698" i="4"/>
  <c r="R698" i="4"/>
  <c r="P698" i="4"/>
  <c r="N698" i="4"/>
  <c r="L698" i="4"/>
  <c r="M698" i="4" s="1"/>
  <c r="H698" i="4"/>
  <c r="V698" i="4" s="1"/>
  <c r="D698" i="4"/>
  <c r="C698" i="4"/>
  <c r="B698" i="4"/>
  <c r="AC335" i="4"/>
  <c r="AB335" i="4"/>
  <c r="AA335" i="4"/>
  <c r="Z335" i="4"/>
  <c r="Y335" i="4"/>
  <c r="X335" i="4"/>
  <c r="W335" i="4"/>
  <c r="U335" i="4"/>
  <c r="S335" i="4"/>
  <c r="R335" i="4"/>
  <c r="P335" i="4"/>
  <c r="N335" i="4"/>
  <c r="L335" i="4"/>
  <c r="M335" i="4" s="1"/>
  <c r="H335" i="4"/>
  <c r="V335" i="4" s="1"/>
  <c r="D335" i="4"/>
  <c r="C335" i="4"/>
  <c r="B335" i="4"/>
  <c r="AC447" i="4"/>
  <c r="AB447" i="4"/>
  <c r="AA447" i="4"/>
  <c r="Z447" i="4"/>
  <c r="Y447" i="4"/>
  <c r="X447" i="4"/>
  <c r="W447" i="4"/>
  <c r="U447" i="4"/>
  <c r="S447" i="4"/>
  <c r="R447" i="4"/>
  <c r="P447" i="4"/>
  <c r="N447" i="4"/>
  <c r="L447" i="4"/>
  <c r="M447" i="4" s="1"/>
  <c r="H447" i="4"/>
  <c r="V447" i="4" s="1"/>
  <c r="D447" i="4"/>
  <c r="C447" i="4"/>
  <c r="B447" i="4"/>
  <c r="AC69" i="4"/>
  <c r="AB69" i="4"/>
  <c r="AA69" i="4"/>
  <c r="Z69" i="4"/>
  <c r="Y69" i="4"/>
  <c r="X69" i="4"/>
  <c r="W69" i="4"/>
  <c r="U69" i="4"/>
  <c r="S69" i="4"/>
  <c r="R69" i="4"/>
  <c r="P69" i="4"/>
  <c r="N69" i="4"/>
  <c r="L69" i="4"/>
  <c r="M69" i="4" s="1"/>
  <c r="H69" i="4"/>
  <c r="V69" i="4" s="1"/>
  <c r="D69" i="4"/>
  <c r="C69" i="4"/>
  <c r="B69" i="4"/>
  <c r="AC24" i="4"/>
  <c r="AC28" i="7" s="1"/>
  <c r="AB24" i="4"/>
  <c r="AB28" i="7" s="1"/>
  <c r="AA24" i="4"/>
  <c r="AA28" i="7" s="1"/>
  <c r="Z24" i="4"/>
  <c r="Z28" i="7" s="1"/>
  <c r="Y24" i="4"/>
  <c r="Y28" i="7" s="1"/>
  <c r="X24" i="4"/>
  <c r="X28" i="7" s="1"/>
  <c r="W24" i="4"/>
  <c r="W28" i="7" s="1"/>
  <c r="U24" i="4"/>
  <c r="U28" i="7" s="1"/>
  <c r="S24" i="4"/>
  <c r="S28" i="7" s="1"/>
  <c r="R24" i="4"/>
  <c r="R28" i="7" s="1"/>
  <c r="P24" i="4"/>
  <c r="P28" i="7" s="1"/>
  <c r="N24" i="4"/>
  <c r="N28" i="7" s="1"/>
  <c r="L24" i="4"/>
  <c r="H24" i="4"/>
  <c r="D24" i="4"/>
  <c r="D28" i="7" s="1"/>
  <c r="C24" i="4"/>
  <c r="C28" i="7" s="1"/>
  <c r="B24" i="4"/>
  <c r="B28" i="7" s="1"/>
  <c r="AC261" i="4"/>
  <c r="AB261" i="4"/>
  <c r="AA261" i="4"/>
  <c r="Z261" i="4"/>
  <c r="Y261" i="4"/>
  <c r="X261" i="4"/>
  <c r="W261" i="4"/>
  <c r="U261" i="4"/>
  <c r="S261" i="4"/>
  <c r="R261" i="4"/>
  <c r="P261" i="4"/>
  <c r="N261" i="4"/>
  <c r="L261" i="4"/>
  <c r="M261" i="4" s="1"/>
  <c r="H261" i="4"/>
  <c r="V261" i="4" s="1"/>
  <c r="D261" i="4"/>
  <c r="C261" i="4"/>
  <c r="B261" i="4"/>
  <c r="AC558" i="4"/>
  <c r="AB558" i="4"/>
  <c r="AA558" i="4"/>
  <c r="Z558" i="4"/>
  <c r="Y558" i="4"/>
  <c r="X558" i="4"/>
  <c r="W558" i="4"/>
  <c r="U558" i="4"/>
  <c r="S558" i="4"/>
  <c r="R558" i="4"/>
  <c r="P558" i="4"/>
  <c r="N558" i="4"/>
  <c r="L558" i="4"/>
  <c r="M558" i="4" s="1"/>
  <c r="H558" i="4"/>
  <c r="V558" i="4" s="1"/>
  <c r="D558" i="4"/>
  <c r="C558" i="4"/>
  <c r="B558" i="4"/>
  <c r="AC139" i="4"/>
  <c r="AB139" i="4"/>
  <c r="AA139" i="4"/>
  <c r="Z139" i="4"/>
  <c r="Y139" i="4"/>
  <c r="X139" i="4"/>
  <c r="W139" i="4"/>
  <c r="U139" i="4"/>
  <c r="S139" i="4"/>
  <c r="R139" i="4"/>
  <c r="P139" i="4"/>
  <c r="N139" i="4"/>
  <c r="L139" i="4"/>
  <c r="M139" i="4" s="1"/>
  <c r="H139" i="4"/>
  <c r="V139" i="4" s="1"/>
  <c r="D139" i="4"/>
  <c r="C139" i="4"/>
  <c r="B139" i="4"/>
  <c r="AC594" i="4"/>
  <c r="AB594" i="4"/>
  <c r="AA594" i="4"/>
  <c r="Z594" i="4"/>
  <c r="Y594" i="4"/>
  <c r="X594" i="4"/>
  <c r="W594" i="4"/>
  <c r="U594" i="4"/>
  <c r="S594" i="4"/>
  <c r="R594" i="4"/>
  <c r="P594" i="4"/>
  <c r="N594" i="4"/>
  <c r="L594" i="4"/>
  <c r="M594" i="4" s="1"/>
  <c r="H594" i="4"/>
  <c r="V594" i="4" s="1"/>
  <c r="D594" i="4"/>
  <c r="C594" i="4"/>
  <c r="B594" i="4"/>
  <c r="AC498" i="4"/>
  <c r="AB498" i="4"/>
  <c r="AA498" i="4"/>
  <c r="Z498" i="4"/>
  <c r="Y498" i="4"/>
  <c r="X498" i="4"/>
  <c r="W498" i="4"/>
  <c r="U498" i="4"/>
  <c r="S498" i="4"/>
  <c r="R498" i="4"/>
  <c r="P498" i="4"/>
  <c r="L498" i="4"/>
  <c r="M498" i="4" s="1"/>
  <c r="H498" i="4"/>
  <c r="V498" i="4" s="1"/>
  <c r="D498" i="4"/>
  <c r="C498" i="4"/>
  <c r="B498" i="4"/>
  <c r="AC510" i="4"/>
  <c r="AB510" i="4"/>
  <c r="AA510" i="4"/>
  <c r="Z510" i="4"/>
  <c r="Y510" i="4"/>
  <c r="X510" i="4"/>
  <c r="W510" i="4"/>
  <c r="U510" i="4"/>
  <c r="S510" i="4"/>
  <c r="R510" i="4"/>
  <c r="P510" i="4"/>
  <c r="N510" i="4"/>
  <c r="L510" i="4"/>
  <c r="M510" i="4" s="1"/>
  <c r="H510" i="4"/>
  <c r="V510" i="4" s="1"/>
  <c r="D510" i="4"/>
  <c r="C510" i="4"/>
  <c r="B510" i="4"/>
  <c r="AC140" i="4"/>
  <c r="AB140" i="4"/>
  <c r="AA140" i="4"/>
  <c r="Z140" i="4"/>
  <c r="Y140" i="4"/>
  <c r="X140" i="4"/>
  <c r="W140" i="4"/>
  <c r="U140" i="4"/>
  <c r="S140" i="4"/>
  <c r="R140" i="4"/>
  <c r="P140" i="4"/>
  <c r="N140" i="4"/>
  <c r="L140" i="4"/>
  <c r="M140" i="4" s="1"/>
  <c r="H140" i="4"/>
  <c r="V140" i="4" s="1"/>
  <c r="D140" i="4"/>
  <c r="C140" i="4"/>
  <c r="B140" i="4"/>
  <c r="AC572" i="4"/>
  <c r="AB572" i="4"/>
  <c r="AA572" i="4"/>
  <c r="Z572" i="4"/>
  <c r="Y572" i="4"/>
  <c r="X572" i="4"/>
  <c r="W572" i="4"/>
  <c r="U572" i="4"/>
  <c r="S572" i="4"/>
  <c r="R572" i="4"/>
  <c r="P572" i="4"/>
  <c r="N572" i="4"/>
  <c r="L572" i="4"/>
  <c r="M572" i="4" s="1"/>
  <c r="H572" i="4"/>
  <c r="V572" i="4" s="1"/>
  <c r="D572" i="4"/>
  <c r="C572" i="4"/>
  <c r="B572" i="4"/>
  <c r="AC708" i="4"/>
  <c r="AB708" i="4"/>
  <c r="AA708" i="4"/>
  <c r="Z708" i="4"/>
  <c r="Y708" i="4"/>
  <c r="X708" i="4"/>
  <c r="W708" i="4"/>
  <c r="U708" i="4"/>
  <c r="S708" i="4"/>
  <c r="R708" i="4"/>
  <c r="P708" i="4"/>
  <c r="N708" i="4"/>
  <c r="L708" i="4"/>
  <c r="M708" i="4" s="1"/>
  <c r="H708" i="4"/>
  <c r="V708" i="4" s="1"/>
  <c r="D708" i="4"/>
  <c r="C708" i="4"/>
  <c r="B708" i="4"/>
  <c r="AC707" i="4"/>
  <c r="AB707" i="4"/>
  <c r="AA707" i="4"/>
  <c r="Z707" i="4"/>
  <c r="Y707" i="4"/>
  <c r="X707" i="4"/>
  <c r="W707" i="4"/>
  <c r="U707" i="4"/>
  <c r="S707" i="4"/>
  <c r="R707" i="4"/>
  <c r="P707" i="4"/>
  <c r="N707" i="4"/>
  <c r="L707" i="4"/>
  <c r="M707" i="4" s="1"/>
  <c r="H707" i="4"/>
  <c r="V707" i="4" s="1"/>
  <c r="D707" i="4"/>
  <c r="C707" i="4"/>
  <c r="B707" i="4"/>
  <c r="AC633" i="4"/>
  <c r="AB633" i="4"/>
  <c r="AA633" i="4"/>
  <c r="Z633" i="4"/>
  <c r="Y633" i="4"/>
  <c r="X633" i="4"/>
  <c r="W633" i="4"/>
  <c r="U633" i="4"/>
  <c r="S633" i="4"/>
  <c r="R633" i="4"/>
  <c r="P633" i="4"/>
  <c r="N633" i="4"/>
  <c r="L633" i="4"/>
  <c r="M633" i="4" s="1"/>
  <c r="H633" i="4"/>
  <c r="V633" i="4" s="1"/>
  <c r="D633" i="4"/>
  <c r="C633" i="4"/>
  <c r="B633" i="4"/>
  <c r="AC669" i="4"/>
  <c r="AB669" i="4"/>
  <c r="AA669" i="4"/>
  <c r="Z669" i="4"/>
  <c r="Y669" i="4"/>
  <c r="X669" i="4"/>
  <c r="W669" i="4"/>
  <c r="U669" i="4"/>
  <c r="S669" i="4"/>
  <c r="R669" i="4"/>
  <c r="P669" i="4"/>
  <c r="N669" i="4"/>
  <c r="L669" i="4"/>
  <c r="M669" i="4" s="1"/>
  <c r="H669" i="4"/>
  <c r="V669" i="4" s="1"/>
  <c r="D669" i="4"/>
  <c r="C669" i="4"/>
  <c r="B669" i="4"/>
  <c r="AC642" i="4"/>
  <c r="AB642" i="4"/>
  <c r="AA642" i="4"/>
  <c r="Z642" i="4"/>
  <c r="Y642" i="4"/>
  <c r="X642" i="4"/>
  <c r="W642" i="4"/>
  <c r="U642" i="4"/>
  <c r="S642" i="4"/>
  <c r="R642" i="4"/>
  <c r="P642" i="4"/>
  <c r="N642" i="4"/>
  <c r="L642" i="4"/>
  <c r="M642" i="4" s="1"/>
  <c r="H642" i="4"/>
  <c r="V642" i="4" s="1"/>
  <c r="D642" i="4"/>
  <c r="C642" i="4"/>
  <c r="B642" i="4"/>
  <c r="AC732" i="4"/>
  <c r="AB732" i="4"/>
  <c r="AA732" i="4"/>
  <c r="Z732" i="4"/>
  <c r="Y732" i="4"/>
  <c r="X732" i="4"/>
  <c r="W732" i="4"/>
  <c r="U732" i="4"/>
  <c r="S732" i="4"/>
  <c r="R732" i="4"/>
  <c r="P732" i="4"/>
  <c r="N732" i="4"/>
  <c r="L732" i="4"/>
  <c r="M732" i="4" s="1"/>
  <c r="H732" i="4"/>
  <c r="V732" i="4" s="1"/>
  <c r="D732" i="4"/>
  <c r="C732" i="4"/>
  <c r="B732" i="4"/>
  <c r="S14" i="7" l="1"/>
  <c r="D15" i="7"/>
  <c r="H13" i="7"/>
  <c r="S13" i="7"/>
  <c r="L3" i="7"/>
  <c r="H14" i="7"/>
  <c r="H3" i="7"/>
  <c r="H6" i="7"/>
  <c r="L14" i="7"/>
  <c r="L10" i="7"/>
  <c r="H8" i="7"/>
  <c r="L8" i="7"/>
  <c r="D14" i="7"/>
  <c r="L5" i="7"/>
  <c r="H11" i="7"/>
  <c r="L11" i="7"/>
  <c r="N2" i="7"/>
  <c r="V47" i="4"/>
  <c r="V24" i="7" s="1"/>
  <c r="H24" i="7"/>
  <c r="V39" i="4"/>
  <c r="V42" i="7" s="1"/>
  <c r="H42" i="7"/>
  <c r="M26" i="4"/>
  <c r="M30" i="7" s="1"/>
  <c r="L30" i="7"/>
  <c r="T32" i="4"/>
  <c r="T37" i="7" s="1"/>
  <c r="S37" i="7"/>
  <c r="T18" i="4"/>
  <c r="T18" i="7" s="1"/>
  <c r="S18" i="7"/>
  <c r="I16" i="4"/>
  <c r="I16" i="7" s="1"/>
  <c r="H16" i="7"/>
  <c r="I27" i="4"/>
  <c r="I32" i="7" s="1"/>
  <c r="H32" i="7"/>
  <c r="E16" i="4"/>
  <c r="E16" i="7" s="1"/>
  <c r="D16" i="7"/>
  <c r="M32" i="4"/>
  <c r="M37" i="7" s="1"/>
  <c r="L37" i="7"/>
  <c r="M18" i="4"/>
  <c r="M18" i="7" s="1"/>
  <c r="L18" i="7"/>
  <c r="M41" i="4"/>
  <c r="M44" i="7" s="1"/>
  <c r="L44" i="7"/>
  <c r="E44" i="4"/>
  <c r="E19" i="7" s="1"/>
  <c r="D19" i="7"/>
  <c r="V32" i="4"/>
  <c r="V37" i="7" s="1"/>
  <c r="H37" i="7"/>
  <c r="V18" i="4"/>
  <c r="V18" i="7" s="1"/>
  <c r="H18" i="7"/>
  <c r="E26" i="4"/>
  <c r="E30" i="7" s="1"/>
  <c r="D30" i="7"/>
  <c r="M27" i="4"/>
  <c r="M32" i="7" s="1"/>
  <c r="L32" i="7"/>
  <c r="V45" i="4"/>
  <c r="V20" i="7" s="1"/>
  <c r="H20" i="7"/>
  <c r="M22" i="4"/>
  <c r="M26" i="7" s="1"/>
  <c r="L26" i="7"/>
  <c r="V28" i="4"/>
  <c r="V33" i="7" s="1"/>
  <c r="H33" i="7"/>
  <c r="V42" i="4"/>
  <c r="V45" i="7" s="1"/>
  <c r="H45" i="7"/>
  <c r="M17" i="4"/>
  <c r="M17" i="7" s="1"/>
  <c r="L17" i="7"/>
  <c r="C12" i="7"/>
  <c r="S15" i="7"/>
  <c r="M28" i="4"/>
  <c r="M33" i="7" s="1"/>
  <c r="L33" i="7"/>
  <c r="M42" i="4"/>
  <c r="M45" i="7" s="1"/>
  <c r="L45" i="7"/>
  <c r="V31" i="4"/>
  <c r="V36" i="7" s="1"/>
  <c r="H36" i="7"/>
  <c r="H4" i="7"/>
  <c r="L6" i="7"/>
  <c r="H9" i="7"/>
  <c r="M37" i="4"/>
  <c r="M41" i="7" s="1"/>
  <c r="L41" i="7"/>
  <c r="M45" i="4"/>
  <c r="M20" i="7" s="1"/>
  <c r="L20" i="7"/>
  <c r="P2" i="7"/>
  <c r="M31" i="4"/>
  <c r="M36" i="7" s="1"/>
  <c r="L36" i="7"/>
  <c r="T36" i="4"/>
  <c r="T40" i="7" s="1"/>
  <c r="S40" i="7"/>
  <c r="V35" i="4"/>
  <c r="V39" i="7" s="1"/>
  <c r="H39" i="7"/>
  <c r="V41" i="4"/>
  <c r="V44" i="7" s="1"/>
  <c r="H44" i="7"/>
  <c r="V29" i="4"/>
  <c r="V34" i="7" s="1"/>
  <c r="H34" i="7"/>
  <c r="T44" i="4"/>
  <c r="T19" i="7" s="1"/>
  <c r="S19" i="7"/>
  <c r="V46" i="4"/>
  <c r="V22" i="7" s="1"/>
  <c r="H22" i="7"/>
  <c r="V25" i="4"/>
  <c r="V29" i="7" s="1"/>
  <c r="H29" i="7"/>
  <c r="T33" i="4"/>
  <c r="T38" i="7" s="1"/>
  <c r="S38" i="7"/>
  <c r="H12" i="7"/>
  <c r="M29" i="4"/>
  <c r="M34" i="7" s="1"/>
  <c r="L34" i="7"/>
  <c r="T20" i="4"/>
  <c r="T23" i="7" s="1"/>
  <c r="S23" i="7"/>
  <c r="M47" i="4"/>
  <c r="M24" i="7" s="1"/>
  <c r="L24" i="7"/>
  <c r="I26" i="4"/>
  <c r="I30" i="7" s="1"/>
  <c r="H30" i="7"/>
  <c r="V37" i="4"/>
  <c r="V41" i="7" s="1"/>
  <c r="H41" i="7"/>
  <c r="V22" i="4"/>
  <c r="V26" i="7" s="1"/>
  <c r="H26" i="7"/>
  <c r="V17" i="4"/>
  <c r="V17" i="7" s="1"/>
  <c r="H17" i="7"/>
  <c r="T26" i="4"/>
  <c r="T30" i="7" s="1"/>
  <c r="S30" i="7"/>
  <c r="M33" i="4"/>
  <c r="M38" i="7" s="1"/>
  <c r="L38" i="7"/>
  <c r="M44" i="4"/>
  <c r="M19" i="7" s="1"/>
  <c r="L19" i="7"/>
  <c r="M39" i="4"/>
  <c r="M42" i="7" s="1"/>
  <c r="L42" i="7"/>
  <c r="M35" i="4"/>
  <c r="M39" i="7" s="1"/>
  <c r="L39" i="7"/>
  <c r="E36" i="4"/>
  <c r="E40" i="7" s="1"/>
  <c r="D40" i="7"/>
  <c r="L4" i="7"/>
  <c r="L9" i="7"/>
  <c r="M36" i="4"/>
  <c r="M40" i="7" s="1"/>
  <c r="L40" i="7"/>
  <c r="M19" i="4"/>
  <c r="M21" i="7" s="1"/>
  <c r="L21" i="7"/>
  <c r="V23" i="4"/>
  <c r="V27" i="7" s="1"/>
  <c r="H27" i="7"/>
  <c r="E33" i="4"/>
  <c r="E38" i="7" s="1"/>
  <c r="D38" i="7"/>
  <c r="V36" i="4"/>
  <c r="V40" i="7" s="1"/>
  <c r="H40" i="7"/>
  <c r="M24" i="4"/>
  <c r="M28" i="7" s="1"/>
  <c r="L28" i="7"/>
  <c r="V30" i="4"/>
  <c r="V35" i="7" s="1"/>
  <c r="H35" i="7"/>
  <c r="M23" i="4"/>
  <c r="M27" i="7" s="1"/>
  <c r="L27" i="7"/>
  <c r="Z2" i="7"/>
  <c r="M30" i="4"/>
  <c r="M35" i="7" s="1"/>
  <c r="L35" i="7"/>
  <c r="H5" i="7"/>
  <c r="L7" i="7"/>
  <c r="H10" i="7"/>
  <c r="L12" i="7"/>
  <c r="D13" i="7"/>
  <c r="H15" i="7"/>
  <c r="E32" i="4"/>
  <c r="E37" i="7" s="1"/>
  <c r="D37" i="7"/>
  <c r="E18" i="4"/>
  <c r="E18" i="7" s="1"/>
  <c r="D18" i="7"/>
  <c r="V33" i="4"/>
  <c r="V38" i="7" s="1"/>
  <c r="H38" i="7"/>
  <c r="I44" i="4"/>
  <c r="I19" i="7" s="1"/>
  <c r="H19" i="7"/>
  <c r="M46" i="4"/>
  <c r="M22" i="7" s="1"/>
  <c r="L22" i="7"/>
  <c r="V40" i="4"/>
  <c r="V43" i="7" s="1"/>
  <c r="H43" i="7"/>
  <c r="V24" i="4"/>
  <c r="V28" i="7" s="1"/>
  <c r="H28" i="7"/>
  <c r="V21" i="4"/>
  <c r="V25" i="7" s="1"/>
  <c r="H25" i="7"/>
  <c r="E20" i="4"/>
  <c r="E23" i="7" s="1"/>
  <c r="D23" i="7"/>
  <c r="T16" i="4"/>
  <c r="T16" i="7" s="1"/>
  <c r="S16" i="7"/>
  <c r="T27" i="4"/>
  <c r="T32" i="7" s="1"/>
  <c r="S32" i="7"/>
  <c r="M20" i="4"/>
  <c r="M23" i="7" s="1"/>
  <c r="L23" i="7"/>
  <c r="M25" i="4"/>
  <c r="M29" i="7" s="1"/>
  <c r="L29" i="7"/>
  <c r="M40" i="4"/>
  <c r="M43" i="7" s="1"/>
  <c r="L43" i="7"/>
  <c r="H7" i="7"/>
  <c r="V19" i="4"/>
  <c r="V21" i="7" s="1"/>
  <c r="H21" i="7"/>
  <c r="E27" i="4"/>
  <c r="E32" i="7" s="1"/>
  <c r="D32" i="7"/>
  <c r="AA2" i="7"/>
  <c r="M21" i="4"/>
  <c r="M25" i="7" s="1"/>
  <c r="L25" i="7"/>
  <c r="V20" i="4"/>
  <c r="V23" i="7" s="1"/>
  <c r="H23" i="7"/>
  <c r="M48" i="4"/>
  <c r="M31" i="7" s="1"/>
  <c r="L31" i="7"/>
  <c r="I48" i="4"/>
  <c r="I31" i="7" s="1"/>
  <c r="H31" i="7"/>
  <c r="T48" i="4"/>
  <c r="T31" i="7" s="1"/>
  <c r="S31" i="7"/>
  <c r="E48" i="4"/>
  <c r="E31" i="7" s="1"/>
  <c r="D31" i="7"/>
  <c r="V253" i="4"/>
  <c r="V197" i="4"/>
  <c r="F756" i="4"/>
  <c r="G756" i="4" s="1"/>
  <c r="Q756" i="4" s="1"/>
  <c r="V613" i="4"/>
  <c r="J172" i="4"/>
  <c r="K172" i="4" s="1"/>
  <c r="O172" i="4" s="1"/>
  <c r="V595" i="4"/>
  <c r="F701" i="4"/>
  <c r="G701" i="4" s="1"/>
  <c r="Q701" i="4" s="1"/>
  <c r="I328" i="4"/>
  <c r="F287" i="4"/>
  <c r="G287" i="4" s="1"/>
  <c r="Q287" i="4" s="1"/>
  <c r="I312" i="4"/>
  <c r="V573" i="4"/>
  <c r="V181" i="4"/>
  <c r="V675" i="4"/>
  <c r="J756" i="4"/>
  <c r="K756" i="4" s="1"/>
  <c r="O756" i="4" s="1"/>
  <c r="V309" i="4"/>
  <c r="V749" i="4"/>
  <c r="V672" i="4"/>
  <c r="J104" i="4"/>
  <c r="K104" i="4" s="1"/>
  <c r="O104" i="4" s="1"/>
  <c r="F507" i="4"/>
  <c r="G507" i="4" s="1"/>
  <c r="Q507" i="4" s="1"/>
  <c r="I696" i="4"/>
  <c r="F33" i="4"/>
  <c r="F376" i="4"/>
  <c r="G376" i="4" s="1"/>
  <c r="Q376" i="4" s="1"/>
  <c r="J425" i="4"/>
  <c r="K425" i="4" s="1"/>
  <c r="M425" i="4"/>
  <c r="J58" i="4"/>
  <c r="K58" i="4" s="1"/>
  <c r="M58" i="4"/>
  <c r="F13" i="4"/>
  <c r="M13" i="4"/>
  <c r="M13" i="7" s="1"/>
  <c r="V519" i="4"/>
  <c r="J16" i="4"/>
  <c r="M16" i="4"/>
  <c r="M16" i="7" s="1"/>
  <c r="J26" i="4"/>
  <c r="V427" i="4"/>
  <c r="F345" i="4"/>
  <c r="G345" i="4" s="1"/>
  <c r="J740" i="4"/>
  <c r="K740" i="4" s="1"/>
  <c r="M740" i="4"/>
  <c r="J375" i="4"/>
  <c r="K375" i="4" s="1"/>
  <c r="M375" i="4"/>
  <c r="J365" i="4"/>
  <c r="K365" i="4" s="1"/>
  <c r="M365" i="4"/>
  <c r="K15" i="4"/>
  <c r="K15" i="7" s="1"/>
  <c r="M15" i="4"/>
  <c r="M15" i="7" s="1"/>
  <c r="J301" i="4"/>
  <c r="K301" i="4" s="1"/>
  <c r="O301" i="4" s="1"/>
  <c r="V659" i="4"/>
  <c r="J322" i="4"/>
  <c r="K322" i="4" s="1"/>
  <c r="O322" i="4" s="1"/>
  <c r="J451" i="4"/>
  <c r="K451" i="4" s="1"/>
  <c r="M451" i="4"/>
  <c r="J103" i="4"/>
  <c r="K103" i="4" s="1"/>
  <c r="M103" i="4"/>
  <c r="V425" i="4"/>
  <c r="V13" i="4"/>
  <c r="V13" i="7" s="1"/>
  <c r="V99" i="4"/>
  <c r="V564" i="4"/>
  <c r="V431" i="4"/>
  <c r="V544" i="4"/>
  <c r="V562" i="4"/>
  <c r="I562" i="4"/>
  <c r="J646" i="4"/>
  <c r="K646" i="4" s="1"/>
  <c r="O646" i="4" s="1"/>
  <c r="J578" i="4"/>
  <c r="K578" i="4" s="1"/>
  <c r="M578" i="4"/>
  <c r="V27" i="4"/>
  <c r="V32" i="7" s="1"/>
  <c r="V302" i="4"/>
  <c r="V49" i="4"/>
  <c r="V753" i="4"/>
  <c r="J98" i="4"/>
  <c r="K98" i="4" s="1"/>
  <c r="J77" i="4"/>
  <c r="K77" i="4" s="1"/>
  <c r="O77" i="4" s="1"/>
  <c r="J561" i="4"/>
  <c r="K561" i="4" s="1"/>
  <c r="O561" i="4" s="1"/>
  <c r="V434" i="4"/>
  <c r="F672" i="4"/>
  <c r="G672" i="4" s="1"/>
  <c r="F628" i="4"/>
  <c r="G628" i="4" s="1"/>
  <c r="J269" i="4"/>
  <c r="K269" i="4" s="1"/>
  <c r="V372" i="4"/>
  <c r="V160" i="4"/>
  <c r="J657" i="4"/>
  <c r="K657" i="4" s="1"/>
  <c r="V48" i="4"/>
  <c r="V31" i="7" s="1"/>
  <c r="I18" i="4"/>
  <c r="I18" i="7" s="1"/>
  <c r="F755" i="4"/>
  <c r="G755" i="4" s="1"/>
  <c r="Q755" i="4" s="1"/>
  <c r="F420" i="4"/>
  <c r="G420" i="4" s="1"/>
  <c r="J703" i="4"/>
  <c r="K703" i="4" s="1"/>
  <c r="O703" i="4" s="1"/>
  <c r="F134" i="4"/>
  <c r="G134" i="4" s="1"/>
  <c r="F696" i="4"/>
  <c r="G696" i="4" s="1"/>
  <c r="Q696" i="4" s="1"/>
  <c r="J157" i="4"/>
  <c r="K157" i="4" s="1"/>
  <c r="O157" i="4" s="1"/>
  <c r="V96" i="4"/>
  <c r="V687" i="4"/>
  <c r="J364" i="4"/>
  <c r="K364" i="4" s="1"/>
  <c r="O364" i="4" s="1"/>
  <c r="V535" i="4"/>
  <c r="F334" i="4"/>
  <c r="G334" i="4" s="1"/>
  <c r="Q334" i="4" s="1"/>
  <c r="F14" i="4"/>
  <c r="J442" i="4"/>
  <c r="K442" i="4" s="1"/>
  <c r="O442" i="4" s="1"/>
  <c r="J289" i="4"/>
  <c r="K289" i="4" s="1"/>
  <c r="V721" i="4"/>
  <c r="I586" i="4"/>
  <c r="F312" i="4"/>
  <c r="G312" i="4" s="1"/>
  <c r="F646" i="4"/>
  <c r="G646" i="4" s="1"/>
  <c r="Q646" i="4" s="1"/>
  <c r="J726" i="4"/>
  <c r="K726" i="4" s="1"/>
  <c r="O726" i="4" s="1"/>
  <c r="F121" i="4"/>
  <c r="G121" i="4" s="1"/>
  <c r="Q121" i="4" s="1"/>
  <c r="F153" i="4"/>
  <c r="G153" i="4" s="1"/>
  <c r="Q153" i="4" s="1"/>
  <c r="J287" i="4"/>
  <c r="K287" i="4" s="1"/>
  <c r="I401" i="4"/>
  <c r="J551" i="4"/>
  <c r="K551" i="4" s="1"/>
  <c r="F203" i="4"/>
  <c r="G203" i="4" s="1"/>
  <c r="Q203" i="4" s="1"/>
  <c r="F654" i="4"/>
  <c r="G654" i="4" s="1"/>
  <c r="Q654" i="4" s="1"/>
  <c r="F318" i="4"/>
  <c r="G318" i="4" s="1"/>
  <c r="Q318" i="4" s="1"/>
  <c r="J467" i="4"/>
  <c r="K467" i="4" s="1"/>
  <c r="O467" i="4" s="1"/>
  <c r="F361" i="4"/>
  <c r="G361" i="4" s="1"/>
  <c r="V97" i="4"/>
  <c r="J324" i="4"/>
  <c r="K324" i="4" s="1"/>
  <c r="O324" i="4" s="1"/>
  <c r="J223" i="4"/>
  <c r="K223" i="4" s="1"/>
  <c r="O223" i="4" s="1"/>
  <c r="V361" i="4"/>
  <c r="F706" i="4"/>
  <c r="G706" i="4" s="1"/>
  <c r="V134" i="4"/>
  <c r="V362" i="4"/>
  <c r="V222" i="4"/>
  <c r="I348" i="4"/>
  <c r="I393" i="4"/>
  <c r="J202" i="4"/>
  <c r="K202" i="4" s="1"/>
  <c r="F749" i="4"/>
  <c r="G749" i="4" s="1"/>
  <c r="Q749" i="4" s="1"/>
  <c r="F693" i="4"/>
  <c r="G693" i="4" s="1"/>
  <c r="Q693" i="4" s="1"/>
  <c r="F600" i="4"/>
  <c r="G600" i="4" s="1"/>
  <c r="F97" i="4"/>
  <c r="G97" i="4" s="1"/>
  <c r="J555" i="4"/>
  <c r="K555" i="4" s="1"/>
  <c r="O555" i="4" s="1"/>
  <c r="V706" i="4"/>
  <c r="J628" i="4"/>
  <c r="K628" i="4" s="1"/>
  <c r="V388" i="4"/>
  <c r="J388" i="4"/>
  <c r="K388" i="4" s="1"/>
  <c r="O388" i="4" s="1"/>
  <c r="V671" i="4"/>
  <c r="V301" i="4"/>
  <c r="J516" i="4"/>
  <c r="K516" i="4" s="1"/>
  <c r="V67" i="4"/>
  <c r="J224" i="4"/>
  <c r="K224" i="4" s="1"/>
  <c r="O224" i="4" s="1"/>
  <c r="F218" i="4"/>
  <c r="G218" i="4" s="1"/>
  <c r="Q218" i="4" s="1"/>
  <c r="J253" i="4"/>
  <c r="K253" i="4" s="1"/>
  <c r="O253" i="4" s="1"/>
  <c r="I287" i="4"/>
  <c r="I185" i="4"/>
  <c r="V44" i="4"/>
  <c r="V19" i="7" s="1"/>
  <c r="J61" i="4"/>
  <c r="K61" i="4" s="1"/>
  <c r="J584" i="4"/>
  <c r="K584" i="4" s="1"/>
  <c r="O584" i="4" s="1"/>
  <c r="J564" i="4"/>
  <c r="K564" i="4" s="1"/>
  <c r="O564" i="4" s="1"/>
  <c r="F632" i="4"/>
  <c r="G632" i="4" s="1"/>
  <c r="Q632" i="4" s="1"/>
  <c r="J346" i="4"/>
  <c r="K346" i="4" s="1"/>
  <c r="O346" i="4" s="1"/>
  <c r="J613" i="4"/>
  <c r="K613" i="4" s="1"/>
  <c r="O613" i="4" s="1"/>
  <c r="F476" i="4"/>
  <c r="G476" i="4" s="1"/>
  <c r="F715" i="4"/>
  <c r="G715" i="4" s="1"/>
  <c r="Q715" i="4" s="1"/>
  <c r="F58" i="4"/>
  <c r="G58" i="4" s="1"/>
  <c r="J632" i="4"/>
  <c r="K632" i="4" s="1"/>
  <c r="O632" i="4" s="1"/>
  <c r="J569" i="4"/>
  <c r="K569" i="4" s="1"/>
  <c r="O569" i="4" s="1"/>
  <c r="V332" i="4"/>
  <c r="I618" i="4"/>
  <c r="F467" i="4"/>
  <c r="G467" i="4" s="1"/>
  <c r="Q467" i="4" s="1"/>
  <c r="F366" i="4"/>
  <c r="G366" i="4" s="1"/>
  <c r="Q366" i="4" s="1"/>
  <c r="F387" i="4"/>
  <c r="G387" i="4" s="1"/>
  <c r="F564" i="4"/>
  <c r="G564" i="4" s="1"/>
  <c r="F16" i="4"/>
  <c r="F38" i="4"/>
  <c r="G38" i="4" s="1"/>
  <c r="Q38" i="4" s="1"/>
  <c r="F375" i="4"/>
  <c r="G375" i="4" s="1"/>
  <c r="J97" i="4"/>
  <c r="K97" i="4" s="1"/>
  <c r="V387" i="4"/>
  <c r="J101" i="4"/>
  <c r="K101" i="4" s="1"/>
  <c r="O101" i="4" s="1"/>
  <c r="V323" i="4"/>
  <c r="J706" i="4"/>
  <c r="K706" i="4" s="1"/>
  <c r="O706" i="4" s="1"/>
  <c r="V269" i="4"/>
  <c r="F26" i="4"/>
  <c r="F173" i="4"/>
  <c r="G173" i="4" s="1"/>
  <c r="Q173" i="4" s="1"/>
  <c r="J87" i="4"/>
  <c r="K87" i="4" s="1"/>
  <c r="O87" i="4" s="1"/>
  <c r="F92" i="4"/>
  <c r="G92" i="4" s="1"/>
  <c r="Q92" i="4" s="1"/>
  <c r="J242" i="4"/>
  <c r="K242" i="4" s="1"/>
  <c r="I94" i="4"/>
  <c r="F96" i="4"/>
  <c r="G96" i="4" s="1"/>
  <c r="Q96" i="4" s="1"/>
  <c r="J86" i="4"/>
  <c r="K86" i="4" s="1"/>
  <c r="O86" i="4" s="1"/>
  <c r="J618" i="4"/>
  <c r="K618" i="4" s="1"/>
  <c r="O618" i="4" s="1"/>
  <c r="J715" i="4"/>
  <c r="K715" i="4" s="1"/>
  <c r="G15" i="4"/>
  <c r="G15" i="7" s="1"/>
  <c r="I108" i="4"/>
  <c r="I123" i="4"/>
  <c r="I330" i="4"/>
  <c r="J334" i="4"/>
  <c r="K334" i="4" s="1"/>
  <c r="O334" i="4" s="1"/>
  <c r="I412" i="4"/>
  <c r="I599" i="4"/>
  <c r="I605" i="4"/>
  <c r="I382" i="4"/>
  <c r="J366" i="4"/>
  <c r="K366" i="4" s="1"/>
  <c r="V101" i="4"/>
  <c r="F106" i="4"/>
  <c r="G106" i="4" s="1"/>
  <c r="Q106" i="4" s="1"/>
  <c r="J567" i="4"/>
  <c r="K567" i="4" s="1"/>
  <c r="O567" i="4" s="1"/>
  <c r="F324" i="4"/>
  <c r="G324" i="4" s="1"/>
  <c r="Q324" i="4" s="1"/>
  <c r="J385" i="4"/>
  <c r="K385" i="4" s="1"/>
  <c r="O385" i="4" s="1"/>
  <c r="J92" i="4"/>
  <c r="K92" i="4" s="1"/>
  <c r="O92" i="4" s="1"/>
  <c r="I654" i="4"/>
  <c r="F407" i="4"/>
  <c r="G407" i="4" s="1"/>
  <c r="Q407" i="4" s="1"/>
  <c r="V174" i="4"/>
  <c r="F595" i="4"/>
  <c r="G595" i="4" s="1"/>
  <c r="Q595" i="4" s="1"/>
  <c r="F364" i="4"/>
  <c r="G364" i="4" s="1"/>
  <c r="G61" i="4"/>
  <c r="Q61" i="4" s="1"/>
  <c r="J275" i="4"/>
  <c r="K275" i="4" s="1"/>
  <c r="O275" i="4" s="1"/>
  <c r="V98" i="4"/>
  <c r="J758" i="4"/>
  <c r="K758" i="4" s="1"/>
  <c r="O758" i="4" s="1"/>
  <c r="V66" i="4"/>
  <c r="F443" i="4"/>
  <c r="G443" i="4" s="1"/>
  <c r="Q443" i="4" s="1"/>
  <c r="V628" i="4"/>
  <c r="V541" i="4"/>
  <c r="J600" i="4"/>
  <c r="K600" i="4" s="1"/>
  <c r="O600" i="4" s="1"/>
  <c r="I726" i="4"/>
  <c r="F301" i="4"/>
  <c r="G301" i="4" s="1"/>
  <c r="Q301" i="4" s="1"/>
  <c r="I153" i="4"/>
  <c r="J173" i="4"/>
  <c r="K173" i="4" s="1"/>
  <c r="O173" i="4" s="1"/>
  <c r="V338" i="4"/>
  <c r="F346" i="4"/>
  <c r="G346" i="4" s="1"/>
  <c r="Q346" i="4" s="1"/>
  <c r="J595" i="4"/>
  <c r="K595" i="4" s="1"/>
  <c r="O595" i="4" s="1"/>
  <c r="F613" i="4"/>
  <c r="G613" i="4" s="1"/>
  <c r="Q613" i="4" s="1"/>
  <c r="J696" i="4"/>
  <c r="K696" i="4" s="1"/>
  <c r="O696" i="4" s="1"/>
  <c r="J220" i="4"/>
  <c r="K220" i="4" s="1"/>
  <c r="O220" i="4" s="1"/>
  <c r="F141" i="4"/>
  <c r="G141" i="4" s="1"/>
  <c r="Q141" i="4" s="1"/>
  <c r="I349" i="4"/>
  <c r="J701" i="4"/>
  <c r="K701" i="4" s="1"/>
  <c r="O701" i="4" s="1"/>
  <c r="I15" i="4"/>
  <c r="I15" i="7" s="1"/>
  <c r="J32" i="4"/>
  <c r="I398" i="4"/>
  <c r="I58" i="4"/>
  <c r="J318" i="4"/>
  <c r="K318" i="4" s="1"/>
  <c r="J376" i="4"/>
  <c r="K376" i="4" s="1"/>
  <c r="F516" i="4"/>
  <c r="G516" i="4" s="1"/>
  <c r="Q516" i="4" s="1"/>
  <c r="I701" i="4"/>
  <c r="I33" i="4"/>
  <c r="I38" i="7" s="1"/>
  <c r="I32" i="4"/>
  <c r="I37" i="7" s="1"/>
  <c r="V14" i="4"/>
  <c r="V14" i="7" s="1"/>
  <c r="J312" i="4"/>
  <c r="K312" i="4" s="1"/>
  <c r="J746" i="4"/>
  <c r="K746" i="4" s="1"/>
  <c r="J753" i="4"/>
  <c r="K753" i="4" s="1"/>
  <c r="J228" i="4"/>
  <c r="K228" i="4" s="1"/>
  <c r="I173" i="4"/>
  <c r="V730" i="4"/>
  <c r="F442" i="4"/>
  <c r="G442" i="4" s="1"/>
  <c r="Q442" i="4" s="1"/>
  <c r="J328" i="4"/>
  <c r="K328" i="4" s="1"/>
  <c r="O328" i="4" s="1"/>
  <c r="I734" i="4"/>
  <c r="I570" i="4"/>
  <c r="J745" i="4"/>
  <c r="K745" i="4" s="1"/>
  <c r="I381" i="4"/>
  <c r="J395" i="4"/>
  <c r="K395" i="4" s="1"/>
  <c r="I104" i="4"/>
  <c r="J424" i="4"/>
  <c r="K424" i="4" s="1"/>
  <c r="O424" i="4" s="1"/>
  <c r="V106" i="4"/>
  <c r="I746" i="4"/>
  <c r="V746" i="4"/>
  <c r="J755" i="4"/>
  <c r="K755" i="4" s="1"/>
  <c r="J693" i="4"/>
  <c r="K693" i="4" s="1"/>
  <c r="O693" i="4" s="1"/>
  <c r="I592" i="4"/>
  <c r="V592" i="4"/>
  <c r="V74" i="4"/>
  <c r="F74" i="4"/>
  <c r="G74" i="4" s="1"/>
  <c r="Q74" i="4" s="1"/>
  <c r="J541" i="4"/>
  <c r="K541" i="4" s="1"/>
  <c r="J671" i="4"/>
  <c r="K671" i="4" s="1"/>
  <c r="F671" i="4"/>
  <c r="G671" i="4" s="1"/>
  <c r="J134" i="4"/>
  <c r="K134" i="4" s="1"/>
  <c r="O134" i="4" s="1"/>
  <c r="V437" i="4"/>
  <c r="F554" i="4"/>
  <c r="G554" i="4" s="1"/>
  <c r="Q554" i="4" s="1"/>
  <c r="J554" i="4"/>
  <c r="K554" i="4" s="1"/>
  <c r="O554" i="4" s="1"/>
  <c r="I499" i="4"/>
  <c r="V499" i="4"/>
  <c r="J372" i="4"/>
  <c r="K372" i="4" s="1"/>
  <c r="F372" i="4"/>
  <c r="G372" i="4" s="1"/>
  <c r="J349" i="4"/>
  <c r="K349" i="4" s="1"/>
  <c r="V745" i="4"/>
  <c r="I745" i="4"/>
  <c r="J48" i="4"/>
  <c r="F48" i="4"/>
  <c r="V395" i="4"/>
  <c r="I395" i="4"/>
  <c r="F200" i="4"/>
  <c r="G200" i="4" s="1"/>
  <c r="Q200" i="4" s="1"/>
  <c r="J200" i="4"/>
  <c r="K200" i="4" s="1"/>
  <c r="O200" i="4" s="1"/>
  <c r="F720" i="4"/>
  <c r="G720" i="4" s="1"/>
  <c r="Q720" i="4" s="1"/>
  <c r="I324" i="4"/>
  <c r="V324" i="4"/>
  <c r="I375" i="4"/>
  <c r="V375" i="4"/>
  <c r="J427" i="4"/>
  <c r="K427" i="4" s="1"/>
  <c r="F427" i="4"/>
  <c r="G427" i="4" s="1"/>
  <c r="Q427" i="4" s="1"/>
  <c r="V202" i="4"/>
  <c r="I202" i="4"/>
  <c r="J49" i="4"/>
  <c r="K49" i="4" s="1"/>
  <c r="O49" i="4" s="1"/>
  <c r="I419" i="4"/>
  <c r="V419" i="4"/>
  <c r="J720" i="4"/>
  <c r="K720" i="4" s="1"/>
  <c r="J197" i="4"/>
  <c r="K197" i="4" s="1"/>
  <c r="O197" i="4" s="1"/>
  <c r="F222" i="4"/>
  <c r="G222" i="4" s="1"/>
  <c r="J108" i="4"/>
  <c r="K108" i="4" s="1"/>
  <c r="J99" i="4"/>
  <c r="K99" i="4" s="1"/>
  <c r="F753" i="4"/>
  <c r="G753" i="4" s="1"/>
  <c r="J507" i="4"/>
  <c r="K507" i="4" s="1"/>
  <c r="O507" i="4" s="1"/>
  <c r="I451" i="4"/>
  <c r="V451" i="4"/>
  <c r="J675" i="4"/>
  <c r="K675" i="4" s="1"/>
  <c r="F36" i="4"/>
  <c r="I578" i="4"/>
  <c r="F659" i="4"/>
  <c r="G659" i="4" s="1"/>
  <c r="Q659" i="4" s="1"/>
  <c r="J659" i="4"/>
  <c r="K659" i="4" s="1"/>
  <c r="O659" i="4" s="1"/>
  <c r="I587" i="4"/>
  <c r="V657" i="4"/>
  <c r="I657" i="4"/>
  <c r="J185" i="4"/>
  <c r="K185" i="4" s="1"/>
  <c r="F105" i="4"/>
  <c r="G105" i="4" s="1"/>
  <c r="Q105" i="4" s="1"/>
  <c r="J749" i="4"/>
  <c r="K749" i="4" s="1"/>
  <c r="O749" i="4" s="1"/>
  <c r="F651" i="4"/>
  <c r="G651" i="4" s="1"/>
  <c r="Q651" i="4" s="1"/>
  <c r="F326" i="4"/>
  <c r="G326" i="4" s="1"/>
  <c r="Q326" i="4" s="1"/>
  <c r="F323" i="4"/>
  <c r="G323" i="4" s="1"/>
  <c r="Q323" i="4" s="1"/>
  <c r="J323" i="4"/>
  <c r="K323" i="4" s="1"/>
  <c r="O323" i="4" s="1"/>
  <c r="J66" i="4"/>
  <c r="K66" i="4" s="1"/>
  <c r="G66" i="4"/>
  <c r="J36" i="4"/>
  <c r="F317" i="4"/>
  <c r="G317" i="4" s="1"/>
  <c r="Q317" i="4" s="1"/>
  <c r="J317" i="4"/>
  <c r="K317" i="4" s="1"/>
  <c r="O317" i="4" s="1"/>
  <c r="V476" i="4"/>
  <c r="I442" i="4"/>
  <c r="V442" i="4"/>
  <c r="F425" i="4"/>
  <c r="G425" i="4" s="1"/>
  <c r="J535" i="4"/>
  <c r="K535" i="4" s="1"/>
  <c r="F535" i="4"/>
  <c r="G535" i="4" s="1"/>
  <c r="Q535" i="4" s="1"/>
  <c r="R2" i="7"/>
  <c r="AB2" i="7"/>
  <c r="J105" i="4"/>
  <c r="K105" i="4" s="1"/>
  <c r="O105" i="4" s="1"/>
  <c r="J651" i="4"/>
  <c r="K651" i="4" s="1"/>
  <c r="O651" i="4" s="1"/>
  <c r="J326" i="4"/>
  <c r="K326" i="4" s="1"/>
  <c r="O326" i="4" s="1"/>
  <c r="F322" i="4"/>
  <c r="G322" i="4" s="1"/>
  <c r="Q322" i="4" s="1"/>
  <c r="V345" i="4"/>
  <c r="V389" i="4"/>
  <c r="V77" i="4"/>
  <c r="F27" i="4"/>
  <c r="F181" i="4"/>
  <c r="G181" i="4" s="1"/>
  <c r="I289" i="4"/>
  <c r="V289" i="4"/>
  <c r="I223" i="4"/>
  <c r="V223" i="4"/>
  <c r="I87" i="4"/>
  <c r="V87" i="4"/>
  <c r="J348" i="4"/>
  <c r="K348" i="4" s="1"/>
  <c r="O348" i="4" s="1"/>
  <c r="V365" i="4"/>
  <c r="I365" i="4"/>
  <c r="J401" i="4"/>
  <c r="K401" i="4" s="1"/>
  <c r="O401" i="4" s="1"/>
  <c r="B2" i="7"/>
  <c r="S2" i="7"/>
  <c r="AC2" i="7"/>
  <c r="F103" i="4"/>
  <c r="G103" i="4" s="1"/>
  <c r="J387" i="4"/>
  <c r="K387" i="4" s="1"/>
  <c r="O387" i="4" s="1"/>
  <c r="V752" i="4"/>
  <c r="I681" i="4"/>
  <c r="V681" i="4"/>
  <c r="V383" i="4"/>
  <c r="I121" i="4"/>
  <c r="J153" i="4"/>
  <c r="K153" i="4" s="1"/>
  <c r="I516" i="4"/>
  <c r="J27" i="4"/>
  <c r="V740" i="4"/>
  <c r="J599" i="4"/>
  <c r="K599" i="4" s="1"/>
  <c r="O599" i="4" s="1"/>
  <c r="I176" i="4"/>
  <c r="V176" i="4"/>
  <c r="F424" i="4"/>
  <c r="G424" i="4" s="1"/>
  <c r="Q424" i="4" s="1"/>
  <c r="J672" i="4"/>
  <c r="K672" i="4" s="1"/>
  <c r="F338" i="4"/>
  <c r="G338" i="4" s="1"/>
  <c r="I364" i="4"/>
  <c r="I756" i="4"/>
  <c r="I467" i="4"/>
  <c r="I61" i="4"/>
  <c r="F504" i="4"/>
  <c r="G504" i="4" s="1"/>
  <c r="Q504" i="4" s="1"/>
  <c r="F730" i="4"/>
  <c r="G730" i="4" s="1"/>
  <c r="Q730" i="4" s="1"/>
  <c r="F727" i="4"/>
  <c r="G727" i="4" s="1"/>
  <c r="Q727" i="4" s="1"/>
  <c r="J160" i="4"/>
  <c r="K160" i="4" s="1"/>
  <c r="J332" i="4"/>
  <c r="K332" i="4" s="1"/>
  <c r="O332" i="4" s="1"/>
  <c r="J431" i="4"/>
  <c r="K431" i="4" s="1"/>
  <c r="O431" i="4" s="1"/>
  <c r="J573" i="4"/>
  <c r="K573" i="4" s="1"/>
  <c r="O573" i="4" s="1"/>
  <c r="J381" i="4"/>
  <c r="K381" i="4" s="1"/>
  <c r="O381" i="4" s="1"/>
  <c r="F758" i="4"/>
  <c r="G758" i="4" s="1"/>
  <c r="Q758" i="4" s="1"/>
  <c r="J443" i="4"/>
  <c r="K443" i="4" s="1"/>
  <c r="O443" i="4" s="1"/>
  <c r="F682" i="4"/>
  <c r="G682" i="4" s="1"/>
  <c r="Q682" i="4" s="1"/>
  <c r="V38" i="4"/>
  <c r="F403" i="4"/>
  <c r="G403" i="4" s="1"/>
  <c r="V26" i="4"/>
  <c r="V30" i="7" s="1"/>
  <c r="F67" i="4"/>
  <c r="G67" i="4" s="1"/>
  <c r="Q67" i="4" s="1"/>
  <c r="V494" i="4"/>
  <c r="J494" i="4"/>
  <c r="K494" i="4" s="1"/>
  <c r="O494" i="4" s="1"/>
  <c r="V83" i="4"/>
  <c r="J83" i="4"/>
  <c r="K83" i="4" s="1"/>
  <c r="O83" i="4" s="1"/>
  <c r="J727" i="4"/>
  <c r="K727" i="4" s="1"/>
  <c r="O727" i="4" s="1"/>
  <c r="J84" i="4"/>
  <c r="K84" i="4" s="1"/>
  <c r="F657" i="4"/>
  <c r="G657" i="4" s="1"/>
  <c r="J687" i="4"/>
  <c r="K687" i="4" s="1"/>
  <c r="O687" i="4" s="1"/>
  <c r="F745" i="4"/>
  <c r="G745" i="4" s="1"/>
  <c r="F57" i="4"/>
  <c r="G57" i="4" s="1"/>
  <c r="Q57" i="4" s="1"/>
  <c r="F365" i="4"/>
  <c r="G365" i="4" s="1"/>
  <c r="J174" i="4"/>
  <c r="K174" i="4" s="1"/>
  <c r="O174" i="4" s="1"/>
  <c r="J544" i="4"/>
  <c r="K544" i="4" s="1"/>
  <c r="O544" i="4" s="1"/>
  <c r="F202" i="4"/>
  <c r="G202" i="4" s="1"/>
  <c r="J44" i="4"/>
  <c r="F395" i="4"/>
  <c r="G395" i="4" s="1"/>
  <c r="J681" i="4"/>
  <c r="J592" i="4"/>
  <c r="K592" i="4" s="1"/>
  <c r="J682" i="4"/>
  <c r="K682" i="4" s="1"/>
  <c r="O682" i="4" s="1"/>
  <c r="J345" i="4"/>
  <c r="K345" i="4" s="1"/>
  <c r="F567" i="4"/>
  <c r="G567" i="4" s="1"/>
  <c r="Q567" i="4" s="1"/>
  <c r="J74" i="4"/>
  <c r="K74" i="4" s="1"/>
  <c r="O74" i="4" s="1"/>
  <c r="F485" i="4"/>
  <c r="G485" i="4" s="1"/>
  <c r="Q485" i="4" s="1"/>
  <c r="I632" i="4"/>
  <c r="F569" i="4"/>
  <c r="G569" i="4" s="1"/>
  <c r="Q569" i="4" s="1"/>
  <c r="V220" i="4"/>
  <c r="I84" i="4"/>
  <c r="F328" i="4"/>
  <c r="G328" i="4" s="1"/>
  <c r="Q328" i="4" s="1"/>
  <c r="J141" i="4"/>
  <c r="K141" i="4" s="1"/>
  <c r="O141" i="4" s="1"/>
  <c r="F349" i="4"/>
  <c r="G349" i="4" s="1"/>
  <c r="F374" i="4"/>
  <c r="G374" i="4" s="1"/>
  <c r="Q374" i="4" s="1"/>
  <c r="F545" i="4"/>
  <c r="G545" i="4" s="1"/>
  <c r="Q545" i="4" s="1"/>
  <c r="J407" i="4"/>
  <c r="K407" i="4" s="1"/>
  <c r="O407" i="4" s="1"/>
  <c r="J33" i="4"/>
  <c r="F32" i="4"/>
  <c r="I57" i="4"/>
  <c r="F330" i="4"/>
  <c r="G330" i="4" s="1"/>
  <c r="Q330" i="4" s="1"/>
  <c r="F412" i="4"/>
  <c r="G412" i="4" s="1"/>
  <c r="F185" i="4"/>
  <c r="G185" i="4" s="1"/>
  <c r="I455" i="4"/>
  <c r="F382" i="4"/>
  <c r="G382" i="4" s="1"/>
  <c r="Q382" i="4" s="1"/>
  <c r="J504" i="4"/>
  <c r="K504" i="4" s="1"/>
  <c r="O504" i="4" s="1"/>
  <c r="J106" i="4"/>
  <c r="K106" i="4" s="1"/>
  <c r="O106" i="4" s="1"/>
  <c r="F555" i="4"/>
  <c r="G555" i="4" s="1"/>
  <c r="Q555" i="4" s="1"/>
  <c r="F584" i="4"/>
  <c r="G584" i="4" s="1"/>
  <c r="Q584" i="4" s="1"/>
  <c r="J485" i="4"/>
  <c r="K485" i="4" s="1"/>
  <c r="O485" i="4" s="1"/>
  <c r="J121" i="4"/>
  <c r="K121" i="4" s="1"/>
  <c r="O121" i="4" s="1"/>
  <c r="F587" i="4"/>
  <c r="G587" i="4" s="1"/>
  <c r="Q587" i="4" s="1"/>
  <c r="F77" i="4"/>
  <c r="G77" i="4" s="1"/>
  <c r="Q77" i="4" s="1"/>
  <c r="J67" i="4"/>
  <c r="K67" i="4" s="1"/>
  <c r="O67" i="4" s="1"/>
  <c r="J338" i="4"/>
  <c r="K338" i="4" s="1"/>
  <c r="F332" i="4"/>
  <c r="G332" i="4" s="1"/>
  <c r="Q332" i="4" s="1"/>
  <c r="F348" i="4"/>
  <c r="G348" i="4" s="1"/>
  <c r="F431" i="4"/>
  <c r="G431" i="4" s="1"/>
  <c r="Q431" i="4" s="1"/>
  <c r="F573" i="4"/>
  <c r="G573" i="4" s="1"/>
  <c r="Q573" i="4" s="1"/>
  <c r="F108" i="4"/>
  <c r="G108" i="4" s="1"/>
  <c r="Q108" i="4" s="1"/>
  <c r="F367" i="4"/>
  <c r="G367" i="4" s="1"/>
  <c r="Q367" i="4" s="1"/>
  <c r="F599" i="4"/>
  <c r="G599" i="4" s="1"/>
  <c r="Q599" i="4" s="1"/>
  <c r="J14" i="4"/>
  <c r="V504" i="4"/>
  <c r="J18" i="4"/>
  <c r="J420" i="4"/>
  <c r="K420" i="4" s="1"/>
  <c r="J587" i="4"/>
  <c r="K587" i="4" s="1"/>
  <c r="O587" i="4" s="1"/>
  <c r="J476" i="4"/>
  <c r="K476" i="4" s="1"/>
  <c r="F157" i="4"/>
  <c r="G157" i="4" s="1"/>
  <c r="Q157" i="4" s="1"/>
  <c r="F224" i="4"/>
  <c r="G224" i="4" s="1"/>
  <c r="Q224" i="4" s="1"/>
  <c r="F94" i="4"/>
  <c r="G94" i="4" s="1"/>
  <c r="Q94" i="4" s="1"/>
  <c r="F86" i="4"/>
  <c r="G86" i="4" s="1"/>
  <c r="Q86" i="4" s="1"/>
  <c r="F618" i="4"/>
  <c r="G618" i="4" s="1"/>
  <c r="Q618" i="4" s="1"/>
  <c r="F687" i="4"/>
  <c r="G687" i="4" s="1"/>
  <c r="Q687" i="4" s="1"/>
  <c r="F174" i="4"/>
  <c r="G174" i="4" s="1"/>
  <c r="Q174" i="4" s="1"/>
  <c r="J412" i="4"/>
  <c r="K412" i="4" s="1"/>
  <c r="F381" i="4"/>
  <c r="G381" i="4" s="1"/>
  <c r="Q381" i="4" s="1"/>
  <c r="F544" i="4"/>
  <c r="G544" i="4" s="1"/>
  <c r="Q544" i="4" s="1"/>
  <c r="F44" i="4"/>
  <c r="J361" i="4"/>
  <c r="K361" i="4" s="1"/>
  <c r="F275" i="4"/>
  <c r="G275" i="4" s="1"/>
  <c r="Q275" i="4" s="1"/>
  <c r="V346" i="4"/>
  <c r="I346" i="4"/>
  <c r="F98" i="4"/>
  <c r="G98" i="4" s="1"/>
  <c r="F99" i="4"/>
  <c r="G99" i="4" s="1"/>
  <c r="F746" i="4"/>
  <c r="G746" i="4" s="1"/>
  <c r="F451" i="4"/>
  <c r="G451" i="4" s="1"/>
  <c r="F592" i="4"/>
  <c r="G592" i="4" s="1"/>
  <c r="F675" i="4"/>
  <c r="G675" i="4" s="1"/>
  <c r="F541" i="4"/>
  <c r="G541" i="4" s="1"/>
  <c r="V16" i="4"/>
  <c r="V16" i="7" s="1"/>
  <c r="V420" i="4"/>
  <c r="J38" i="4"/>
  <c r="K38" i="4" s="1"/>
  <c r="O38" i="4" s="1"/>
  <c r="F289" i="4"/>
  <c r="G289" i="4" s="1"/>
  <c r="V703" i="4"/>
  <c r="I703" i="4"/>
  <c r="F437" i="4"/>
  <c r="G437" i="4" s="1"/>
  <c r="J437" i="4"/>
  <c r="K437" i="4" s="1"/>
  <c r="J499" i="4"/>
  <c r="K499" i="4" s="1"/>
  <c r="F499" i="4"/>
  <c r="G499" i="4" s="1"/>
  <c r="V200" i="4"/>
  <c r="I651" i="4"/>
  <c r="J176" i="4"/>
  <c r="K176" i="4" s="1"/>
  <c r="O176" i="4" s="1"/>
  <c r="V326" i="4"/>
  <c r="I424" i="4"/>
  <c r="J309" i="4"/>
  <c r="K309" i="4" s="1"/>
  <c r="O309" i="4" s="1"/>
  <c r="V758" i="4"/>
  <c r="I507" i="4"/>
  <c r="J752" i="4"/>
  <c r="K752" i="4" s="1"/>
  <c r="O752" i="4" s="1"/>
  <c r="V555" i="4"/>
  <c r="I443" i="4"/>
  <c r="J383" i="4"/>
  <c r="K383" i="4" s="1"/>
  <c r="O383" i="4" s="1"/>
  <c r="V584" i="4"/>
  <c r="I646" i="4"/>
  <c r="J419" i="4"/>
  <c r="K419" i="4" s="1"/>
  <c r="O419" i="4" s="1"/>
  <c r="V682" i="4"/>
  <c r="I36" i="4"/>
  <c r="I40" i="7" s="1"/>
  <c r="J519" i="4"/>
  <c r="K519" i="4" s="1"/>
  <c r="O519" i="4" s="1"/>
  <c r="V600" i="4"/>
  <c r="I485" i="4"/>
  <c r="J389" i="4"/>
  <c r="K389" i="4" s="1"/>
  <c r="O389" i="4" s="1"/>
  <c r="F578" i="4"/>
  <c r="G578" i="4" s="1"/>
  <c r="J664" i="4"/>
  <c r="K664" i="4" s="1"/>
  <c r="F664" i="4"/>
  <c r="G664" i="4" s="1"/>
  <c r="J559" i="4"/>
  <c r="K559" i="4" s="1"/>
  <c r="F559" i="4"/>
  <c r="G559" i="4" s="1"/>
  <c r="F561" i="4"/>
  <c r="G561" i="4" s="1"/>
  <c r="Q561" i="4" s="1"/>
  <c r="I105" i="4"/>
  <c r="F104" i="4"/>
  <c r="G104" i="4" s="1"/>
  <c r="Q104" i="4" s="1"/>
  <c r="I103" i="4"/>
  <c r="F101" i="4"/>
  <c r="G101" i="4" s="1"/>
  <c r="Q101" i="4" s="1"/>
  <c r="I322" i="4"/>
  <c r="I755" i="4"/>
  <c r="F681" i="4"/>
  <c r="G681" i="4" s="1"/>
  <c r="Q681" i="4" s="1"/>
  <c r="I693" i="4"/>
  <c r="F49" i="4"/>
  <c r="G49" i="4" s="1"/>
  <c r="Q49" i="4" s="1"/>
  <c r="I720" i="4"/>
  <c r="F388" i="4"/>
  <c r="G388" i="4" s="1"/>
  <c r="Q388" i="4" s="1"/>
  <c r="I567" i="4"/>
  <c r="F726" i="4"/>
  <c r="G726" i="4" s="1"/>
  <c r="Q726" i="4" s="1"/>
  <c r="I317" i="4"/>
  <c r="F228" i="4"/>
  <c r="G228" i="4" s="1"/>
  <c r="F172" i="4"/>
  <c r="G172" i="4" s="1"/>
  <c r="Q172" i="4" s="1"/>
  <c r="I561" i="4"/>
  <c r="V561" i="4"/>
  <c r="F176" i="4"/>
  <c r="G176" i="4" s="1"/>
  <c r="Q176" i="4" s="1"/>
  <c r="F309" i="4"/>
  <c r="G309" i="4" s="1"/>
  <c r="Q309" i="4" s="1"/>
  <c r="F752" i="4"/>
  <c r="G752" i="4" s="1"/>
  <c r="Q752" i="4" s="1"/>
  <c r="F383" i="4"/>
  <c r="G383" i="4" s="1"/>
  <c r="Q383" i="4" s="1"/>
  <c r="F419" i="4"/>
  <c r="G419" i="4" s="1"/>
  <c r="Q419" i="4" s="1"/>
  <c r="F519" i="4"/>
  <c r="G519" i="4" s="1"/>
  <c r="Q519" i="4" s="1"/>
  <c r="F389" i="4"/>
  <c r="G389" i="4" s="1"/>
  <c r="Q389" i="4" s="1"/>
  <c r="J181" i="4"/>
  <c r="K181" i="4" s="1"/>
  <c r="J403" i="4"/>
  <c r="K403" i="4" s="1"/>
  <c r="F703" i="4"/>
  <c r="G703" i="4" s="1"/>
  <c r="Q703" i="4" s="1"/>
  <c r="F269" i="4"/>
  <c r="G269" i="4" s="1"/>
  <c r="I228" i="4"/>
  <c r="V228" i="4"/>
  <c r="V180" i="4"/>
  <c r="I180" i="4"/>
  <c r="I172" i="4"/>
  <c r="V172" i="4"/>
  <c r="I403" i="4"/>
  <c r="F302" i="4"/>
  <c r="G302" i="4" s="1"/>
  <c r="J302" i="4"/>
  <c r="K302" i="4" s="1"/>
  <c r="V664" i="4"/>
  <c r="J180" i="4"/>
  <c r="K180" i="4" s="1"/>
  <c r="O180" i="4" s="1"/>
  <c r="V559" i="4"/>
  <c r="J434" i="4"/>
  <c r="K434" i="4" s="1"/>
  <c r="O434" i="4" s="1"/>
  <c r="V203" i="4"/>
  <c r="F586" i="4"/>
  <c r="G586" i="4" s="1"/>
  <c r="J586" i="4"/>
  <c r="K586" i="4" s="1"/>
  <c r="I569" i="4"/>
  <c r="J721" i="4"/>
  <c r="K721" i="4" s="1"/>
  <c r="O721" i="4" s="1"/>
  <c r="V727" i="4"/>
  <c r="I157" i="4"/>
  <c r="J362" i="4"/>
  <c r="K362" i="4" s="1"/>
  <c r="O362" i="4" s="1"/>
  <c r="I385" i="4"/>
  <c r="V218" i="4"/>
  <c r="I92" i="4"/>
  <c r="J203" i="4"/>
  <c r="K203" i="4" s="1"/>
  <c r="O203" i="4" s="1"/>
  <c r="I141" i="4"/>
  <c r="V141" i="4"/>
  <c r="J730" i="4"/>
  <c r="K730" i="4" s="1"/>
  <c r="O730" i="4" s="1"/>
  <c r="F87" i="4"/>
  <c r="G87" i="4" s="1"/>
  <c r="Q87" i="4" s="1"/>
  <c r="F740" i="4"/>
  <c r="G740" i="4" s="1"/>
  <c r="J218" i="4"/>
  <c r="K218" i="4" s="1"/>
  <c r="O218" i="4" s="1"/>
  <c r="J94" i="4"/>
  <c r="K94" i="4" s="1"/>
  <c r="O94" i="4" s="1"/>
  <c r="F253" i="4"/>
  <c r="G253" i="4" s="1"/>
  <c r="Q253" i="4" s="1"/>
  <c r="F734" i="4"/>
  <c r="G734" i="4" s="1"/>
  <c r="J734" i="4"/>
  <c r="K734" i="4" s="1"/>
  <c r="F197" i="4"/>
  <c r="G197" i="4" s="1"/>
  <c r="Q197" i="4" s="1"/>
  <c r="F494" i="4"/>
  <c r="G494" i="4" s="1"/>
  <c r="Q494" i="4" s="1"/>
  <c r="I554" i="4"/>
  <c r="F83" i="4"/>
  <c r="G83" i="4" s="1"/>
  <c r="Q83" i="4" s="1"/>
  <c r="F223" i="4"/>
  <c r="G223" i="4" s="1"/>
  <c r="Q223" i="4" s="1"/>
  <c r="V224" i="4"/>
  <c r="F242" i="4"/>
  <c r="G242" i="4" s="1"/>
  <c r="F180" i="4"/>
  <c r="G180" i="4" s="1"/>
  <c r="Q180" i="4" s="1"/>
  <c r="F362" i="4"/>
  <c r="G362" i="4" s="1"/>
  <c r="Q362" i="4" s="1"/>
  <c r="F160" i="4"/>
  <c r="G160" i="4" s="1"/>
  <c r="F434" i="4"/>
  <c r="G434" i="4" s="1"/>
  <c r="Q434" i="4" s="1"/>
  <c r="J96" i="4"/>
  <c r="K96" i="4" s="1"/>
  <c r="O96" i="4" s="1"/>
  <c r="I86" i="4"/>
  <c r="V86" i="4"/>
  <c r="J654" i="4"/>
  <c r="K654" i="4" s="1"/>
  <c r="O654" i="4" s="1"/>
  <c r="I715" i="4"/>
  <c r="V715" i="4"/>
  <c r="F721" i="4"/>
  <c r="G721" i="4" s="1"/>
  <c r="Q721" i="4" s="1"/>
  <c r="F570" i="4"/>
  <c r="G570" i="4" s="1"/>
  <c r="Q570" i="4" s="1"/>
  <c r="J570" i="4"/>
  <c r="K570" i="4" s="1"/>
  <c r="O570" i="4" s="1"/>
  <c r="F385" i="4"/>
  <c r="G385" i="4" s="1"/>
  <c r="Q385" i="4" s="1"/>
  <c r="F220" i="4"/>
  <c r="G220" i="4" s="1"/>
  <c r="Q220" i="4" s="1"/>
  <c r="I242" i="4"/>
  <c r="J222" i="4"/>
  <c r="K222" i="4" s="1"/>
  <c r="I275" i="4"/>
  <c r="J393" i="4"/>
  <c r="K393" i="4" s="1"/>
  <c r="O393" i="4" s="1"/>
  <c r="V407" i="4"/>
  <c r="J398" i="4"/>
  <c r="K398" i="4" s="1"/>
  <c r="O398" i="4" s="1"/>
  <c r="V318" i="4"/>
  <c r="J123" i="4"/>
  <c r="K123" i="4" s="1"/>
  <c r="O123" i="4" s="1"/>
  <c r="V334" i="4"/>
  <c r="J455" i="4"/>
  <c r="K455" i="4" s="1"/>
  <c r="O455" i="4" s="1"/>
  <c r="V376" i="4"/>
  <c r="J605" i="4"/>
  <c r="K605" i="4" s="1"/>
  <c r="O605" i="4" s="1"/>
  <c r="V366" i="4"/>
  <c r="J399" i="4"/>
  <c r="K399" i="4" s="1"/>
  <c r="O399" i="4" s="1"/>
  <c r="V551" i="4"/>
  <c r="F551" i="4"/>
  <c r="G551" i="4" s="1"/>
  <c r="J20" i="4"/>
  <c r="F84" i="4"/>
  <c r="G84" i="4" s="1"/>
  <c r="J374" i="4"/>
  <c r="K374" i="4" s="1"/>
  <c r="O374" i="4" s="1"/>
  <c r="J545" i="4"/>
  <c r="K545" i="4" s="1"/>
  <c r="O545" i="4" s="1"/>
  <c r="J57" i="4"/>
  <c r="K57" i="4" s="1"/>
  <c r="O57" i="4" s="1"/>
  <c r="J330" i="4"/>
  <c r="K330" i="4" s="1"/>
  <c r="O330" i="4" s="1"/>
  <c r="J367" i="4"/>
  <c r="K367" i="4" s="1"/>
  <c r="O367" i="4" s="1"/>
  <c r="J382" i="4"/>
  <c r="K382" i="4" s="1"/>
  <c r="O382" i="4" s="1"/>
  <c r="I399" i="4"/>
  <c r="J13" i="4"/>
  <c r="I20" i="4"/>
  <c r="I23" i="7" s="1"/>
  <c r="I374" i="4"/>
  <c r="I545" i="4"/>
  <c r="I367" i="4"/>
  <c r="F401" i="4"/>
  <c r="G401" i="4" s="1"/>
  <c r="Q401" i="4" s="1"/>
  <c r="F18" i="4"/>
  <c r="F393" i="4"/>
  <c r="G393" i="4" s="1"/>
  <c r="Q393" i="4" s="1"/>
  <c r="F398" i="4"/>
  <c r="G398" i="4" s="1"/>
  <c r="Q398" i="4" s="1"/>
  <c r="F123" i="4"/>
  <c r="G123" i="4" s="1"/>
  <c r="Q123" i="4" s="1"/>
  <c r="F455" i="4"/>
  <c r="G455" i="4" s="1"/>
  <c r="Q455" i="4" s="1"/>
  <c r="F605" i="4"/>
  <c r="G605" i="4" s="1"/>
  <c r="Q605" i="4" s="1"/>
  <c r="F399" i="4"/>
  <c r="G399" i="4" s="1"/>
  <c r="Q399" i="4" s="1"/>
  <c r="F20" i="4"/>
  <c r="C2" i="7"/>
  <c r="U2" i="7"/>
  <c r="D2" i="7"/>
  <c r="W2" i="7"/>
  <c r="V2" i="7"/>
  <c r="X2" i="7"/>
  <c r="L2" i="7"/>
  <c r="Y2" i="7"/>
  <c r="F217" i="4"/>
  <c r="G217" i="4" s="1"/>
  <c r="F709" i="4"/>
  <c r="G709" i="4" s="1"/>
  <c r="J565" i="4"/>
  <c r="K565" i="4" s="1"/>
  <c r="H2" i="7"/>
  <c r="F530" i="4"/>
  <c r="G530" i="4" s="1"/>
  <c r="J286" i="4"/>
  <c r="K286" i="4" s="1"/>
  <c r="I732" i="4"/>
  <c r="J591" i="4"/>
  <c r="K591" i="4" s="1"/>
  <c r="I286" i="4"/>
  <c r="I591" i="4"/>
  <c r="I565" i="4"/>
  <c r="J709" i="4"/>
  <c r="K709" i="4" s="1"/>
  <c r="F286" i="4"/>
  <c r="G286" i="4" s="1"/>
  <c r="J530" i="4"/>
  <c r="K530" i="4" s="1"/>
  <c r="F591" i="4"/>
  <c r="G591" i="4" s="1"/>
  <c r="J217" i="4"/>
  <c r="K217" i="4" s="1"/>
  <c r="F565" i="4"/>
  <c r="G565" i="4" s="1"/>
  <c r="I709" i="4"/>
  <c r="I530" i="4"/>
  <c r="I217" i="4"/>
  <c r="B21" i="3"/>
  <c r="B2" i="3"/>
  <c r="B35" i="3"/>
  <c r="B8" i="3"/>
  <c r="B11" i="3"/>
  <c r="B4" i="3"/>
  <c r="G26" i="4" l="1"/>
  <c r="F30" i="7"/>
  <c r="G33" i="4"/>
  <c r="G38" i="7" s="1"/>
  <c r="F38" i="7"/>
  <c r="G18" i="4"/>
  <c r="F18" i="7"/>
  <c r="K18" i="4"/>
  <c r="J18" i="7"/>
  <c r="K14" i="4"/>
  <c r="J14" i="7"/>
  <c r="K32" i="4"/>
  <c r="J37" i="7"/>
  <c r="G36" i="4"/>
  <c r="F40" i="7"/>
  <c r="K20" i="4"/>
  <c r="J23" i="7"/>
  <c r="K44" i="4"/>
  <c r="J19" i="7"/>
  <c r="K16" i="4"/>
  <c r="K16" i="7" s="1"/>
  <c r="J16" i="7"/>
  <c r="K36" i="4"/>
  <c r="J40" i="7"/>
  <c r="G14" i="4"/>
  <c r="F14" i="7"/>
  <c r="K13" i="4"/>
  <c r="K13" i="7" s="1"/>
  <c r="J13" i="7"/>
  <c r="G16" i="4"/>
  <c r="G16" i="7" s="1"/>
  <c r="F16" i="7"/>
  <c r="G32" i="4"/>
  <c r="F37" i="7"/>
  <c r="K33" i="4"/>
  <c r="K38" i="7" s="1"/>
  <c r="J38" i="7"/>
  <c r="K27" i="4"/>
  <c r="J32" i="7"/>
  <c r="G13" i="4"/>
  <c r="G13" i="7" s="1"/>
  <c r="F13" i="7"/>
  <c r="G44" i="4"/>
  <c r="F19" i="7"/>
  <c r="K26" i="4"/>
  <c r="J30" i="7"/>
  <c r="G20" i="4"/>
  <c r="F23" i="7"/>
  <c r="G27" i="4"/>
  <c r="F32" i="7"/>
  <c r="G48" i="4"/>
  <c r="G31" i="7" s="1"/>
  <c r="F31" i="7"/>
  <c r="K48" i="4"/>
  <c r="K31" i="7" s="1"/>
  <c r="J31" i="7"/>
  <c r="O103" i="4"/>
  <c r="O425" i="4"/>
  <c r="Q375" i="4"/>
  <c r="O375" i="4"/>
  <c r="O578" i="4"/>
  <c r="O58" i="4"/>
  <c r="O15" i="4"/>
  <c r="O15" i="7" s="1"/>
  <c r="Q578" i="4"/>
  <c r="K681" i="4"/>
  <c r="O681" i="4" s="1"/>
  <c r="Q58" i="4"/>
  <c r="Q134" i="4"/>
  <c r="Q600" i="4"/>
  <c r="O108" i="4"/>
  <c r="O755" i="4"/>
  <c r="O366" i="4"/>
  <c r="Q15" i="4"/>
  <c r="Q15" i="7" s="1"/>
  <c r="O349" i="4"/>
  <c r="Q348" i="4"/>
  <c r="Q706" i="4"/>
  <c r="O516" i="4"/>
  <c r="O222" i="4"/>
  <c r="O338" i="4"/>
  <c r="Q222" i="4"/>
  <c r="O61" i="4"/>
  <c r="O376" i="4"/>
  <c r="Q103" i="4"/>
  <c r="O228" i="4"/>
  <c r="Q564" i="4"/>
  <c r="O185" i="4"/>
  <c r="Q387" i="4"/>
  <c r="Q185" i="4"/>
  <c r="Q364" i="4"/>
  <c r="O715" i="4"/>
  <c r="O427" i="4"/>
  <c r="O720" i="4"/>
  <c r="O672" i="4"/>
  <c r="Q228" i="4"/>
  <c r="Q425" i="4"/>
  <c r="O48" i="4"/>
  <c r="O31" i="7" s="1"/>
  <c r="Q672" i="4"/>
  <c r="O287" i="4"/>
  <c r="O153" i="4"/>
  <c r="O318" i="4"/>
  <c r="Q338" i="4"/>
  <c r="O535" i="4"/>
  <c r="Q349" i="4"/>
  <c r="Q746" i="4"/>
  <c r="O746" i="4"/>
  <c r="Q499" i="4"/>
  <c r="O499" i="4"/>
  <c r="O412" i="4"/>
  <c r="Q412" i="4"/>
  <c r="O181" i="4"/>
  <c r="Q181" i="4"/>
  <c r="O671" i="4"/>
  <c r="Q671" i="4"/>
  <c r="O628" i="4"/>
  <c r="Q628" i="4"/>
  <c r="Q675" i="4"/>
  <c r="O675" i="4"/>
  <c r="O734" i="4"/>
  <c r="Q734" i="4"/>
  <c r="O586" i="4"/>
  <c r="Q586" i="4"/>
  <c r="O753" i="4"/>
  <c r="Q753" i="4"/>
  <c r="O657" i="4"/>
  <c r="Q657" i="4"/>
  <c r="Q361" i="4"/>
  <c r="O361" i="4"/>
  <c r="O403" i="4"/>
  <c r="Q403" i="4"/>
  <c r="Q664" i="4"/>
  <c r="O664" i="4"/>
  <c r="Q98" i="4"/>
  <c r="O98" i="4"/>
  <c r="O289" i="4"/>
  <c r="Q289" i="4"/>
  <c r="O97" i="4"/>
  <c r="Q97" i="4"/>
  <c r="O740" i="4"/>
  <c r="Q740" i="4"/>
  <c r="O365" i="4"/>
  <c r="Q365" i="4"/>
  <c r="O84" i="4"/>
  <c r="Q84" i="4"/>
  <c r="O372" i="4"/>
  <c r="Q372" i="4"/>
  <c r="O302" i="4"/>
  <c r="Q302" i="4"/>
  <c r="Q451" i="4"/>
  <c r="O451" i="4"/>
  <c r="O395" i="4"/>
  <c r="Q395" i="4"/>
  <c r="O312" i="4"/>
  <c r="Q312" i="4"/>
  <c r="O269" i="4"/>
  <c r="Q269" i="4"/>
  <c r="Q541" i="4"/>
  <c r="O541" i="4"/>
  <c r="O437" i="4"/>
  <c r="Q437" i="4"/>
  <c r="Q99" i="4"/>
  <c r="O99" i="4"/>
  <c r="O745" i="4"/>
  <c r="Q745" i="4"/>
  <c r="Q551" i="4"/>
  <c r="O551" i="4"/>
  <c r="O345" i="4"/>
  <c r="Q345" i="4"/>
  <c r="O66" i="4"/>
  <c r="Q66" i="4"/>
  <c r="O202" i="4"/>
  <c r="Q202" i="4"/>
  <c r="O242" i="4"/>
  <c r="Q242" i="4"/>
  <c r="Q559" i="4"/>
  <c r="O559" i="4"/>
  <c r="Q420" i="4"/>
  <c r="O420" i="4"/>
  <c r="Q592" i="4"/>
  <c r="O592" i="4"/>
  <c r="O160" i="4"/>
  <c r="Q160" i="4"/>
  <c r="Q476" i="4"/>
  <c r="O476" i="4"/>
  <c r="Q16" i="4"/>
  <c r="Q16" i="7" s="1"/>
  <c r="O286" i="4"/>
  <c r="Q286" i="4"/>
  <c r="O217" i="4"/>
  <c r="Q217" i="4"/>
  <c r="O591" i="4"/>
  <c r="Q591" i="4"/>
  <c r="O530" i="4"/>
  <c r="Q530" i="4"/>
  <c r="O565" i="4"/>
  <c r="Q565" i="4"/>
  <c r="O709" i="4"/>
  <c r="Q709" i="4"/>
  <c r="D4" i="3"/>
  <c r="H4" i="3"/>
  <c r="L4" i="3"/>
  <c r="N4" i="3"/>
  <c r="P4" i="3"/>
  <c r="R4" i="3"/>
  <c r="S4" i="3"/>
  <c r="U4" i="3"/>
  <c r="V4" i="3"/>
  <c r="W4" i="3"/>
  <c r="X4" i="3"/>
  <c r="Y4" i="3"/>
  <c r="Z4" i="3"/>
  <c r="AA4" i="3"/>
  <c r="AB4" i="3"/>
  <c r="AC4" i="3"/>
  <c r="AC2" i="3"/>
  <c r="AC11" i="3"/>
  <c r="AC8" i="3"/>
  <c r="AC35" i="3"/>
  <c r="AC21" i="3"/>
  <c r="O13" i="4" l="1"/>
  <c r="O13" i="7" s="1"/>
  <c r="Q13" i="4"/>
  <c r="Q13" i="7" s="1"/>
  <c r="Q48" i="4"/>
  <c r="Q31" i="7" s="1"/>
  <c r="Q14" i="4"/>
  <c r="Q14" i="7" s="1"/>
  <c r="G14" i="7"/>
  <c r="O20" i="4"/>
  <c r="O23" i="7" s="1"/>
  <c r="K23" i="7"/>
  <c r="O26" i="4"/>
  <c r="O30" i="7" s="1"/>
  <c r="K30" i="7"/>
  <c r="O32" i="4"/>
  <c r="O37" i="7" s="1"/>
  <c r="K37" i="7"/>
  <c r="Q27" i="4"/>
  <c r="Q32" i="7" s="1"/>
  <c r="G32" i="7"/>
  <c r="Q44" i="4"/>
  <c r="Q19" i="7" s="1"/>
  <c r="G19" i="7"/>
  <c r="O44" i="4"/>
  <c r="O19" i="7" s="1"/>
  <c r="K19" i="7"/>
  <c r="Q33" i="4"/>
  <c r="Q38" i="7" s="1"/>
  <c r="O27" i="4"/>
  <c r="O32" i="7" s="1"/>
  <c r="K32" i="7"/>
  <c r="Q36" i="4"/>
  <c r="Q40" i="7" s="1"/>
  <c r="G40" i="7"/>
  <c r="O33" i="4"/>
  <c r="O38" i="7" s="1"/>
  <c r="Q32" i="4"/>
  <c r="Q37" i="7" s="1"/>
  <c r="G37" i="7"/>
  <c r="O14" i="4"/>
  <c r="O14" i="7" s="1"/>
  <c r="K14" i="7"/>
  <c r="O18" i="4"/>
  <c r="O18" i="7" s="1"/>
  <c r="K18" i="7"/>
  <c r="Q18" i="4"/>
  <c r="Q18" i="7" s="1"/>
  <c r="G18" i="7"/>
  <c r="O16" i="4"/>
  <c r="O16" i="7" s="1"/>
  <c r="Q20" i="4"/>
  <c r="Q23" i="7" s="1"/>
  <c r="G23" i="7"/>
  <c r="O36" i="4"/>
  <c r="O40" i="7" s="1"/>
  <c r="K40" i="7"/>
  <c r="Q26" i="4"/>
  <c r="Q30" i="7" s="1"/>
  <c r="G30" i="7"/>
  <c r="R6" i="3"/>
  <c r="R20" i="3"/>
  <c r="R25" i="3"/>
  <c r="R36" i="3"/>
  <c r="R7" i="3"/>
  <c r="R38" i="3"/>
  <c r="R30" i="3"/>
  <c r="R26" i="3"/>
  <c r="R22" i="3"/>
  <c r="R5" i="3"/>
  <c r="R39" i="3"/>
  <c r="R15" i="3"/>
  <c r="R19" i="3"/>
  <c r="R23" i="3"/>
  <c r="R32" i="3"/>
  <c r="R16" i="3"/>
  <c r="R13" i="3"/>
  <c r="R18" i="3"/>
  <c r="R27" i="3"/>
  <c r="R10" i="3"/>
  <c r="R28" i="3"/>
  <c r="R9" i="3"/>
  <c r="R33" i="3"/>
  <c r="R17" i="3"/>
  <c r="R24" i="3"/>
  <c r="R31" i="3"/>
  <c r="R12" i="3"/>
  <c r="R37" i="3"/>
  <c r="R3" i="3"/>
  <c r="R29" i="3"/>
  <c r="AC6" i="3"/>
  <c r="AC20" i="3"/>
  <c r="AC25" i="3"/>
  <c r="AC36" i="3"/>
  <c r="AC7" i="3"/>
  <c r="AC38" i="3"/>
  <c r="AC30" i="3"/>
  <c r="AC26" i="3"/>
  <c r="AC22" i="3"/>
  <c r="AC5" i="3"/>
  <c r="AC39" i="3"/>
  <c r="AC15" i="3"/>
  <c r="AC19" i="3"/>
  <c r="AC23" i="3"/>
  <c r="AC32" i="3"/>
  <c r="AC16" i="3"/>
  <c r="AC13" i="3"/>
  <c r="AC18" i="3"/>
  <c r="AC27" i="3"/>
  <c r="AC14" i="3"/>
  <c r="AC10" i="3"/>
  <c r="AC28" i="3"/>
  <c r="AC9" i="3"/>
  <c r="AC33" i="3"/>
  <c r="AC17" i="3"/>
  <c r="AC24" i="3"/>
  <c r="AC31" i="3"/>
  <c r="AC12" i="3"/>
  <c r="AC37" i="3"/>
  <c r="AC3" i="3"/>
  <c r="AC29" i="3"/>
  <c r="AA6" i="3"/>
  <c r="AA20" i="3"/>
  <c r="AA25" i="3"/>
  <c r="AA36" i="3"/>
  <c r="AA7" i="3"/>
  <c r="AA38" i="3"/>
  <c r="AA30" i="3"/>
  <c r="AA26" i="3"/>
  <c r="AA22" i="3"/>
  <c r="AA5" i="3"/>
  <c r="AA39" i="3"/>
  <c r="AA15" i="3"/>
  <c r="AA19" i="3"/>
  <c r="AA23" i="3"/>
  <c r="AA32" i="3"/>
  <c r="AA16" i="3"/>
  <c r="AA13" i="3"/>
  <c r="AA18" i="3"/>
  <c r="AA27" i="3"/>
  <c r="AA10" i="3"/>
  <c r="AA28" i="3"/>
  <c r="AA9" i="3"/>
  <c r="AA33" i="3"/>
  <c r="AA17" i="3"/>
  <c r="AA24" i="3"/>
  <c r="AA31" i="3"/>
  <c r="AA12" i="3"/>
  <c r="AA37" i="3"/>
  <c r="AA3" i="3"/>
  <c r="AA29" i="3"/>
  <c r="AB6" i="3"/>
  <c r="AB20" i="3"/>
  <c r="AB25" i="3"/>
  <c r="AB36" i="3"/>
  <c r="AB7" i="3"/>
  <c r="AB38" i="3"/>
  <c r="AB30" i="3"/>
  <c r="AB26" i="3"/>
  <c r="AB22" i="3"/>
  <c r="AB5" i="3"/>
  <c r="AB39" i="3"/>
  <c r="AB15" i="3"/>
  <c r="AB19" i="3"/>
  <c r="AB23" i="3"/>
  <c r="AB32" i="3"/>
  <c r="AB16" i="3"/>
  <c r="AB13" i="3"/>
  <c r="AB18" i="3"/>
  <c r="AB27" i="3"/>
  <c r="AB10" i="3"/>
  <c r="AB28" i="3"/>
  <c r="AB9" i="3"/>
  <c r="AB33" i="3"/>
  <c r="AB17" i="3"/>
  <c r="AB24" i="3"/>
  <c r="AB31" i="3"/>
  <c r="AB12" i="3"/>
  <c r="AB37" i="3"/>
  <c r="AB3" i="3"/>
  <c r="AB29" i="3"/>
  <c r="Z6" i="3"/>
  <c r="Z20" i="3"/>
  <c r="Z25" i="3"/>
  <c r="Z36" i="3"/>
  <c r="Z7" i="3"/>
  <c r="Z38" i="3"/>
  <c r="Z30" i="3"/>
  <c r="Z26" i="3"/>
  <c r="Z22" i="3"/>
  <c r="Z5" i="3"/>
  <c r="Z39" i="3"/>
  <c r="Z15" i="3"/>
  <c r="Z19" i="3"/>
  <c r="Z23" i="3"/>
  <c r="Z32" i="3"/>
  <c r="Z16" i="3"/>
  <c r="Z13" i="3"/>
  <c r="Z18" i="3"/>
  <c r="Z27" i="3"/>
  <c r="Z10" i="3"/>
  <c r="Z28" i="3"/>
  <c r="Z9" i="3"/>
  <c r="Z33" i="3"/>
  <c r="Z17" i="3"/>
  <c r="Z24" i="3"/>
  <c r="Z31" i="3"/>
  <c r="Z12" i="3"/>
  <c r="Z37" i="3"/>
  <c r="Z3" i="3"/>
  <c r="Z29" i="3"/>
  <c r="Y6" i="3"/>
  <c r="Y20" i="3"/>
  <c r="Y25" i="3"/>
  <c r="Y36" i="3"/>
  <c r="Y7" i="3"/>
  <c r="Y38" i="3"/>
  <c r="Y30" i="3"/>
  <c r="Y26" i="3"/>
  <c r="Y22" i="3"/>
  <c r="Y5" i="3"/>
  <c r="Y39" i="3"/>
  <c r="Y15" i="3"/>
  <c r="Y19" i="3"/>
  <c r="Y23" i="3"/>
  <c r="Y32" i="3"/>
  <c r="Y16" i="3"/>
  <c r="Y13" i="3"/>
  <c r="Y18" i="3"/>
  <c r="Y27" i="3"/>
  <c r="Y10" i="3"/>
  <c r="Y28" i="3"/>
  <c r="Y9" i="3"/>
  <c r="Y33" i="3"/>
  <c r="Y17" i="3"/>
  <c r="Y24" i="3"/>
  <c r="Y31" i="3"/>
  <c r="Y12" i="3"/>
  <c r="Y37" i="3"/>
  <c r="Y3" i="3"/>
  <c r="Y29" i="3"/>
  <c r="X6" i="3"/>
  <c r="X20" i="3"/>
  <c r="X25" i="3"/>
  <c r="X36" i="3"/>
  <c r="X7" i="3"/>
  <c r="X38" i="3"/>
  <c r="X30" i="3"/>
  <c r="X26" i="3"/>
  <c r="X22" i="3"/>
  <c r="X5" i="3"/>
  <c r="X39" i="3"/>
  <c r="X15" i="3"/>
  <c r="X19" i="3"/>
  <c r="X23" i="3"/>
  <c r="X32" i="3"/>
  <c r="X16" i="3"/>
  <c r="X13" i="3"/>
  <c r="X18" i="3"/>
  <c r="X27" i="3"/>
  <c r="X10" i="3"/>
  <c r="X28" i="3"/>
  <c r="X9" i="3"/>
  <c r="X33" i="3"/>
  <c r="X17" i="3"/>
  <c r="X24" i="3"/>
  <c r="X31" i="3"/>
  <c r="X12" i="3"/>
  <c r="X37" i="3"/>
  <c r="X3" i="3"/>
  <c r="X29" i="3"/>
  <c r="W6" i="3"/>
  <c r="W20" i="3"/>
  <c r="W25" i="3"/>
  <c r="W36" i="3"/>
  <c r="W7" i="3"/>
  <c r="W38" i="3"/>
  <c r="W30" i="3"/>
  <c r="W26" i="3"/>
  <c r="W22" i="3"/>
  <c r="W5" i="3"/>
  <c r="W39" i="3"/>
  <c r="W15" i="3"/>
  <c r="W19" i="3"/>
  <c r="W23" i="3"/>
  <c r="W32" i="3"/>
  <c r="W16" i="3"/>
  <c r="W13" i="3"/>
  <c r="W18" i="3"/>
  <c r="W27" i="3"/>
  <c r="W10" i="3"/>
  <c r="W28" i="3"/>
  <c r="W9" i="3"/>
  <c r="W33" i="3"/>
  <c r="W17" i="3"/>
  <c r="W24" i="3"/>
  <c r="W31" i="3"/>
  <c r="W12" i="3"/>
  <c r="W37" i="3"/>
  <c r="W3" i="3"/>
  <c r="W29" i="3"/>
  <c r="U6" i="3"/>
  <c r="U20" i="3"/>
  <c r="U25" i="3"/>
  <c r="U36" i="3"/>
  <c r="U7" i="3"/>
  <c r="U38" i="3"/>
  <c r="U30" i="3"/>
  <c r="U26" i="3"/>
  <c r="U22" i="3"/>
  <c r="U5" i="3"/>
  <c r="U39" i="3"/>
  <c r="U15" i="3"/>
  <c r="U19" i="3"/>
  <c r="U23" i="3"/>
  <c r="U32" i="3"/>
  <c r="U16" i="3"/>
  <c r="U13" i="3"/>
  <c r="U18" i="3"/>
  <c r="U27" i="3"/>
  <c r="U10" i="3"/>
  <c r="U28" i="3"/>
  <c r="U9" i="3"/>
  <c r="U33" i="3"/>
  <c r="U17" i="3"/>
  <c r="U24" i="3"/>
  <c r="U31" i="3"/>
  <c r="U12" i="3"/>
  <c r="U37" i="3"/>
  <c r="U3" i="3"/>
  <c r="U29" i="3"/>
  <c r="T698" i="4"/>
  <c r="T435" i="4"/>
  <c r="T552" i="4"/>
  <c r="T583" i="4"/>
  <c r="T606" i="4"/>
  <c r="T430" i="4"/>
  <c r="T4" i="4"/>
  <c r="T4" i="7" s="1"/>
  <c r="T546" i="4"/>
  <c r="T221" i="4"/>
  <c r="T117" i="4"/>
  <c r="T642" i="4"/>
  <c r="T663" i="4"/>
  <c r="T495" i="4"/>
  <c r="T708" i="4"/>
  <c r="T264" i="4"/>
  <c r="T62" i="4"/>
  <c r="T245" i="4"/>
  <c r="T581" i="4"/>
  <c r="T23" i="4"/>
  <c r="T27" i="7" s="1"/>
  <c r="T341" i="4"/>
  <c r="T118" i="4"/>
  <c r="T529" i="4"/>
  <c r="T577" i="4"/>
  <c r="T40" i="4"/>
  <c r="T43" i="7" s="1"/>
  <c r="T624" i="4"/>
  <c r="T520" i="4"/>
  <c r="T188" i="4"/>
  <c r="T477" i="4"/>
  <c r="T497" i="4"/>
  <c r="T39" i="4"/>
  <c r="T42" i="7" s="1"/>
  <c r="T534" i="4"/>
  <c r="T175" i="4"/>
  <c r="T453" i="4"/>
  <c r="T226" i="4"/>
  <c r="T239" i="4"/>
  <c r="T56" i="4"/>
  <c r="T528" i="4"/>
  <c r="T171" i="4"/>
  <c r="T428" i="4"/>
  <c r="T647" i="4"/>
  <c r="T634" i="4"/>
  <c r="T319" i="4"/>
  <c r="T288" i="4"/>
  <c r="T449" i="4"/>
  <c r="T739" i="4"/>
  <c r="T316" i="4"/>
  <c r="T305" i="4"/>
  <c r="T5" i="4"/>
  <c r="T5" i="7" s="1"/>
  <c r="T282" i="4"/>
  <c r="T130" i="4"/>
  <c r="T187" i="4"/>
  <c r="T54" i="4"/>
  <c r="T532" i="4"/>
  <c r="T12" i="4"/>
  <c r="T12" i="7" s="1"/>
  <c r="T540" i="4"/>
  <c r="T360" i="4"/>
  <c r="T63" i="4"/>
  <c r="T392" i="4"/>
  <c r="T144" i="4"/>
  <c r="T527" i="4"/>
  <c r="T685" i="4"/>
  <c r="T122" i="4"/>
  <c r="T457" i="4"/>
  <c r="T418" i="4"/>
  <c r="T191" i="4"/>
  <c r="T731" i="4"/>
  <c r="T272" i="4"/>
  <c r="T627" i="4"/>
  <c r="T445" i="4"/>
  <c r="T43" i="4"/>
  <c r="T82" i="4"/>
  <c r="T267" i="4"/>
  <c r="T64" i="4"/>
  <c r="T81" i="4"/>
  <c r="T52" i="4"/>
  <c r="T259" i="4"/>
  <c r="T400" i="4"/>
  <c r="T705" i="4"/>
  <c r="T614" i="4"/>
  <c r="T368" i="4"/>
  <c r="T75" i="4"/>
  <c r="T186" i="4"/>
  <c r="T22" i="4"/>
  <c r="T26" i="7" s="1"/>
  <c r="T563" i="4"/>
  <c r="T8" i="4"/>
  <c r="T8" i="7" s="1"/>
  <c r="T353" i="4"/>
  <c r="T601" i="4"/>
  <c r="T3" i="4"/>
  <c r="T3" i="7" s="1"/>
  <c r="T473" i="4"/>
  <c r="T524" i="4"/>
  <c r="T665" i="4"/>
  <c r="T470" i="4"/>
  <c r="T713" i="4"/>
  <c r="T76" i="4"/>
  <c r="T712" i="4"/>
  <c r="T471" i="4"/>
  <c r="T9" i="4"/>
  <c r="T9" i="7" s="1"/>
  <c r="T314" i="4"/>
  <c r="T656" i="4"/>
  <c r="T426" i="4"/>
  <c r="T258" i="4"/>
  <c r="T150" i="4"/>
  <c r="T251" i="4"/>
  <c r="T593" i="4"/>
  <c r="T514" i="4"/>
  <c r="T204" i="4"/>
  <c r="T414" i="4"/>
  <c r="T109" i="4"/>
  <c r="T266" i="4"/>
  <c r="T100" i="4"/>
  <c r="T124" i="4"/>
  <c r="T162" i="4"/>
  <c r="T748" i="4"/>
  <c r="T192" i="4"/>
  <c r="T136" i="4"/>
  <c r="T604" i="4"/>
  <c r="T284" i="4"/>
  <c r="T585" i="4"/>
  <c r="T735" i="4"/>
  <c r="T363" i="4"/>
  <c r="T640" i="4"/>
  <c r="T304" i="4"/>
  <c r="T2" i="4"/>
  <c r="T416" i="4"/>
  <c r="T608" i="4"/>
  <c r="T683" i="4"/>
  <c r="T639" i="4"/>
  <c r="T690" i="4"/>
  <c r="T271" i="4"/>
  <c r="T308" i="4"/>
  <c r="T568" i="4"/>
  <c r="T609" i="4"/>
  <c r="T68" i="4"/>
  <c r="T469" i="4"/>
  <c r="T65" i="4"/>
  <c r="T458" i="4"/>
  <c r="T488" i="4"/>
  <c r="T638" i="4"/>
  <c r="T190" i="4"/>
  <c r="T168" i="4"/>
  <c r="T236" i="4"/>
  <c r="T234" i="4"/>
  <c r="T243" i="4"/>
  <c r="T210" i="4"/>
  <c r="T241" i="4"/>
  <c r="T126" i="4"/>
  <c r="T244" i="4"/>
  <c r="T156" i="4"/>
  <c r="T161" i="4"/>
  <c r="T166" i="4"/>
  <c r="T294" i="4"/>
  <c r="T283" i="4"/>
  <c r="T206" i="4"/>
  <c r="T281" i="4"/>
  <c r="T211" i="4"/>
  <c r="T169" i="4"/>
  <c r="T274" i="4"/>
  <c r="T158" i="4"/>
  <c r="T170" i="4"/>
  <c r="T111" i="4"/>
  <c r="T291" i="4"/>
  <c r="T702" i="4"/>
  <c r="T268" i="4"/>
  <c r="T42" i="4"/>
  <c r="T45" i="7" s="1"/>
  <c r="T508" i="4"/>
  <c r="T356" i="4"/>
  <c r="T459" i="4"/>
  <c r="T462" i="4"/>
  <c r="T295" i="4"/>
  <c r="T674" i="4"/>
  <c r="T113" i="4"/>
  <c r="T116" i="4"/>
  <c r="T658" i="4"/>
  <c r="T637" i="4"/>
  <c r="T523" i="4"/>
  <c r="T737" i="4"/>
  <c r="T34" i="4"/>
  <c r="T500" i="4"/>
  <c r="T562" i="4"/>
  <c r="T359" i="4"/>
  <c r="T409" i="4"/>
  <c r="T560" i="4"/>
  <c r="T596" i="4"/>
  <c r="T556" i="4"/>
  <c r="T205" i="4"/>
  <c r="T433" i="4"/>
  <c r="T298" i="4"/>
  <c r="T643" i="4"/>
  <c r="T539" i="4"/>
  <c r="T80" i="4"/>
  <c r="T629" i="4"/>
  <c r="T736" i="4"/>
  <c r="T542" i="4"/>
  <c r="T733" i="4"/>
  <c r="T725" i="4"/>
  <c r="T472" i="4"/>
  <c r="T11" i="4"/>
  <c r="T11" i="7" s="1"/>
  <c r="T379" i="4"/>
  <c r="T456" i="4"/>
  <c r="T515" i="4"/>
  <c r="T574" i="4"/>
  <c r="T751" i="4"/>
  <c r="T533" i="4"/>
  <c r="T88" i="4"/>
  <c r="T246" i="4"/>
  <c r="T90" i="4"/>
  <c r="T110" i="4"/>
  <c r="T575" i="4"/>
  <c r="T325" i="4"/>
  <c r="T177" i="4"/>
  <c r="T297" i="4"/>
  <c r="T648" i="4"/>
  <c r="T521" i="4"/>
  <c r="T6" i="4"/>
  <c r="T6" i="7" s="1"/>
  <c r="T513" i="4"/>
  <c r="T408" i="4"/>
  <c r="T501" i="4"/>
  <c r="T342" i="4"/>
  <c r="T45" i="4"/>
  <c r="T20" i="7" s="1"/>
  <c r="T184" i="4"/>
  <c r="T517" i="4"/>
  <c r="T155" i="4"/>
  <c r="T750" i="4"/>
  <c r="S13" i="3"/>
  <c r="T484" i="4"/>
  <c r="T292" i="4"/>
  <c r="T625" i="4"/>
  <c r="T598" i="4"/>
  <c r="T645" i="4"/>
  <c r="T588" i="4"/>
  <c r="T73" i="4"/>
  <c r="T357" i="4"/>
  <c r="T496" i="4"/>
  <c r="T95" i="4"/>
  <c r="T147" i="4"/>
  <c r="T610" i="4"/>
  <c r="T582" i="4"/>
  <c r="T590" i="4"/>
  <c r="T391" i="4"/>
  <c r="T482" i="4"/>
  <c r="T37" i="4"/>
  <c r="T41" i="7" s="1"/>
  <c r="T41" i="4"/>
  <c r="T44" i="7" s="1"/>
  <c r="T384" i="4"/>
  <c r="T689" i="4"/>
  <c r="T612" i="4"/>
  <c r="T662" i="4"/>
  <c r="T525" i="4"/>
  <c r="T71" i="4"/>
  <c r="T502" i="4"/>
  <c r="T285" i="4"/>
  <c r="T729" i="4"/>
  <c r="T260" i="4"/>
  <c r="T238" i="4"/>
  <c r="T679" i="4"/>
  <c r="T59" i="4"/>
  <c r="T481" i="4"/>
  <c r="T747" i="4"/>
  <c r="T51" i="4"/>
  <c r="T207" i="4"/>
  <c r="T293" i="4"/>
  <c r="T152" i="4"/>
  <c r="T594" i="4"/>
  <c r="T114" i="4"/>
  <c r="T164" i="4"/>
  <c r="T630" i="4"/>
  <c r="T132" i="4"/>
  <c r="T120" i="4"/>
  <c r="T145" i="4"/>
  <c r="T262" i="4"/>
  <c r="T248" i="4"/>
  <c r="S33" i="3"/>
  <c r="T278" i="4"/>
  <c r="T213" i="4"/>
  <c r="T165" i="4"/>
  <c r="T475" i="4"/>
  <c r="T754" i="4"/>
  <c r="T72" i="4"/>
  <c r="T142" i="4"/>
  <c r="T135" i="4"/>
  <c r="T452" i="4"/>
  <c r="T146" i="4"/>
  <c r="T235" i="4"/>
  <c r="S17" i="3"/>
  <c r="T196" i="4"/>
  <c r="T263" i="4"/>
  <c r="T336" i="4"/>
  <c r="T492" i="4"/>
  <c r="T704" i="4"/>
  <c r="T7" i="4"/>
  <c r="T7" i="7" s="1"/>
  <c r="T760" i="4"/>
  <c r="T692" i="4"/>
  <c r="T619" i="4"/>
  <c r="T557" i="4"/>
  <c r="T474" i="4"/>
  <c r="T615" i="4"/>
  <c r="T616" i="4"/>
  <c r="T463" i="4"/>
  <c r="T668" i="4"/>
  <c r="T17" i="4"/>
  <c r="T17" i="7" s="1"/>
  <c r="T483" i="4"/>
  <c r="T549" i="4"/>
  <c r="T21" i="4"/>
  <c r="T25" i="7" s="1"/>
  <c r="T650" i="4"/>
  <c r="T311" i="4"/>
  <c r="T320" i="4"/>
  <c r="T465" i="4"/>
  <c r="T667" i="4"/>
  <c r="T31" i="4"/>
  <c r="T36" i="7" s="1"/>
  <c r="T480" i="4"/>
  <c r="T380" i="4"/>
  <c r="T518" i="4"/>
  <c r="T716" i="4"/>
  <c r="T670" i="4"/>
  <c r="T406" i="4"/>
  <c r="T450" i="4"/>
  <c r="T333" i="4"/>
  <c r="T597" i="4"/>
  <c r="T655" i="4"/>
  <c r="T25" i="4"/>
  <c r="T29" i="7" s="1"/>
  <c r="T744" i="4"/>
  <c r="T421" i="4"/>
  <c r="T79" i="4"/>
  <c r="T478" i="4"/>
  <c r="T660" i="4"/>
  <c r="T603" i="4"/>
  <c r="T355" i="4"/>
  <c r="T182" i="4"/>
  <c r="T717" i="4"/>
  <c r="T697" i="4"/>
  <c r="T677" i="4"/>
  <c r="T688" i="4"/>
  <c r="T536" i="4"/>
  <c r="T699" i="4"/>
  <c r="T448" i="4"/>
  <c r="T195" i="4"/>
  <c r="T70" i="4"/>
  <c r="T28" i="4"/>
  <c r="T33" i="7" s="1"/>
  <c r="T661" i="4"/>
  <c r="T276" i="4"/>
  <c r="T208" i="4"/>
  <c r="T237" i="4"/>
  <c r="T60" i="4"/>
  <c r="T757" i="4"/>
  <c r="T93" i="4"/>
  <c r="T215" i="4"/>
  <c r="T296" i="4"/>
  <c r="T240" i="4"/>
  <c r="T579" i="4"/>
  <c r="T149" i="4"/>
  <c r="T566" i="4"/>
  <c r="T303" i="4"/>
  <c r="T159" i="4"/>
  <c r="T227" i="4"/>
  <c r="T143" i="4"/>
  <c r="T602" i="4"/>
  <c r="T307" i="4"/>
  <c r="T163" i="4"/>
  <c r="T230" i="4"/>
  <c r="T214" i="4"/>
  <c r="T53" i="4"/>
  <c r="T231" i="4"/>
  <c r="T710" i="4"/>
  <c r="T193" i="4"/>
  <c r="T183" i="4"/>
  <c r="T329" i="4"/>
  <c r="T743" i="4"/>
  <c r="T194" i="4"/>
  <c r="T280" i="4"/>
  <c r="T680" i="4"/>
  <c r="T273" i="4"/>
  <c r="T446" i="4"/>
  <c r="T572" i="4"/>
  <c r="T620" i="4"/>
  <c r="T140" i="4"/>
  <c r="T510" i="4"/>
  <c r="T669" i="4"/>
  <c r="T300" i="4"/>
  <c r="T256" i="4"/>
  <c r="T633" i="4"/>
  <c r="T313" i="4"/>
  <c r="T707" i="4"/>
  <c r="T464" i="4"/>
  <c r="T138" i="4"/>
  <c r="T415" i="4"/>
  <c r="T85" i="4"/>
  <c r="T558" i="4"/>
  <c r="T232" i="4"/>
  <c r="T337" i="4"/>
  <c r="T35" i="4"/>
  <c r="T39" i="7" s="1"/>
  <c r="T133" i="4"/>
  <c r="T89" i="4"/>
  <c r="T270" i="4"/>
  <c r="T641" i="4"/>
  <c r="T722" i="4"/>
  <c r="T466" i="4"/>
  <c r="T486" i="4"/>
  <c r="T261" i="4"/>
  <c r="T24" i="4"/>
  <c r="T28" i="7" s="1"/>
  <c r="T69" i="4"/>
  <c r="S37" i="3"/>
  <c r="T335" i="4"/>
  <c r="T413" i="4"/>
  <c r="T167" i="4"/>
  <c r="T377" i="4"/>
  <c r="T352" i="4"/>
  <c r="T505" i="4"/>
  <c r="T358" i="4"/>
  <c r="T678" i="4"/>
  <c r="T369" i="4"/>
  <c r="T444" i="4"/>
  <c r="T580" i="4"/>
  <c r="T503" i="4"/>
  <c r="T378" i="4"/>
  <c r="T487" i="4"/>
  <c r="T340" i="4"/>
  <c r="T402" i="4"/>
  <c r="T371" i="4"/>
  <c r="T440" i="4"/>
  <c r="T347" i="4"/>
  <c r="T479" i="4"/>
  <c r="T436" i="4"/>
  <c r="T29" i="4"/>
  <c r="T34" i="7" s="1"/>
  <c r="T759" i="4"/>
  <c r="T738" i="4"/>
  <c r="T439" i="4"/>
  <c r="T370" i="4"/>
  <c r="T410" i="4"/>
  <c r="T250" i="4"/>
  <c r="T339" i="4"/>
  <c r="T405" i="4"/>
  <c r="T189" i="4"/>
  <c r="T127" i="4"/>
  <c r="T404" i="4"/>
  <c r="T394" i="4"/>
  <c r="T386" i="4"/>
  <c r="T695" i="4"/>
  <c r="T119" i="4"/>
  <c r="T531" i="4"/>
  <c r="T550" i="4"/>
  <c r="T373" i="4"/>
  <c r="T460" i="4"/>
  <c r="T724" i="4"/>
  <c r="T344" i="4"/>
  <c r="T543" i="4"/>
  <c r="T46" i="4"/>
  <c r="T22" i="7" s="1"/>
  <c r="T423" i="4"/>
  <c r="T199" i="4"/>
  <c r="T422" i="4"/>
  <c r="T178" i="4"/>
  <c r="T225" i="4"/>
  <c r="T233" i="4"/>
  <c r="T343" i="4"/>
  <c r="T635" i="4"/>
  <c r="T327" i="4"/>
  <c r="T607" i="4"/>
  <c r="T390" i="4"/>
  <c r="T673" i="4"/>
  <c r="T438" i="4"/>
  <c r="T179" i="4"/>
  <c r="T128" i="4"/>
  <c r="T315" i="4"/>
  <c r="T10" i="4"/>
  <c r="T10" i="7" s="1"/>
  <c r="T441" i="4"/>
  <c r="T219" i="4"/>
  <c r="T55" i="4"/>
  <c r="T216" i="4"/>
  <c r="T723" i="4"/>
  <c r="T290" i="4"/>
  <c r="T201" i="4"/>
  <c r="T198" i="4"/>
  <c r="T102" i="4"/>
  <c r="T247" i="4"/>
  <c r="T454" i="4"/>
  <c r="T4" i="3" l="1"/>
  <c r="T468" i="4"/>
  <c r="T36" i="3" s="1"/>
  <c r="S36" i="3"/>
  <c r="T50" i="4"/>
  <c r="T2" i="7" s="1"/>
  <c r="S23" i="3"/>
  <c r="T700" i="4"/>
  <c r="S29" i="3"/>
  <c r="T254" i="4"/>
  <c r="T5" i="3" s="1"/>
  <c r="S5" i="3"/>
  <c r="T432" i="4"/>
  <c r="T742" i="4"/>
  <c r="S31" i="3"/>
  <c r="T622" i="4"/>
  <c r="T526" i="4"/>
  <c r="T137" i="4"/>
  <c r="T537" i="4"/>
  <c r="T589" i="4"/>
  <c r="T714" i="4"/>
  <c r="T249" i="4"/>
  <c r="T24" i="3" s="1"/>
  <c r="S24" i="3"/>
  <c r="T331" i="4"/>
  <c r="T209" i="4"/>
  <c r="T148" i="4"/>
  <c r="T711" i="4"/>
  <c r="T417" i="4"/>
  <c r="T553" i="4"/>
  <c r="T411" i="4"/>
  <c r="T277" i="4"/>
  <c r="T131" i="4"/>
  <c r="T350" i="4"/>
  <c r="T498" i="4"/>
  <c r="T719" i="4"/>
  <c r="T154" i="4"/>
  <c r="T511" i="4"/>
  <c r="T676" i="4"/>
  <c r="T522" i="4"/>
  <c r="T78" i="4"/>
  <c r="T19" i="3" s="1"/>
  <c r="S19" i="3"/>
  <c r="T229" i="4"/>
  <c r="T39" i="3" s="1"/>
  <c r="S39" i="3"/>
  <c r="T653" i="4"/>
  <c r="T22" i="3" s="1"/>
  <c r="S22" i="3"/>
  <c r="T684" i="4"/>
  <c r="T6" i="3" s="1"/>
  <c r="S6" i="3"/>
  <c r="T636" i="4"/>
  <c r="T115" i="4"/>
  <c r="T19" i="4"/>
  <c r="S28" i="3"/>
  <c r="T310" i="4"/>
  <c r="S16" i="3"/>
  <c r="T151" i="4"/>
  <c r="T512" i="4"/>
  <c r="T20" i="3" s="1"/>
  <c r="S20" i="3"/>
  <c r="T686" i="4"/>
  <c r="S3" i="3"/>
  <c r="T351" i="4"/>
  <c r="T506" i="4"/>
  <c r="T252" i="4"/>
  <c r="T299" i="4"/>
  <c r="T38" i="3" s="1"/>
  <c r="S38" i="3"/>
  <c r="T490" i="4"/>
  <c r="T12" i="3" s="1"/>
  <c r="S12" i="3"/>
  <c r="T489" i="4"/>
  <c r="T576" i="4"/>
  <c r="T666" i="4"/>
  <c r="S27" i="3"/>
  <c r="T397" i="4"/>
  <c r="T112" i="4"/>
  <c r="T125" i="4"/>
  <c r="T547" i="4"/>
  <c r="T718" i="4"/>
  <c r="T26" i="3" s="1"/>
  <c r="S26" i="3"/>
  <c r="T107" i="4"/>
  <c r="T461" i="4"/>
  <c r="T7" i="3" s="1"/>
  <c r="S7" i="3"/>
  <c r="T649" i="4"/>
  <c r="T30" i="4"/>
  <c r="T35" i="7" s="1"/>
  <c r="T509" i="4"/>
  <c r="T694" i="4"/>
  <c r="T33" i="3" s="1"/>
  <c r="T611" i="4"/>
  <c r="T571" i="4"/>
  <c r="T491" i="4"/>
  <c r="T47" i="4"/>
  <c r="T24" i="7" s="1"/>
  <c r="T255" i="4"/>
  <c r="T538" i="4"/>
  <c r="T129" i="4"/>
  <c r="T15" i="3" s="1"/>
  <c r="S15" i="3"/>
  <c r="T732" i="4"/>
  <c r="T354" i="4"/>
  <c r="T621" i="4"/>
  <c r="T10" i="3" s="1"/>
  <c r="S10" i="3"/>
  <c r="T396" i="4"/>
  <c r="T18" i="3" s="1"/>
  <c r="S18" i="3"/>
  <c r="T429" i="4"/>
  <c r="T279" i="4"/>
  <c r="S25" i="3"/>
  <c r="T548" i="4"/>
  <c r="T623" i="4"/>
  <c r="T617" i="4"/>
  <c r="T493" i="4"/>
  <c r="T139" i="4"/>
  <c r="T9" i="3" s="1"/>
  <c r="S9" i="3"/>
  <c r="T631" i="4"/>
  <c r="T306" i="4"/>
  <c r="T13" i="3" s="1"/>
  <c r="T728" i="4"/>
  <c r="T32" i="3" s="1"/>
  <c r="S32" i="3"/>
  <c r="T652" i="4"/>
  <c r="T257" i="4"/>
  <c r="T691" i="4"/>
  <c r="T30" i="3" s="1"/>
  <c r="S30" i="3"/>
  <c r="T626" i="4"/>
  <c r="T644" i="4"/>
  <c r="T212" i="4"/>
  <c r="AC34" i="3"/>
  <c r="T91" i="4"/>
  <c r="T321" i="4"/>
  <c r="T741" i="4"/>
  <c r="T265" i="4"/>
  <c r="T447" i="4"/>
  <c r="T37" i="3" s="1"/>
  <c r="P6" i="3"/>
  <c r="P20" i="3"/>
  <c r="P25" i="3"/>
  <c r="P36" i="3"/>
  <c r="P7" i="3"/>
  <c r="P38" i="3"/>
  <c r="P30" i="3"/>
  <c r="P26" i="3"/>
  <c r="P22" i="3"/>
  <c r="P5" i="3"/>
  <c r="P39" i="3"/>
  <c r="P15" i="3"/>
  <c r="P19" i="3"/>
  <c r="P23" i="3"/>
  <c r="P32" i="3"/>
  <c r="P16" i="3"/>
  <c r="P13" i="3"/>
  <c r="P18" i="3"/>
  <c r="P27" i="3"/>
  <c r="P10" i="3"/>
  <c r="P28" i="3"/>
  <c r="P9" i="3"/>
  <c r="P33" i="3"/>
  <c r="P17" i="3"/>
  <c r="P24" i="3"/>
  <c r="P31" i="3"/>
  <c r="P12" i="3"/>
  <c r="P37" i="3"/>
  <c r="P3" i="3"/>
  <c r="P29" i="3"/>
  <c r="N6" i="3"/>
  <c r="N20" i="3"/>
  <c r="N25" i="3"/>
  <c r="N36" i="3"/>
  <c r="N7" i="3"/>
  <c r="N38" i="3"/>
  <c r="N30" i="3"/>
  <c r="N26" i="3"/>
  <c r="N22" i="3"/>
  <c r="N5" i="3"/>
  <c r="N39" i="3"/>
  <c r="N15" i="3"/>
  <c r="N19" i="3"/>
  <c r="N23" i="3"/>
  <c r="N32" i="3"/>
  <c r="N16" i="3"/>
  <c r="N13" i="3"/>
  <c r="N18" i="3"/>
  <c r="N27" i="3"/>
  <c r="N10" i="3"/>
  <c r="N28" i="3"/>
  <c r="N9" i="3"/>
  <c r="N33" i="3"/>
  <c r="N17" i="3"/>
  <c r="N24" i="3"/>
  <c r="N31" i="3"/>
  <c r="N12" i="3"/>
  <c r="N37" i="3"/>
  <c r="N3" i="3"/>
  <c r="N29" i="3"/>
  <c r="H6" i="3"/>
  <c r="H20" i="3"/>
  <c r="H25" i="3"/>
  <c r="H36" i="3"/>
  <c r="H7" i="3"/>
  <c r="H38" i="3"/>
  <c r="H30" i="3"/>
  <c r="H26" i="3"/>
  <c r="H22" i="3"/>
  <c r="H5" i="3"/>
  <c r="H39" i="3"/>
  <c r="H15" i="3"/>
  <c r="H19" i="3"/>
  <c r="H23" i="3"/>
  <c r="H32" i="3"/>
  <c r="H13" i="3"/>
  <c r="H18" i="3"/>
  <c r="H27" i="3"/>
  <c r="H10" i="3"/>
  <c r="H9" i="3"/>
  <c r="H33" i="3"/>
  <c r="H17" i="3"/>
  <c r="H12" i="3"/>
  <c r="H37" i="3"/>
  <c r="H3" i="3"/>
  <c r="H29" i="3"/>
  <c r="L25" i="3"/>
  <c r="L38" i="3"/>
  <c r="L27" i="3"/>
  <c r="L10" i="3"/>
  <c r="L20" i="3"/>
  <c r="L17" i="3"/>
  <c r="L22" i="3"/>
  <c r="L24" i="3"/>
  <c r="L33" i="3"/>
  <c r="L29" i="3"/>
  <c r="L7" i="3"/>
  <c r="L37" i="3"/>
  <c r="L26" i="3"/>
  <c r="L15" i="3"/>
  <c r="L19" i="3"/>
  <c r="L30" i="3"/>
  <c r="L36" i="3"/>
  <c r="L3" i="3"/>
  <c r="L39" i="3"/>
  <c r="L31" i="3"/>
  <c r="L28" i="3"/>
  <c r="L18" i="3"/>
  <c r="L23" i="3"/>
  <c r="L13" i="3"/>
  <c r="L16" i="3"/>
  <c r="L5" i="3"/>
  <c r="L9" i="3"/>
  <c r="L12" i="3"/>
  <c r="L32" i="3"/>
  <c r="L6" i="3"/>
  <c r="T28" i="3" l="1"/>
  <c r="T21" i="7"/>
  <c r="T29" i="3"/>
  <c r="T31" i="3"/>
  <c r="T27" i="3"/>
  <c r="T16" i="3"/>
  <c r="T25" i="3"/>
  <c r="T3" i="3"/>
  <c r="T17" i="3"/>
  <c r="T23" i="3"/>
  <c r="V17" i="3"/>
  <c r="V24" i="3"/>
  <c r="H24" i="3"/>
  <c r="V28" i="3"/>
  <c r="H28" i="3"/>
  <c r="V16" i="3"/>
  <c r="H16" i="3"/>
  <c r="V31" i="3"/>
  <c r="H31" i="3"/>
  <c r="I198" i="4"/>
  <c r="I441" i="4"/>
  <c r="I607" i="4"/>
  <c r="I422" i="4"/>
  <c r="I394" i="4"/>
  <c r="I350" i="4"/>
  <c r="I436" i="4"/>
  <c r="I378" i="4"/>
  <c r="I505" i="4"/>
  <c r="I447" i="4"/>
  <c r="V37" i="3"/>
  <c r="I270" i="4"/>
  <c r="I415" i="4"/>
  <c r="I498" i="4"/>
  <c r="I680" i="4"/>
  <c r="I719" i="4"/>
  <c r="I154" i="4"/>
  <c r="I149" i="4"/>
  <c r="I757" i="4"/>
  <c r="I661" i="4"/>
  <c r="I688" i="4"/>
  <c r="I603" i="4"/>
  <c r="I25" i="4"/>
  <c r="I29" i="7" s="1"/>
  <c r="I716" i="4"/>
  <c r="I511" i="4"/>
  <c r="I676" i="4"/>
  <c r="I557" i="4"/>
  <c r="I492" i="4"/>
  <c r="I452" i="4"/>
  <c r="I213" i="4"/>
  <c r="I132" i="4"/>
  <c r="I207" i="4"/>
  <c r="I522" i="4"/>
  <c r="I525" i="4"/>
  <c r="I41" i="4"/>
  <c r="I44" i="7" s="1"/>
  <c r="I95" i="4"/>
  <c r="I292" i="4"/>
  <c r="I155" i="4"/>
  <c r="I6" i="4"/>
  <c r="I6" i="7" s="1"/>
  <c r="I90" i="4"/>
  <c r="I456" i="4"/>
  <c r="I733" i="4"/>
  <c r="I298" i="4"/>
  <c r="I78" i="4"/>
  <c r="V19" i="3"/>
  <c r="I459" i="4"/>
  <c r="I229" i="4"/>
  <c r="I39" i="3" s="1"/>
  <c r="V39" i="3"/>
  <c r="I274" i="4"/>
  <c r="I166" i="4"/>
  <c r="I234" i="4"/>
  <c r="I653" i="4"/>
  <c r="V22" i="3"/>
  <c r="I308" i="4"/>
  <c r="I2" i="4"/>
  <c r="I604" i="4"/>
  <c r="I100" i="4"/>
  <c r="I150" i="4"/>
  <c r="I712" i="4"/>
  <c r="I601" i="4"/>
  <c r="I368" i="4"/>
  <c r="I81" i="4"/>
  <c r="I627" i="4"/>
  <c r="I527" i="4"/>
  <c r="I12" i="4"/>
  <c r="I12" i="7" s="1"/>
  <c r="I316" i="4"/>
  <c r="I428" i="4"/>
  <c r="I534" i="4"/>
  <c r="I624" i="4"/>
  <c r="I684" i="4"/>
  <c r="V6" i="3"/>
  <c r="I642" i="4"/>
  <c r="I606" i="4"/>
  <c r="I290" i="4"/>
  <c r="I47" i="4"/>
  <c r="I24" i="7" s="1"/>
  <c r="I261" i="4"/>
  <c r="I183" i="4"/>
  <c r="I704" i="4"/>
  <c r="I574" i="4"/>
  <c r="I9" i="4"/>
  <c r="I9" i="7" s="1"/>
  <c r="I700" i="4"/>
  <c r="I29" i="3" s="1"/>
  <c r="V29" i="3"/>
  <c r="I10" i="4"/>
  <c r="I10" i="7" s="1"/>
  <c r="I327" i="4"/>
  <c r="I199" i="4"/>
  <c r="I373" i="4"/>
  <c r="I491" i="4"/>
  <c r="I404" i="4"/>
  <c r="I370" i="4"/>
  <c r="I479" i="4"/>
  <c r="I503" i="4"/>
  <c r="I352" i="4"/>
  <c r="I69" i="4"/>
  <c r="I89" i="4"/>
  <c r="I138" i="4"/>
  <c r="I669" i="4"/>
  <c r="I280" i="4"/>
  <c r="I490" i="4"/>
  <c r="V12" i="3"/>
  <c r="I307" i="4"/>
  <c r="I579" i="4"/>
  <c r="I60" i="4"/>
  <c r="I28" i="4"/>
  <c r="I33" i="7" s="1"/>
  <c r="I677" i="4"/>
  <c r="I660" i="4"/>
  <c r="I655" i="4"/>
  <c r="I518" i="4"/>
  <c r="I320" i="4"/>
  <c r="I668" i="4"/>
  <c r="I619" i="4"/>
  <c r="I336" i="4"/>
  <c r="I135" i="4"/>
  <c r="I278" i="4"/>
  <c r="I630" i="4"/>
  <c r="I489" i="4"/>
  <c r="I238" i="4"/>
  <c r="I576" i="4"/>
  <c r="I37" i="4"/>
  <c r="I41" i="7" s="1"/>
  <c r="I496" i="4"/>
  <c r="I666" i="4"/>
  <c r="V27" i="3"/>
  <c r="I517" i="4"/>
  <c r="I521" i="4"/>
  <c r="I246" i="4"/>
  <c r="I397" i="4"/>
  <c r="I50" i="4"/>
  <c r="V23" i="3"/>
  <c r="I433" i="4"/>
  <c r="I500" i="4"/>
  <c r="I116" i="4"/>
  <c r="I356" i="4"/>
  <c r="I291" i="4"/>
  <c r="I169" i="4"/>
  <c r="I161" i="4"/>
  <c r="I112" i="4"/>
  <c r="I458" i="4"/>
  <c r="I271" i="4"/>
  <c r="I304" i="4"/>
  <c r="I125" i="4"/>
  <c r="I266" i="4"/>
  <c r="I258" i="4"/>
  <c r="I76" i="4"/>
  <c r="I353" i="4"/>
  <c r="I614" i="4"/>
  <c r="I547" i="4"/>
  <c r="I272" i="4"/>
  <c r="I144" i="4"/>
  <c r="I532" i="4"/>
  <c r="I739" i="4"/>
  <c r="I171" i="4"/>
  <c r="I39" i="4"/>
  <c r="I42" i="7" s="1"/>
  <c r="I40" i="4"/>
  <c r="I43" i="7" s="1"/>
  <c r="I581" i="4"/>
  <c r="I117" i="4"/>
  <c r="I583" i="4"/>
  <c r="I723" i="4"/>
  <c r="I738" i="4"/>
  <c r="I486" i="4"/>
  <c r="I303" i="4"/>
  <c r="I493" i="4"/>
  <c r="I472" i="4"/>
  <c r="I524" i="4"/>
  <c r="I201" i="4"/>
  <c r="I315" i="4"/>
  <c r="I635" i="4"/>
  <c r="I423" i="4"/>
  <c r="I460" i="4"/>
  <c r="I531" i="4"/>
  <c r="I127" i="4"/>
  <c r="I439" i="4"/>
  <c r="I347" i="4"/>
  <c r="I580" i="4"/>
  <c r="I377" i="4"/>
  <c r="I24" i="4"/>
  <c r="I28" i="7" s="1"/>
  <c r="I133" i="4"/>
  <c r="I464" i="4"/>
  <c r="I510" i="4"/>
  <c r="I649" i="4"/>
  <c r="I710" i="4"/>
  <c r="I602" i="4"/>
  <c r="I240" i="4"/>
  <c r="I237" i="4"/>
  <c r="I70" i="4"/>
  <c r="I30" i="4"/>
  <c r="I35" i="7" s="1"/>
  <c r="I478" i="4"/>
  <c r="I597" i="4"/>
  <c r="I380" i="4"/>
  <c r="I311" i="4"/>
  <c r="I509" i="4"/>
  <c r="I692" i="4"/>
  <c r="I4" i="3" s="1"/>
  <c r="I263" i="4"/>
  <c r="I142" i="4"/>
  <c r="I694" i="4"/>
  <c r="I33" i="3" s="1"/>
  <c r="V33" i="3"/>
  <c r="I164" i="4"/>
  <c r="I611" i="4"/>
  <c r="I260" i="4"/>
  <c r="I662" i="4"/>
  <c r="I482" i="4"/>
  <c r="I357" i="4"/>
  <c r="I484" i="4"/>
  <c r="I184" i="4"/>
  <c r="I648" i="4"/>
  <c r="I571" i="4"/>
  <c r="I379" i="4"/>
  <c r="I542" i="4"/>
  <c r="I205" i="4"/>
  <c r="I34" i="4"/>
  <c r="I113" i="4"/>
  <c r="I508" i="4"/>
  <c r="I111" i="4"/>
  <c r="I211" i="4"/>
  <c r="I156" i="4"/>
  <c r="I236" i="4"/>
  <c r="I718" i="4"/>
  <c r="V26" i="3"/>
  <c r="I690" i="4"/>
  <c r="I640" i="4"/>
  <c r="I136" i="4"/>
  <c r="I109" i="4"/>
  <c r="I107" i="4"/>
  <c r="I713" i="4"/>
  <c r="I8" i="4"/>
  <c r="I8" i="7" s="1"/>
  <c r="I705" i="4"/>
  <c r="I64" i="4"/>
  <c r="I731" i="4"/>
  <c r="I461" i="4"/>
  <c r="V7" i="3"/>
  <c r="I54" i="4"/>
  <c r="I449" i="4"/>
  <c r="I528" i="4"/>
  <c r="I497" i="4"/>
  <c r="I577" i="4"/>
  <c r="I245" i="4"/>
  <c r="I221" i="4"/>
  <c r="I552" i="4"/>
  <c r="I128" i="4"/>
  <c r="I440" i="4"/>
  <c r="I35" i="4"/>
  <c r="I39" i="7" s="1"/>
  <c r="I742" i="4"/>
  <c r="I262" i="4"/>
  <c r="I637" i="4"/>
  <c r="I526" i="4"/>
  <c r="I194" i="4"/>
  <c r="I231" i="4"/>
  <c r="I143" i="4"/>
  <c r="I321" i="4"/>
  <c r="I208" i="4"/>
  <c r="I255" i="4"/>
  <c r="I697" i="4"/>
  <c r="I79" i="4"/>
  <c r="I538" i="4"/>
  <c r="I480" i="4"/>
  <c r="I650" i="4"/>
  <c r="I463" i="4"/>
  <c r="I741" i="4"/>
  <c r="I196" i="4"/>
  <c r="I72" i="4"/>
  <c r="I248" i="4"/>
  <c r="I114" i="4"/>
  <c r="I51" i="4"/>
  <c r="I729" i="4"/>
  <c r="I621" i="4"/>
  <c r="V10" i="3"/>
  <c r="I391" i="4"/>
  <c r="I73" i="4"/>
  <c r="I396" i="4"/>
  <c r="V18" i="3"/>
  <c r="I45" i="4"/>
  <c r="I20" i="7" s="1"/>
  <c r="I297" i="4"/>
  <c r="I88" i="4"/>
  <c r="I11" i="4"/>
  <c r="I11" i="7" s="1"/>
  <c r="I736" i="4"/>
  <c r="I556" i="4"/>
  <c r="I737" i="4"/>
  <c r="I129" i="4"/>
  <c r="V15" i="3"/>
  <c r="I429" i="4"/>
  <c r="I170" i="4"/>
  <c r="I281" i="4"/>
  <c r="I244" i="4"/>
  <c r="I168" i="4"/>
  <c r="I65" i="4"/>
  <c r="I639" i="4"/>
  <c r="I363" i="4"/>
  <c r="I192" i="4"/>
  <c r="I414" i="4"/>
  <c r="I426" i="4"/>
  <c r="I470" i="4"/>
  <c r="I563" i="4"/>
  <c r="I400" i="4"/>
  <c r="I267" i="4"/>
  <c r="I191" i="4"/>
  <c r="I392" i="4"/>
  <c r="I187" i="4"/>
  <c r="I288" i="4"/>
  <c r="I56" i="4"/>
  <c r="I279" i="4"/>
  <c r="V25" i="3"/>
  <c r="I529" i="4"/>
  <c r="I62" i="4"/>
  <c r="I435" i="4"/>
  <c r="I179" i="4"/>
  <c r="I371" i="4"/>
  <c r="I337" i="4"/>
  <c r="I195" i="4"/>
  <c r="I145" i="4"/>
  <c r="I295" i="4"/>
  <c r="I457" i="4"/>
  <c r="I743" i="4"/>
  <c r="I53" i="4"/>
  <c r="I227" i="4"/>
  <c r="I296" i="4"/>
  <c r="I276" i="4"/>
  <c r="I717" i="4"/>
  <c r="I421" i="4"/>
  <c r="I333" i="4"/>
  <c r="I617" i="4"/>
  <c r="I616" i="4"/>
  <c r="I760" i="4"/>
  <c r="I754" i="4"/>
  <c r="I139" i="4"/>
  <c r="V9" i="3"/>
  <c r="I594" i="4"/>
  <c r="I747" i="4"/>
  <c r="I631" i="4"/>
  <c r="I590" i="4"/>
  <c r="I588" i="4"/>
  <c r="I306" i="4"/>
  <c r="V13" i="3"/>
  <c r="I342" i="4"/>
  <c r="I177" i="4"/>
  <c r="I533" i="4"/>
  <c r="I728" i="4"/>
  <c r="V32" i="3"/>
  <c r="I629" i="4"/>
  <c r="I596" i="4"/>
  <c r="I523" i="4"/>
  <c r="I674" i="4"/>
  <c r="I652" i="4"/>
  <c r="I257" i="4"/>
  <c r="I206" i="4"/>
  <c r="I126" i="4"/>
  <c r="I190" i="4"/>
  <c r="I469" i="4"/>
  <c r="I683" i="4"/>
  <c r="I691" i="4"/>
  <c r="I30" i="3" s="1"/>
  <c r="V30" i="3"/>
  <c r="I748" i="4"/>
  <c r="I204" i="4"/>
  <c r="I656" i="4"/>
  <c r="I665" i="4"/>
  <c r="I626" i="4"/>
  <c r="I644" i="4"/>
  <c r="I82" i="4"/>
  <c r="I418" i="4"/>
  <c r="I63" i="4"/>
  <c r="I130" i="4"/>
  <c r="I319" i="4"/>
  <c r="I239" i="4"/>
  <c r="I477" i="4"/>
  <c r="I118" i="4"/>
  <c r="I264" i="4"/>
  <c r="I212" i="4"/>
  <c r="I698" i="4"/>
  <c r="I548" i="4"/>
  <c r="I119" i="4"/>
  <c r="I444" i="4"/>
  <c r="I707" i="4"/>
  <c r="I249" i="4"/>
  <c r="I285" i="4"/>
  <c r="I294" i="4"/>
  <c r="I137" i="4"/>
  <c r="I265" i="4"/>
  <c r="I216" i="4"/>
  <c r="I438" i="4"/>
  <c r="I233" i="4"/>
  <c r="I344" i="4"/>
  <c r="I550" i="4"/>
  <c r="I339" i="4"/>
  <c r="I759" i="4"/>
  <c r="I402" i="4"/>
  <c r="I369" i="4"/>
  <c r="I413" i="4"/>
  <c r="I466" i="4"/>
  <c r="I232" i="4"/>
  <c r="I633" i="4"/>
  <c r="I572" i="4"/>
  <c r="I329" i="4"/>
  <c r="I214" i="4"/>
  <c r="I159" i="4"/>
  <c r="I215" i="4"/>
  <c r="I636" i="4"/>
  <c r="I448" i="4"/>
  <c r="I182" i="4"/>
  <c r="I450" i="4"/>
  <c r="I31" i="4"/>
  <c r="I36" i="7" s="1"/>
  <c r="I537" i="4"/>
  <c r="I7" i="4"/>
  <c r="I7" i="7" s="1"/>
  <c r="I115" i="4"/>
  <c r="I475" i="4"/>
  <c r="I152" i="4"/>
  <c r="I481" i="4"/>
  <c r="I612" i="4"/>
  <c r="I582" i="4"/>
  <c r="I645" i="4"/>
  <c r="I501" i="4"/>
  <c r="I325" i="4"/>
  <c r="I751" i="4"/>
  <c r="I80" i="4"/>
  <c r="I560" i="4"/>
  <c r="I589" i="4"/>
  <c r="I42" i="4"/>
  <c r="I45" i="7" s="1"/>
  <c r="I151" i="4"/>
  <c r="I283" i="4"/>
  <c r="I254" i="4"/>
  <c r="V5" i="3"/>
  <c r="I68" i="4"/>
  <c r="I331" i="4"/>
  <c r="I162" i="4"/>
  <c r="I514" i="4"/>
  <c r="I314" i="4"/>
  <c r="I22" i="4"/>
  <c r="I26" i="7" s="1"/>
  <c r="I259" i="4"/>
  <c r="I43" i="4"/>
  <c r="I360" i="4"/>
  <c r="I282" i="4"/>
  <c r="I634" i="4"/>
  <c r="I512" i="4"/>
  <c r="V20" i="3"/>
  <c r="I714" i="4"/>
  <c r="I708" i="4"/>
  <c r="I343" i="4"/>
  <c r="I623" i="4"/>
  <c r="I313" i="4"/>
  <c r="I744" i="4"/>
  <c r="I19" i="4"/>
  <c r="I21" i="7" s="1"/>
  <c r="I241" i="4"/>
  <c r="I226" i="4"/>
  <c r="I247" i="4"/>
  <c r="I55" i="4"/>
  <c r="I673" i="4"/>
  <c r="I225" i="4"/>
  <c r="I724" i="4"/>
  <c r="I695" i="4"/>
  <c r="I250" i="4"/>
  <c r="I29" i="4"/>
  <c r="I34" i="7" s="1"/>
  <c r="I340" i="4"/>
  <c r="I678" i="4"/>
  <c r="I432" i="4"/>
  <c r="I722" i="4"/>
  <c r="I558" i="4"/>
  <c r="I256" i="4"/>
  <c r="I446" i="4"/>
  <c r="I230" i="4"/>
  <c r="I93" i="4"/>
  <c r="I699" i="4"/>
  <c r="I355" i="4"/>
  <c r="I406" i="4"/>
  <c r="I667" i="4"/>
  <c r="I483" i="4"/>
  <c r="I615" i="4"/>
  <c r="I235" i="4"/>
  <c r="I165" i="4"/>
  <c r="I293" i="4"/>
  <c r="I59" i="4"/>
  <c r="I502" i="4"/>
  <c r="I689" i="4"/>
  <c r="I610" i="4"/>
  <c r="I750" i="4"/>
  <c r="I408" i="4"/>
  <c r="I575" i="4"/>
  <c r="I725" i="4"/>
  <c r="I539" i="4"/>
  <c r="I409" i="4"/>
  <c r="I91" i="4"/>
  <c r="I268" i="4"/>
  <c r="I158" i="4"/>
  <c r="I210" i="4"/>
  <c r="I638" i="4"/>
  <c r="I609" i="4"/>
  <c r="I585" i="4"/>
  <c r="I124" i="4"/>
  <c r="I593" i="4"/>
  <c r="I473" i="4"/>
  <c r="I186" i="4"/>
  <c r="I622" i="4"/>
  <c r="I122" i="4"/>
  <c r="I468" i="4"/>
  <c r="V36" i="3"/>
  <c r="I5" i="4"/>
  <c r="I5" i="7" s="1"/>
  <c r="I453" i="4"/>
  <c r="I188" i="4"/>
  <c r="I341" i="4"/>
  <c r="I4" i="4"/>
  <c r="I4" i="7" s="1"/>
  <c r="I46" i="4"/>
  <c r="I22" i="7" s="1"/>
  <c r="I189" i="4"/>
  <c r="I354" i="4"/>
  <c r="I140" i="4"/>
  <c r="I21" i="4"/>
  <c r="I25" i="7" s="1"/>
  <c r="I598" i="4"/>
  <c r="I608" i="4"/>
  <c r="I495" i="4"/>
  <c r="I102" i="4"/>
  <c r="I219" i="4"/>
  <c r="I390" i="4"/>
  <c r="I178" i="4"/>
  <c r="I386" i="4"/>
  <c r="I410" i="4"/>
  <c r="I686" i="4"/>
  <c r="I3" i="3" s="1"/>
  <c r="V3" i="3"/>
  <c r="I487" i="4"/>
  <c r="I358" i="4"/>
  <c r="I335" i="4"/>
  <c r="I641" i="4"/>
  <c r="I85" i="4"/>
  <c r="I300" i="4"/>
  <c r="I273" i="4"/>
  <c r="I193" i="4"/>
  <c r="I163" i="4"/>
  <c r="I566" i="4"/>
  <c r="I209" i="4"/>
  <c r="I148" i="4"/>
  <c r="I536" i="4"/>
  <c r="I711" i="4"/>
  <c r="I351" i="4"/>
  <c r="I670" i="4"/>
  <c r="I465" i="4"/>
  <c r="I17" i="4"/>
  <c r="I17" i="7" s="1"/>
  <c r="I474" i="4"/>
  <c r="I506" i="4"/>
  <c r="I146" i="4"/>
  <c r="I417" i="4"/>
  <c r="I120" i="4"/>
  <c r="I553" i="4"/>
  <c r="I679" i="4"/>
  <c r="I71" i="4"/>
  <c r="I384" i="4"/>
  <c r="I147" i="4"/>
  <c r="I625" i="4"/>
  <c r="I411" i="4"/>
  <c r="I513" i="4"/>
  <c r="I110" i="4"/>
  <c r="I515" i="4"/>
  <c r="I277" i="4"/>
  <c r="I643" i="4"/>
  <c r="I359" i="4"/>
  <c r="I658" i="4"/>
  <c r="I462" i="4"/>
  <c r="I702" i="4"/>
  <c r="I252" i="4"/>
  <c r="I131" i="4"/>
  <c r="I243" i="4"/>
  <c r="I488" i="4"/>
  <c r="I568" i="4"/>
  <c r="I416" i="4"/>
  <c r="I284" i="4"/>
  <c r="I299" i="4"/>
  <c r="I38" i="3" s="1"/>
  <c r="V38" i="3"/>
  <c r="I251" i="4"/>
  <c r="I471" i="4"/>
  <c r="I3" i="4"/>
  <c r="I3" i="7" s="1"/>
  <c r="I75" i="4"/>
  <c r="I52" i="4"/>
  <c r="I445" i="4"/>
  <c r="I685" i="4"/>
  <c r="I540" i="4"/>
  <c r="I305" i="4"/>
  <c r="I647" i="4"/>
  <c r="I175" i="4"/>
  <c r="I520" i="4"/>
  <c r="I23" i="4"/>
  <c r="I27" i="7" s="1"/>
  <c r="I663" i="4"/>
  <c r="I430" i="4"/>
  <c r="I454" i="4"/>
  <c r="I543" i="4"/>
  <c r="I405" i="4"/>
  <c r="I167" i="4"/>
  <c r="I620" i="4"/>
  <c r="I549" i="4"/>
  <c r="I310" i="4"/>
  <c r="I735" i="4"/>
  <c r="I546" i="4"/>
  <c r="M4" i="3"/>
  <c r="M7" i="3"/>
  <c r="M33" i="3"/>
  <c r="M31" i="3"/>
  <c r="M38" i="3"/>
  <c r="E42" i="4"/>
  <c r="E45" i="7" s="1"/>
  <c r="E320" i="4"/>
  <c r="E426" i="4"/>
  <c r="E638" i="4"/>
  <c r="E53" i="4"/>
  <c r="E394" i="4"/>
  <c r="E647" i="4"/>
  <c r="E359" i="4"/>
  <c r="E625" i="4"/>
  <c r="E624" i="4"/>
  <c r="E729" i="4"/>
  <c r="E483" i="4"/>
  <c r="E492" i="4"/>
  <c r="E347" i="4"/>
  <c r="E226" i="4"/>
  <c r="E146" i="4"/>
  <c r="E303" i="4"/>
  <c r="E550" i="4"/>
  <c r="E642" i="4"/>
  <c r="E430" i="4"/>
  <c r="E416" i="4"/>
  <c r="E71" i="4"/>
  <c r="E477" i="4"/>
  <c r="E463" i="4"/>
  <c r="E593" i="4"/>
  <c r="E405" i="4"/>
  <c r="E46" i="4"/>
  <c r="E22" i="7" s="1"/>
  <c r="E479" i="4"/>
  <c r="E508" i="4"/>
  <c r="E82" i="4"/>
  <c r="E708" i="4"/>
  <c r="E557" i="4"/>
  <c r="E241" i="4"/>
  <c r="E360" i="4"/>
  <c r="E695" i="4"/>
  <c r="E532" i="4"/>
  <c r="E23" i="4"/>
  <c r="E27" i="7" s="1"/>
  <c r="E610" i="4"/>
  <c r="E127" i="4"/>
  <c r="E462" i="4"/>
  <c r="E54" i="4"/>
  <c r="E333" i="4"/>
  <c r="E517" i="4"/>
  <c r="E543" i="4"/>
  <c r="E680" i="4"/>
  <c r="E441" i="4"/>
  <c r="E52" i="4"/>
  <c r="E194" i="4"/>
  <c r="E272" i="4"/>
  <c r="E136" i="4"/>
  <c r="E179" i="4"/>
  <c r="E230" i="4"/>
  <c r="E192" i="4"/>
  <c r="E267" i="4"/>
  <c r="E370" i="4"/>
  <c r="E4" i="4"/>
  <c r="E4" i="7" s="1"/>
  <c r="E724" i="4"/>
  <c r="E759" i="4"/>
  <c r="E528" i="4"/>
  <c r="E291" i="4"/>
  <c r="E440" i="4"/>
  <c r="E472" i="4"/>
  <c r="E225" i="4"/>
  <c r="E5" i="4"/>
  <c r="E5" i="7" s="1"/>
  <c r="E582" i="4"/>
  <c r="E712" i="4"/>
  <c r="E102" i="4"/>
  <c r="E234" i="4"/>
  <c r="E283" i="4"/>
  <c r="E581" i="4"/>
  <c r="E422" i="4"/>
  <c r="E248" i="4"/>
  <c r="E186" i="4"/>
  <c r="E55" i="4"/>
  <c r="E627" i="4"/>
  <c r="E373" i="4"/>
  <c r="E119" i="4"/>
  <c r="E356" i="4"/>
  <c r="E438" i="4"/>
  <c r="E488" i="4"/>
  <c r="E144" i="4"/>
  <c r="E678" i="4"/>
  <c r="E478" i="4"/>
  <c r="E138" i="4"/>
  <c r="E435" i="4"/>
  <c r="E89" i="4"/>
  <c r="E481" i="4"/>
  <c r="E133" i="4"/>
  <c r="E404" i="4"/>
  <c r="E199" i="4"/>
  <c r="E390" i="4"/>
  <c r="E612" i="4"/>
  <c r="E29" i="4"/>
  <c r="E34" i="7" s="1"/>
  <c r="E140" i="4"/>
  <c r="E178" i="4"/>
  <c r="E585" i="4"/>
  <c r="E616" i="4"/>
  <c r="E583" i="4"/>
  <c r="E607" i="4"/>
  <c r="E76" i="4"/>
  <c r="E723" i="4"/>
  <c r="E679" i="4"/>
  <c r="E65" i="4"/>
  <c r="E246" i="4"/>
  <c r="E439" i="4"/>
  <c r="E177" i="4"/>
  <c r="E699" i="4"/>
  <c r="E549" i="4"/>
  <c r="E464" i="4"/>
  <c r="E281" i="4"/>
  <c r="E117" i="4"/>
  <c r="E293" i="4"/>
  <c r="E17" i="4"/>
  <c r="E17" i="7" s="1"/>
  <c r="E10" i="4"/>
  <c r="E10" i="7" s="1"/>
  <c r="E163" i="4"/>
  <c r="E62" i="4"/>
  <c r="E369" i="4"/>
  <c r="E552" i="4"/>
  <c r="E639" i="4"/>
  <c r="E340" i="4"/>
  <c r="E336" i="4"/>
  <c r="E45" i="4"/>
  <c r="E20" i="7" s="1"/>
  <c r="E31" i="4"/>
  <c r="E36" i="7" s="1"/>
  <c r="E415" i="4"/>
  <c r="E391" i="4"/>
  <c r="E243" i="4"/>
  <c r="E502" i="4"/>
  <c r="E418" i="4"/>
  <c r="E9" i="4"/>
  <c r="E9" i="7" s="1"/>
  <c r="E580" i="4"/>
  <c r="E344" i="4"/>
  <c r="E70" i="4"/>
  <c r="E236" i="4"/>
  <c r="E650" i="4"/>
  <c r="E85" i="4"/>
  <c r="E305" i="4"/>
  <c r="E355" i="4"/>
  <c r="E337" i="4"/>
  <c r="E79" i="4"/>
  <c r="E410" i="4"/>
  <c r="E39" i="4"/>
  <c r="E42" i="7" s="1"/>
  <c r="E640" i="4"/>
  <c r="E683" i="4"/>
  <c r="E503" i="4"/>
  <c r="E6" i="4"/>
  <c r="E6" i="7" s="1"/>
  <c r="E308" i="4"/>
  <c r="E182" i="4"/>
  <c r="E164" i="4"/>
  <c r="D17" i="3"/>
  <c r="E250" i="4"/>
  <c r="E698" i="4"/>
  <c r="E450" i="4"/>
  <c r="E128" i="4"/>
  <c r="E25" i="4"/>
  <c r="E29" i="7" s="1"/>
  <c r="E213" i="4"/>
  <c r="E290" i="4"/>
  <c r="E733" i="4"/>
  <c r="E713" i="4"/>
  <c r="E168" i="4"/>
  <c r="E329" i="4"/>
  <c r="E673" i="4"/>
  <c r="E262" i="4"/>
  <c r="E669" i="4"/>
  <c r="E635" i="4"/>
  <c r="E665" i="4"/>
  <c r="E433" i="4"/>
  <c r="E603" i="4"/>
  <c r="E469" i="4"/>
  <c r="E739" i="4"/>
  <c r="E132" i="4"/>
  <c r="E159" i="4"/>
  <c r="E722" i="4"/>
  <c r="E259" i="4"/>
  <c r="E227" i="4"/>
  <c r="E634" i="4"/>
  <c r="E130" i="4"/>
  <c r="E56" i="4"/>
  <c r="E563" i="4"/>
  <c r="E689" i="4"/>
  <c r="E233" i="4"/>
  <c r="E221" i="4"/>
  <c r="E371" i="4"/>
  <c r="E268" i="4"/>
  <c r="E688" i="4"/>
  <c r="E64" i="4"/>
  <c r="E80" i="4"/>
  <c r="D33" i="3"/>
  <c r="E475" i="4"/>
  <c r="E690" i="4"/>
  <c r="E523" i="4"/>
  <c r="E377" i="4"/>
  <c r="E238" i="4"/>
  <c r="E414" i="4"/>
  <c r="E280" i="4"/>
  <c r="E725" i="4"/>
  <c r="E731" i="4"/>
  <c r="E716" i="4"/>
  <c r="E251" i="4"/>
  <c r="E93" i="4"/>
  <c r="E667" i="4"/>
  <c r="E232" i="4"/>
  <c r="E256" i="4"/>
  <c r="E109" i="4"/>
  <c r="E480" i="4"/>
  <c r="E466" i="4"/>
  <c r="E263" i="4"/>
  <c r="D37" i="3"/>
  <c r="E630" i="4"/>
  <c r="E521" i="4"/>
  <c r="E539" i="4"/>
  <c r="E296" i="4"/>
  <c r="E300" i="4"/>
  <c r="E152" i="4"/>
  <c r="E171" i="4"/>
  <c r="E126" i="4"/>
  <c r="E284" i="4"/>
  <c r="E705" i="4"/>
  <c r="E572" i="4"/>
  <c r="E497" i="4"/>
  <c r="E285" i="4"/>
  <c r="E198" i="4"/>
  <c r="E484" i="4"/>
  <c r="E568" i="4"/>
  <c r="E294" i="4"/>
  <c r="E193" i="4"/>
  <c r="E40" i="4"/>
  <c r="E43" i="7" s="1"/>
  <c r="E206" i="4"/>
  <c r="E668" i="4"/>
  <c r="E28" i="4"/>
  <c r="E33" i="7" s="1"/>
  <c r="E601" i="4"/>
  <c r="E63" i="4"/>
  <c r="E392" i="4"/>
  <c r="E68" i="4"/>
  <c r="E282" i="4"/>
  <c r="E445" i="4"/>
  <c r="E534" i="4"/>
  <c r="E531" i="4"/>
  <c r="E546" i="4"/>
  <c r="E386" i="4"/>
  <c r="E73" i="4"/>
  <c r="E273" i="4"/>
  <c r="E446" i="4"/>
  <c r="E609" i="4"/>
  <c r="E518" i="4"/>
  <c r="E307" i="4"/>
  <c r="E315" i="4"/>
  <c r="E183" i="4"/>
  <c r="E201" i="4"/>
  <c r="E165" i="4"/>
  <c r="E189" i="4"/>
  <c r="E208" i="4"/>
  <c r="E260" i="4"/>
  <c r="E510" i="4"/>
  <c r="E314" i="4"/>
  <c r="E266" i="4"/>
  <c r="E602" i="4"/>
  <c r="E270" i="4"/>
  <c r="E135" i="4"/>
  <c r="E368" i="4"/>
  <c r="E235" i="4"/>
  <c r="E110" i="4"/>
  <c r="E542" i="4"/>
  <c r="E660" i="4"/>
  <c r="E453" i="4"/>
  <c r="E24" i="4"/>
  <c r="E28" i="7" s="1"/>
  <c r="E34" i="4"/>
  <c r="E598" i="4"/>
  <c r="E692" i="4"/>
  <c r="E4" i="3" s="1"/>
  <c r="E358" i="4"/>
  <c r="E327" i="4"/>
  <c r="E597" i="4"/>
  <c r="E353" i="4"/>
  <c r="E707" i="4"/>
  <c r="E295" i="4"/>
  <c r="E81" i="4"/>
  <c r="E704" i="4"/>
  <c r="E661" i="4"/>
  <c r="E615" i="4"/>
  <c r="E278" i="4"/>
  <c r="E247" i="4"/>
  <c r="E757" i="4"/>
  <c r="E663" i="4"/>
  <c r="E702" i="4"/>
  <c r="E187" i="4"/>
  <c r="E143" i="4"/>
  <c r="E717" i="4"/>
  <c r="E147" i="4"/>
  <c r="E421" i="4"/>
  <c r="E161" i="4"/>
  <c r="E514" i="4"/>
  <c r="E556" i="4"/>
  <c r="E264" i="4"/>
  <c r="E533" i="4"/>
  <c r="E677" i="4"/>
  <c r="E655" i="4"/>
  <c r="E21" i="4"/>
  <c r="E25" i="7" s="1"/>
  <c r="E22" i="4"/>
  <c r="E26" i="7" s="1"/>
  <c r="E35" i="4"/>
  <c r="E39" i="7" s="1"/>
  <c r="E710" i="4"/>
  <c r="E155" i="4"/>
  <c r="E473" i="4"/>
  <c r="E423" i="4"/>
  <c r="E670" i="4"/>
  <c r="E216" i="4"/>
  <c r="E335" i="4"/>
  <c r="E697" i="4"/>
  <c r="E735" i="4"/>
  <c r="E258" i="4"/>
  <c r="E645" i="4"/>
  <c r="E363" i="4"/>
  <c r="E760" i="4"/>
  <c r="E454" i="4"/>
  <c r="E754" i="4"/>
  <c r="E166" i="4"/>
  <c r="E428" i="4"/>
  <c r="E196" i="4"/>
  <c r="E737" i="4"/>
  <c r="E487" i="4"/>
  <c r="E142" i="4"/>
  <c r="E738" i="4"/>
  <c r="E406" i="4"/>
  <c r="E274" i="4"/>
  <c r="E210" i="4"/>
  <c r="E122" i="4"/>
  <c r="E641" i="4"/>
  <c r="E378" i="4"/>
  <c r="E188" i="4"/>
  <c r="E604" i="4"/>
  <c r="E459" i="4"/>
  <c r="E505" i="4"/>
  <c r="E244" i="4"/>
  <c r="E145" i="4"/>
  <c r="E608" i="4"/>
  <c r="E629" i="4"/>
  <c r="E384" i="4"/>
  <c r="E495" i="4"/>
  <c r="E500" i="4"/>
  <c r="D13" i="3"/>
  <c r="E619" i="4"/>
  <c r="E59" i="4"/>
  <c r="E486" i="4"/>
  <c r="E575" i="4"/>
  <c r="E7" i="4"/>
  <c r="E7" i="7" s="1"/>
  <c r="E460" i="4"/>
  <c r="E149" i="4"/>
  <c r="E175" i="4"/>
  <c r="E304" i="4"/>
  <c r="E380" i="4"/>
  <c r="E482" i="4"/>
  <c r="E456" i="4"/>
  <c r="E237" i="4"/>
  <c r="E606" i="4"/>
  <c r="E162" i="4"/>
  <c r="E751" i="4"/>
  <c r="E379" i="4"/>
  <c r="E444" i="4"/>
  <c r="E191" i="4"/>
  <c r="E215" i="4"/>
  <c r="E525" i="4"/>
  <c r="E114" i="4"/>
  <c r="E239" i="4"/>
  <c r="E658" i="4"/>
  <c r="E156" i="4"/>
  <c r="E169" i="4"/>
  <c r="E748" i="4"/>
  <c r="E352" i="4"/>
  <c r="E620" i="4"/>
  <c r="E452" i="4"/>
  <c r="E339" i="4"/>
  <c r="E529" i="4"/>
  <c r="E245" i="4"/>
  <c r="E457" i="4"/>
  <c r="E207" i="4"/>
  <c r="E316" i="4"/>
  <c r="E614" i="4"/>
  <c r="E184" i="4"/>
  <c r="E747" i="4"/>
  <c r="E219" i="4"/>
  <c r="E214" i="4"/>
  <c r="E261" i="4"/>
  <c r="E527" i="4"/>
  <c r="E100" i="4"/>
  <c r="E577" i="4"/>
  <c r="E736" i="4"/>
  <c r="E69" i="4"/>
  <c r="E750" i="4"/>
  <c r="E501" i="4"/>
  <c r="E271" i="4"/>
  <c r="E170" i="4"/>
  <c r="E357" i="4"/>
  <c r="E743" i="4"/>
  <c r="E637" i="4"/>
  <c r="E458" i="4"/>
  <c r="E448" i="4"/>
  <c r="E470" i="4"/>
  <c r="E72" i="4"/>
  <c r="E60" i="4"/>
  <c r="E566" i="4"/>
  <c r="E240" i="4"/>
  <c r="E113" i="4"/>
  <c r="E643" i="4"/>
  <c r="E204" i="4"/>
  <c r="E124" i="4"/>
  <c r="E288" i="4"/>
  <c r="E342" i="4"/>
  <c r="E195" i="4"/>
  <c r="E400" i="4"/>
  <c r="E515" i="4"/>
  <c r="E520" i="4"/>
  <c r="E231" i="4"/>
  <c r="E158" i="4"/>
  <c r="E167" i="4"/>
  <c r="E190" i="4"/>
  <c r="E90" i="4"/>
  <c r="E205" i="4"/>
  <c r="E111" i="4"/>
  <c r="E116" i="4"/>
  <c r="E402" i="4"/>
  <c r="E465" i="4"/>
  <c r="E51" i="4"/>
  <c r="E471" i="4"/>
  <c r="E558" i="4"/>
  <c r="E343" i="4"/>
  <c r="E12" i="4"/>
  <c r="E12" i="7" s="1"/>
  <c r="E11" i="4"/>
  <c r="E11" i="7" s="1"/>
  <c r="E311" i="4"/>
  <c r="E120" i="4"/>
  <c r="E436" i="4"/>
  <c r="E562" i="4"/>
  <c r="E297" i="4"/>
  <c r="E325" i="4"/>
  <c r="E560" i="4"/>
  <c r="E413" i="4"/>
  <c r="E95" i="4"/>
  <c r="E41" i="4"/>
  <c r="E44" i="7" s="1"/>
  <c r="E8" i="4"/>
  <c r="E8" i="7" s="1"/>
  <c r="E150" i="4"/>
  <c r="E43" i="4"/>
  <c r="E579" i="4"/>
  <c r="E524" i="4"/>
  <c r="E449" i="4"/>
  <c r="E474" i="4"/>
  <c r="E313" i="4"/>
  <c r="E648" i="4"/>
  <c r="E513" i="4"/>
  <c r="E594" i="4"/>
  <c r="E409" i="4"/>
  <c r="E298" i="4"/>
  <c r="E633" i="4"/>
  <c r="E319" i="4"/>
  <c r="E118" i="4"/>
  <c r="E276" i="4"/>
  <c r="E744" i="4"/>
  <c r="E540" i="4"/>
  <c r="E662" i="4"/>
  <c r="E341" i="4"/>
  <c r="E588" i="4"/>
  <c r="E75" i="4"/>
  <c r="E674" i="4"/>
  <c r="E496" i="4"/>
  <c r="E37" i="4"/>
  <c r="E41" i="7" s="1"/>
  <c r="E574" i="4"/>
  <c r="E596" i="4"/>
  <c r="E685" i="4"/>
  <c r="E408" i="4"/>
  <c r="E656" i="4"/>
  <c r="E536" i="4"/>
  <c r="E211" i="4"/>
  <c r="E2" i="4"/>
  <c r="E590" i="4"/>
  <c r="E3" i="4"/>
  <c r="E3" i="7" s="1"/>
  <c r="E88" i="4"/>
  <c r="E292" i="4"/>
  <c r="C25" i="3"/>
  <c r="C38" i="3"/>
  <c r="C27" i="3"/>
  <c r="C10" i="3"/>
  <c r="C20" i="3"/>
  <c r="C17" i="3"/>
  <c r="C22" i="3"/>
  <c r="C24" i="3"/>
  <c r="C33" i="3"/>
  <c r="C29" i="3"/>
  <c r="C7" i="3"/>
  <c r="C37" i="3"/>
  <c r="C26" i="3"/>
  <c r="C15" i="3"/>
  <c r="C19" i="3"/>
  <c r="C30" i="3"/>
  <c r="C36" i="3"/>
  <c r="C3" i="3"/>
  <c r="C39" i="3"/>
  <c r="C31" i="3"/>
  <c r="C28" i="3"/>
  <c r="C18" i="3"/>
  <c r="C23" i="3"/>
  <c r="C13" i="3"/>
  <c r="C16" i="3"/>
  <c r="C5" i="3"/>
  <c r="C9" i="3"/>
  <c r="C12" i="3"/>
  <c r="C32" i="3"/>
  <c r="C6" i="3"/>
  <c r="C34" i="3"/>
  <c r="B25" i="3"/>
  <c r="B38" i="3"/>
  <c r="B27" i="3"/>
  <c r="B10" i="3"/>
  <c r="B20" i="3"/>
  <c r="B17" i="3"/>
  <c r="B22" i="3"/>
  <c r="B24" i="3"/>
  <c r="B33" i="3"/>
  <c r="B29" i="3"/>
  <c r="B7" i="3"/>
  <c r="B37" i="3"/>
  <c r="B26" i="3"/>
  <c r="B15" i="3"/>
  <c r="B19" i="3"/>
  <c r="B30" i="3"/>
  <c r="B36" i="3"/>
  <c r="B3" i="3"/>
  <c r="B39" i="3"/>
  <c r="B31" i="3"/>
  <c r="B28" i="3"/>
  <c r="B18" i="3"/>
  <c r="B14" i="3"/>
  <c r="B23" i="3"/>
  <c r="B13" i="3"/>
  <c r="B16" i="3"/>
  <c r="B5" i="3"/>
  <c r="B9" i="3"/>
  <c r="B12" i="3"/>
  <c r="B32" i="3"/>
  <c r="B6" i="3"/>
  <c r="B34" i="3"/>
  <c r="E11" i="3"/>
  <c r="U8" i="3"/>
  <c r="Y8" i="3"/>
  <c r="AA8" i="3"/>
  <c r="R14" i="3"/>
  <c r="U14" i="3"/>
  <c r="W14" i="3"/>
  <c r="Y14" i="3"/>
  <c r="N34" i="3"/>
  <c r="P34" i="3"/>
  <c r="R34" i="3"/>
  <c r="W34" i="3"/>
  <c r="X34" i="3"/>
  <c r="Z34" i="3"/>
  <c r="AA34" i="3"/>
  <c r="AB34" i="3"/>
  <c r="P14" i="3"/>
  <c r="C8" i="3"/>
  <c r="C11" i="3"/>
  <c r="C2" i="3"/>
  <c r="C35" i="3"/>
  <c r="M24" i="3" l="1"/>
  <c r="I5" i="3"/>
  <c r="M29" i="3"/>
  <c r="M30" i="3"/>
  <c r="M13" i="3"/>
  <c r="M39" i="3"/>
  <c r="M37" i="3"/>
  <c r="I31" i="3"/>
  <c r="I28" i="3"/>
  <c r="I20" i="3"/>
  <c r="I32" i="3"/>
  <c r="I2" i="7"/>
  <c r="M36" i="3"/>
  <c r="M28" i="3"/>
  <c r="M2" i="7"/>
  <c r="I25" i="3"/>
  <c r="I36" i="3"/>
  <c r="M32" i="3"/>
  <c r="I37" i="3"/>
  <c r="M27" i="3"/>
  <c r="I10" i="3"/>
  <c r="I26" i="3"/>
  <c r="M3" i="3"/>
  <c r="I17" i="3"/>
  <c r="I15" i="3"/>
  <c r="M17" i="3"/>
  <c r="M22" i="3"/>
  <c r="M10" i="3"/>
  <c r="M20" i="3"/>
  <c r="M18" i="3"/>
  <c r="I24" i="3"/>
  <c r="I18" i="3"/>
  <c r="I7" i="3"/>
  <c r="M15" i="3"/>
  <c r="M19" i="3"/>
  <c r="I9" i="3"/>
  <c r="I12" i="3"/>
  <c r="M26" i="3"/>
  <c r="I13" i="3"/>
  <c r="M16" i="3"/>
  <c r="M6" i="3"/>
  <c r="I27" i="3"/>
  <c r="M12" i="3"/>
  <c r="I16" i="3"/>
  <c r="I6" i="3"/>
  <c r="M5" i="3"/>
  <c r="M25" i="3"/>
  <c r="I22" i="3"/>
  <c r="I19" i="3"/>
  <c r="M9" i="3"/>
  <c r="M23" i="3"/>
  <c r="I23" i="3"/>
  <c r="D14" i="3"/>
  <c r="E468" i="4"/>
  <c r="E36" i="3" s="1"/>
  <c r="D36" i="3"/>
  <c r="E50" i="4"/>
  <c r="E2" i="7" s="1"/>
  <c r="D23" i="3"/>
  <c r="E700" i="4"/>
  <c r="D29" i="3"/>
  <c r="E491" i="4"/>
  <c r="E255" i="4"/>
  <c r="E30" i="4"/>
  <c r="E35" i="7" s="1"/>
  <c r="E112" i="4"/>
  <c r="E676" i="4"/>
  <c r="E571" i="4"/>
  <c r="E306" i="4"/>
  <c r="E13" i="3" s="1"/>
  <c r="E576" i="4"/>
  <c r="E714" i="4"/>
  <c r="E125" i="4"/>
  <c r="E354" i="4"/>
  <c r="E631" i="4"/>
  <c r="E331" i="4"/>
  <c r="E622" i="4"/>
  <c r="E209" i="4"/>
  <c r="E489" i="4"/>
  <c r="E509" i="4"/>
  <c r="E548" i="4"/>
  <c r="E139" i="4"/>
  <c r="D9" i="3"/>
  <c r="E411" i="4"/>
  <c r="E115" i="4"/>
  <c r="E719" i="4"/>
  <c r="E429" i="4"/>
  <c r="E351" i="4"/>
  <c r="E249" i="4"/>
  <c r="E24" i="3" s="1"/>
  <c r="D24" i="3"/>
  <c r="E547" i="4"/>
  <c r="E299" i="4"/>
  <c r="E38" i="3" s="1"/>
  <c r="D38" i="3"/>
  <c r="E686" i="4"/>
  <c r="E3" i="3" s="1"/>
  <c r="D3" i="3"/>
  <c r="E732" i="4"/>
  <c r="E728" i="4"/>
  <c r="E32" i="3" s="1"/>
  <c r="D32" i="3"/>
  <c r="E526" i="4"/>
  <c r="E636" i="4"/>
  <c r="E666" i="4"/>
  <c r="D27" i="3"/>
  <c r="E277" i="4"/>
  <c r="E611" i="4"/>
  <c r="E537" i="4"/>
  <c r="E279" i="4"/>
  <c r="D25" i="3"/>
  <c r="E684" i="4"/>
  <c r="E6" i="3" s="1"/>
  <c r="D6" i="3"/>
  <c r="E490" i="4"/>
  <c r="E12" i="3" s="1"/>
  <c r="D12" i="3"/>
  <c r="E148" i="4"/>
  <c r="E252" i="4"/>
  <c r="E254" i="4"/>
  <c r="E5" i="3" s="1"/>
  <c r="D5" i="3"/>
  <c r="E498" i="4"/>
  <c r="E691" i="4"/>
  <c r="E30" i="3" s="1"/>
  <c r="D30" i="3"/>
  <c r="E154" i="4"/>
  <c r="E461" i="4"/>
  <c r="E7" i="3" s="1"/>
  <c r="D7" i="3"/>
  <c r="E653" i="4"/>
  <c r="E22" i="3" s="1"/>
  <c r="D22" i="3"/>
  <c r="E623" i="4"/>
  <c r="E397" i="4"/>
  <c r="E310" i="4"/>
  <c r="D16" i="3"/>
  <c r="E553" i="4"/>
  <c r="E396" i="4"/>
  <c r="E18" i="3" s="1"/>
  <c r="D18" i="3"/>
  <c r="E78" i="4"/>
  <c r="E19" i="3" s="1"/>
  <c r="D19" i="3"/>
  <c r="E151" i="4"/>
  <c r="E617" i="4"/>
  <c r="E137" i="4"/>
  <c r="E626" i="4"/>
  <c r="E649" i="4"/>
  <c r="E257" i="4"/>
  <c r="E229" i="4"/>
  <c r="E39" i="3" s="1"/>
  <c r="D39" i="3"/>
  <c r="E538" i="4"/>
  <c r="E493" i="4"/>
  <c r="E17" i="3" s="1"/>
  <c r="E131" i="4"/>
  <c r="E522" i="4"/>
  <c r="E694" i="4"/>
  <c r="E33" i="3" s="1"/>
  <c r="E107" i="4"/>
  <c r="E589" i="4"/>
  <c r="E512" i="4"/>
  <c r="E20" i="3" s="1"/>
  <c r="D20" i="3"/>
  <c r="E47" i="4"/>
  <c r="E24" i="7" s="1"/>
  <c r="E432" i="4"/>
  <c r="E711" i="4"/>
  <c r="E644" i="4"/>
  <c r="E621" i="4"/>
  <c r="E10" i="3" s="1"/>
  <c r="D10" i="3"/>
  <c r="E19" i="4"/>
  <c r="D28" i="3"/>
  <c r="E742" i="4"/>
  <c r="E31" i="3" s="1"/>
  <c r="D31" i="3"/>
  <c r="E417" i="4"/>
  <c r="E652" i="4"/>
  <c r="E129" i="4"/>
  <c r="E15" i="3" s="1"/>
  <c r="D15" i="3"/>
  <c r="E718" i="4"/>
  <c r="E26" i="3" s="1"/>
  <c r="D26" i="3"/>
  <c r="E350" i="4"/>
  <c r="E511" i="4"/>
  <c r="E212" i="4"/>
  <c r="E506" i="4"/>
  <c r="E91" i="4"/>
  <c r="E447" i="4"/>
  <c r="E37" i="3" s="1"/>
  <c r="E265" i="4"/>
  <c r="E321" i="4"/>
  <c r="E741" i="4"/>
  <c r="U35" i="3"/>
  <c r="W35" i="3"/>
  <c r="N21" i="3"/>
  <c r="Z11" i="3"/>
  <c r="N11" i="3"/>
  <c r="Y21" i="3"/>
  <c r="X8" i="3"/>
  <c r="W21" i="3"/>
  <c r="Z21" i="3"/>
  <c r="U21" i="3"/>
  <c r="AB21" i="3"/>
  <c r="R21" i="3"/>
  <c r="AA21" i="3"/>
  <c r="P21" i="3"/>
  <c r="U34" i="3"/>
  <c r="X14" i="3"/>
  <c r="AA35" i="3"/>
  <c r="P35" i="3"/>
  <c r="W11" i="3"/>
  <c r="Z35" i="3"/>
  <c r="N35" i="3"/>
  <c r="Z8" i="3"/>
  <c r="N8" i="3"/>
  <c r="AB35" i="3"/>
  <c r="R35" i="3"/>
  <c r="AB8" i="3"/>
  <c r="R8" i="3"/>
  <c r="X11" i="3"/>
  <c r="C21" i="3"/>
  <c r="Y34" i="3"/>
  <c r="L34" i="3"/>
  <c r="P8" i="3"/>
  <c r="Z14" i="3"/>
  <c r="N14" i="3"/>
  <c r="X21" i="3"/>
  <c r="U11" i="3"/>
  <c r="Y35" i="3"/>
  <c r="L35" i="3"/>
  <c r="X35" i="3"/>
  <c r="AB11" i="3"/>
  <c r="R11" i="3"/>
  <c r="W8" i="3"/>
  <c r="AA11" i="3"/>
  <c r="P11" i="3"/>
  <c r="Y2" i="3"/>
  <c r="L2" i="3"/>
  <c r="X2" i="3"/>
  <c r="I2" i="3"/>
  <c r="W2" i="3"/>
  <c r="U2" i="3"/>
  <c r="Y11" i="3"/>
  <c r="T2" i="3"/>
  <c r="AB2" i="3"/>
  <c r="R2" i="3"/>
  <c r="AA2" i="3"/>
  <c r="P2" i="3"/>
  <c r="Z2" i="3"/>
  <c r="N2" i="3"/>
  <c r="C14" i="3"/>
  <c r="AB14" i="3"/>
  <c r="AA14" i="3"/>
  <c r="F303" i="4"/>
  <c r="G303" i="4" s="1"/>
  <c r="L8" i="3"/>
  <c r="I35" i="3"/>
  <c r="H35" i="3"/>
  <c r="I8" i="3"/>
  <c r="H8" i="3"/>
  <c r="S2" i="3"/>
  <c r="L21" i="3"/>
  <c r="E35" i="3"/>
  <c r="D35" i="3"/>
  <c r="E8" i="3"/>
  <c r="D8" i="3"/>
  <c r="I21" i="3"/>
  <c r="H21" i="3"/>
  <c r="H2" i="3"/>
  <c r="T34" i="3"/>
  <c r="S34" i="3"/>
  <c r="D21" i="3"/>
  <c r="T11" i="3"/>
  <c r="S11" i="3"/>
  <c r="D11" i="3"/>
  <c r="T35" i="3"/>
  <c r="S35" i="3"/>
  <c r="T8" i="3"/>
  <c r="S8" i="3"/>
  <c r="E2" i="3"/>
  <c r="D2" i="3"/>
  <c r="I34" i="3"/>
  <c r="H34" i="3"/>
  <c r="E34" i="3"/>
  <c r="D34" i="3"/>
  <c r="T21" i="3"/>
  <c r="S21" i="3"/>
  <c r="L11" i="3"/>
  <c r="I11" i="3"/>
  <c r="H11" i="3"/>
  <c r="J262" i="4"/>
  <c r="K262" i="4" s="1"/>
  <c r="J723" i="4"/>
  <c r="K723" i="4" s="1"/>
  <c r="J641" i="4"/>
  <c r="K641" i="4" s="1"/>
  <c r="F680" i="4"/>
  <c r="G680" i="4" s="1"/>
  <c r="F750" i="4"/>
  <c r="G750" i="4" s="1"/>
  <c r="F188" i="4"/>
  <c r="G188" i="4" s="1"/>
  <c r="F78" i="4"/>
  <c r="J430" i="4"/>
  <c r="J714" i="4"/>
  <c r="K714" i="4" s="1"/>
  <c r="J444" i="4"/>
  <c r="K444" i="4" s="1"/>
  <c r="J240" i="4"/>
  <c r="K240" i="4" s="1"/>
  <c r="F700" i="4"/>
  <c r="F400" i="4"/>
  <c r="G400" i="4" s="1"/>
  <c r="J17" i="4"/>
  <c r="F88" i="4"/>
  <c r="G88" i="4" s="1"/>
  <c r="F702" i="4"/>
  <c r="G702" i="4" s="1"/>
  <c r="F446" i="4"/>
  <c r="G446" i="4" s="1"/>
  <c r="F296" i="4"/>
  <c r="F603" i="4"/>
  <c r="G603" i="4" s="1"/>
  <c r="F37" i="4"/>
  <c r="F122" i="4"/>
  <c r="G122" i="4" s="1"/>
  <c r="F590" i="4"/>
  <c r="G590" i="4" s="1"/>
  <c r="F711" i="4"/>
  <c r="J391" i="4"/>
  <c r="K391" i="4" s="1"/>
  <c r="F240" i="4"/>
  <c r="F264" i="4"/>
  <c r="G264" i="4" s="1"/>
  <c r="J357" i="4"/>
  <c r="K357" i="4" s="1"/>
  <c r="F169" i="4"/>
  <c r="G169" i="4" s="1"/>
  <c r="F697" i="4"/>
  <c r="G697" i="4" s="1"/>
  <c r="J377" i="4"/>
  <c r="K377" i="4" s="1"/>
  <c r="F250" i="4"/>
  <c r="G250" i="4" s="1"/>
  <c r="J319" i="4"/>
  <c r="K319" i="4" s="1"/>
  <c r="J619" i="4"/>
  <c r="K619" i="4" s="1"/>
  <c r="J363" i="4"/>
  <c r="K363" i="4" s="1"/>
  <c r="J336" i="4"/>
  <c r="K336" i="4" s="1"/>
  <c r="J490" i="4"/>
  <c r="K490" i="4" s="1"/>
  <c r="F354" i="4"/>
  <c r="J650" i="4"/>
  <c r="K650" i="4" s="1"/>
  <c r="J616" i="4"/>
  <c r="K616" i="4" s="1"/>
  <c r="F612" i="4"/>
  <c r="G612" i="4" s="1"/>
  <c r="F187" i="4"/>
  <c r="G187" i="4" s="1"/>
  <c r="F340" i="4"/>
  <c r="G340" i="4" s="1"/>
  <c r="F723" i="4"/>
  <c r="G723" i="4" s="1"/>
  <c r="J480" i="4"/>
  <c r="K480" i="4" s="1"/>
  <c r="F82" i="4"/>
  <c r="G82" i="4" s="1"/>
  <c r="F184" i="4"/>
  <c r="G184" i="4" s="1"/>
  <c r="F754" i="4"/>
  <c r="G754" i="4" s="1"/>
  <c r="F538" i="4"/>
  <c r="F581" i="4"/>
  <c r="G581" i="4" s="1"/>
  <c r="J552" i="4"/>
  <c r="K552" i="4" s="1"/>
  <c r="J147" i="4"/>
  <c r="K147" i="4" s="1"/>
  <c r="J196" i="4"/>
  <c r="K196" i="4" s="1"/>
  <c r="F438" i="4"/>
  <c r="G438" i="4" s="1"/>
  <c r="F552" i="4"/>
  <c r="F744" i="4"/>
  <c r="F728" i="4"/>
  <c r="F501" i="4"/>
  <c r="G501" i="4" s="1"/>
  <c r="J521" i="4"/>
  <c r="K521" i="4" s="1"/>
  <c r="J728" i="4"/>
  <c r="J498" i="4"/>
  <c r="K498" i="4" s="1"/>
  <c r="O498" i="4" s="1"/>
  <c r="J19" i="4"/>
  <c r="J707" i="4"/>
  <c r="K707" i="4" s="1"/>
  <c r="J733" i="4"/>
  <c r="K733" i="4" s="1"/>
  <c r="F236" i="4"/>
  <c r="F462" i="4"/>
  <c r="J550" i="4"/>
  <c r="K550" i="4" s="1"/>
  <c r="F698" i="4"/>
  <c r="F456" i="4"/>
  <c r="G456" i="4" s="1"/>
  <c r="J640" i="4"/>
  <c r="K640" i="4" s="1"/>
  <c r="F133" i="4"/>
  <c r="G133" i="4" s="1"/>
  <c r="J453" i="4"/>
  <c r="K453" i="4" s="1"/>
  <c r="F430" i="4"/>
  <c r="G430" i="4" s="1"/>
  <c r="F72" i="4"/>
  <c r="G72" i="4" s="1"/>
  <c r="F452" i="4"/>
  <c r="G452" i="4" s="1"/>
  <c r="F479" i="4"/>
  <c r="J207" i="4"/>
  <c r="K207" i="4" s="1"/>
  <c r="J452" i="4"/>
  <c r="K452" i="4" s="1"/>
  <c r="J406" i="4"/>
  <c r="K406" i="4" s="1"/>
  <c r="K28" i="4"/>
  <c r="K33" i="7" s="1"/>
  <c r="F621" i="4"/>
  <c r="J483" i="4"/>
  <c r="K483" i="4" s="1"/>
  <c r="J311" i="4"/>
  <c r="K311" i="4" s="1"/>
  <c r="J571" i="4"/>
  <c r="K571" i="4" s="1"/>
  <c r="F735" i="4"/>
  <c r="G735" i="4" s="1"/>
  <c r="J21" i="4"/>
  <c r="J358" i="4"/>
  <c r="K358" i="4" s="1"/>
  <c r="J73" i="4"/>
  <c r="K73" i="4" s="1"/>
  <c r="F589" i="4"/>
  <c r="F308" i="4"/>
  <c r="F243" i="4"/>
  <c r="G243" i="4" s="1"/>
  <c r="F543" i="4"/>
  <c r="G543" i="4" s="1"/>
  <c r="F624" i="4"/>
  <c r="F637" i="4"/>
  <c r="G637" i="4" s="1"/>
  <c r="F614" i="4"/>
  <c r="G614" i="4" s="1"/>
  <c r="F406" i="4"/>
  <c r="G406" i="4" s="1"/>
  <c r="F421" i="4"/>
  <c r="G421" i="4" s="1"/>
  <c r="F358" i="4"/>
  <c r="G358" i="4" s="1"/>
  <c r="J368" i="4"/>
  <c r="K368" i="4" s="1"/>
  <c r="F522" i="4"/>
  <c r="J300" i="4"/>
  <c r="K300" i="4" s="1"/>
  <c r="F263" i="4"/>
  <c r="G263" i="4" s="1"/>
  <c r="F391" i="4"/>
  <c r="F336" i="4"/>
  <c r="G336" i="4" s="1"/>
  <c r="J82" i="4"/>
  <c r="K82" i="4" s="1"/>
  <c r="F214" i="4"/>
  <c r="F2" i="4"/>
  <c r="G2" i="4" s="1"/>
  <c r="J558" i="4"/>
  <c r="K558" i="4" s="1"/>
  <c r="J214" i="4"/>
  <c r="K214" i="4" s="1"/>
  <c r="J122" i="4"/>
  <c r="K122" i="4" s="1"/>
  <c r="F363" i="4"/>
  <c r="J206" i="4"/>
  <c r="K206" i="4" s="1"/>
  <c r="J284" i="4"/>
  <c r="K284" i="4" s="1"/>
  <c r="J280" i="4"/>
  <c r="K280" i="4" s="1"/>
  <c r="F52" i="4"/>
  <c r="F557" i="4"/>
  <c r="J30" i="4"/>
  <c r="F8" i="4"/>
  <c r="J191" i="4"/>
  <c r="K191" i="4" s="1"/>
  <c r="F498" i="4"/>
  <c r="F244" i="4"/>
  <c r="G244" i="4" s="1"/>
  <c r="F601" i="4"/>
  <c r="G601" i="4" s="1"/>
  <c r="F40" i="4"/>
  <c r="F281" i="4"/>
  <c r="G281" i="4" s="1"/>
  <c r="J557" i="4"/>
  <c r="K557" i="4" s="1"/>
  <c r="F483" i="4"/>
  <c r="G483" i="4" s="1"/>
  <c r="F638" i="4"/>
  <c r="F594" i="4"/>
  <c r="G594" i="4" s="1"/>
  <c r="J445" i="4"/>
  <c r="K445" i="4" s="1"/>
  <c r="J634" i="4"/>
  <c r="K634" i="4" s="1"/>
  <c r="J469" i="4"/>
  <c r="K469" i="4" s="1"/>
  <c r="J450" i="4"/>
  <c r="K450" i="4" s="1"/>
  <c r="F478" i="4"/>
  <c r="J333" i="4"/>
  <c r="K333" i="4" s="1"/>
  <c r="J219" i="4"/>
  <c r="K219" i="4" s="1"/>
  <c r="J645" i="4"/>
  <c r="K645" i="4" s="1"/>
  <c r="J441" i="4"/>
  <c r="K441" i="4" s="1"/>
  <c r="F311" i="4"/>
  <c r="G311" i="4" s="1"/>
  <c r="F124" i="4"/>
  <c r="G124" i="4" s="1"/>
  <c r="F211" i="4"/>
  <c r="G211" i="4" s="1"/>
  <c r="F536" i="4"/>
  <c r="G536" i="4" s="1"/>
  <c r="F100" i="4"/>
  <c r="G100" i="4" s="1"/>
  <c r="F617" i="4"/>
  <c r="J251" i="4"/>
  <c r="K251" i="4" s="1"/>
  <c r="J694" i="4"/>
  <c r="F653" i="4"/>
  <c r="F512" i="4"/>
  <c r="F415" i="4"/>
  <c r="J225" i="4"/>
  <c r="K225" i="4" s="1"/>
  <c r="F71" i="4"/>
  <c r="G71" i="4" s="1"/>
  <c r="F41" i="4"/>
  <c r="J520" i="4"/>
  <c r="K520" i="4" s="1"/>
  <c r="F717" i="4"/>
  <c r="G717" i="4" s="1"/>
  <c r="F615" i="4"/>
  <c r="J597" i="4"/>
  <c r="K597" i="4" s="1"/>
  <c r="J617" i="4"/>
  <c r="K617" i="4" s="1"/>
  <c r="J668" i="4"/>
  <c r="K668" i="4" s="1"/>
  <c r="J152" i="4"/>
  <c r="K152" i="4" s="1"/>
  <c r="F447" i="4"/>
  <c r="J690" i="4"/>
  <c r="K690" i="4" s="1"/>
  <c r="F433" i="4"/>
  <c r="G433" i="4" s="1"/>
  <c r="J438" i="4"/>
  <c r="K438" i="4" s="1"/>
  <c r="J624" i="4"/>
  <c r="K624" i="4" s="1"/>
  <c r="J685" i="4"/>
  <c r="K685" i="4" s="1"/>
  <c r="J294" i="4"/>
  <c r="K294" i="4" s="1"/>
  <c r="F316" i="4"/>
  <c r="J458" i="4"/>
  <c r="K458" i="4" s="1"/>
  <c r="J316" i="4"/>
  <c r="K316" i="4" s="1"/>
  <c r="F760" i="4"/>
  <c r="G760" i="4" s="1"/>
  <c r="F137" i="4"/>
  <c r="J137" i="4"/>
  <c r="K137" i="4" s="1"/>
  <c r="G319" i="4"/>
  <c r="J594" i="4"/>
  <c r="K594" i="4" s="1"/>
  <c r="F449" i="4"/>
  <c r="G449" i="4" s="1"/>
  <c r="F131" i="4"/>
  <c r="F470" i="4"/>
  <c r="F219" i="4"/>
  <c r="G219" i="4" s="1"/>
  <c r="J295" i="4"/>
  <c r="K295" i="4" s="1"/>
  <c r="F534" i="4"/>
  <c r="G534" i="4" s="1"/>
  <c r="F292" i="4"/>
  <c r="G292" i="4" s="1"/>
  <c r="F562" i="4"/>
  <c r="F520" i="4"/>
  <c r="G520" i="4" s="1"/>
  <c r="J470" i="4"/>
  <c r="K470" i="4" s="1"/>
  <c r="F588" i="4"/>
  <c r="G588" i="4" s="1"/>
  <c r="J384" i="4"/>
  <c r="K384" i="4" s="1"/>
  <c r="F384" i="4"/>
  <c r="G384" i="4" s="1"/>
  <c r="F378" i="4"/>
  <c r="G378" i="4" s="1"/>
  <c r="J166" i="4"/>
  <c r="K166" i="4" s="1"/>
  <c r="F527" i="4"/>
  <c r="G527" i="4" s="1"/>
  <c r="J341" i="4"/>
  <c r="K341" i="4" s="1"/>
  <c r="J276" i="4"/>
  <c r="K276" i="4" s="1"/>
  <c r="J736" i="4"/>
  <c r="K736" i="4" s="1"/>
  <c r="F505" i="4"/>
  <c r="G505" i="4" s="1"/>
  <c r="J596" i="4"/>
  <c r="K596" i="4" s="1"/>
  <c r="F413" i="4"/>
  <c r="G413" i="4" s="1"/>
  <c r="F116" i="4"/>
  <c r="G116" i="4" s="1"/>
  <c r="F694" i="4"/>
  <c r="F33" i="3" s="1"/>
  <c r="J88" i="4"/>
  <c r="K88" i="4" s="1"/>
  <c r="F298" i="4"/>
  <c r="G298" i="4" s="1"/>
  <c r="J648" i="4"/>
  <c r="K648" i="4" s="1"/>
  <c r="J579" i="4"/>
  <c r="K579" i="4" s="1"/>
  <c r="F34" i="4"/>
  <c r="G34" i="4" s="1"/>
  <c r="F596" i="4"/>
  <c r="F684" i="4"/>
  <c r="J211" i="4"/>
  <c r="K211" i="4" s="1"/>
  <c r="J684" i="4"/>
  <c r="J245" i="4"/>
  <c r="K245" i="4" s="1"/>
  <c r="F598" i="4"/>
  <c r="G598" i="4" s="1"/>
  <c r="F579" i="4"/>
  <c r="G579" i="4" s="1"/>
  <c r="J692" i="4"/>
  <c r="J165" i="4"/>
  <c r="K165" i="4" s="1"/>
  <c r="F609" i="4"/>
  <c r="G609" i="4" s="1"/>
  <c r="F282" i="4"/>
  <c r="G282" i="4" s="1"/>
  <c r="F294" i="4"/>
  <c r="G294" i="4" s="1"/>
  <c r="J354" i="4"/>
  <c r="K354" i="4" s="1"/>
  <c r="J644" i="4"/>
  <c r="J281" i="4"/>
  <c r="K281" i="4" s="1"/>
  <c r="J583" i="4"/>
  <c r="K583" i="4" s="1"/>
  <c r="J133" i="4"/>
  <c r="K133" i="4" s="1"/>
  <c r="J4" i="4"/>
  <c r="J136" i="4"/>
  <c r="K136" i="4" s="1"/>
  <c r="J610" i="4"/>
  <c r="K610" i="4" s="1"/>
  <c r="F241" i="4"/>
  <c r="G241" i="4" s="1"/>
  <c r="J593" i="4"/>
  <c r="K593" i="4" s="1"/>
  <c r="F146" i="4"/>
  <c r="J320" i="4"/>
  <c r="K320" i="4" s="1"/>
  <c r="J241" i="4"/>
  <c r="K241" i="4" s="1"/>
  <c r="F166" i="4"/>
  <c r="G166" i="4" s="1"/>
  <c r="J421" i="4"/>
  <c r="K421" i="4" s="1"/>
  <c r="F368" i="4"/>
  <c r="G368" i="4" s="1"/>
  <c r="J260" i="4"/>
  <c r="K260" i="4" s="1"/>
  <c r="J609" i="4"/>
  <c r="K609" i="4" s="1"/>
  <c r="J282" i="4"/>
  <c r="K282" i="4" s="1"/>
  <c r="J732" i="4"/>
  <c r="K732" i="4" s="1"/>
  <c r="F280" i="4"/>
  <c r="G280" i="4" s="1"/>
  <c r="J259" i="4"/>
  <c r="K259" i="4" s="1"/>
  <c r="J308" i="4"/>
  <c r="K308" i="4" s="1"/>
  <c r="F679" i="4"/>
  <c r="J76" i="4"/>
  <c r="K76" i="4" s="1"/>
  <c r="J119" i="4"/>
  <c r="K119" i="4" s="1"/>
  <c r="F23" i="4"/>
  <c r="J71" i="4"/>
  <c r="K71" i="4" s="1"/>
  <c r="J528" i="4"/>
  <c r="K528" i="4" s="1"/>
  <c r="F416" i="4"/>
  <c r="J677" i="4"/>
  <c r="K677" i="4" s="1"/>
  <c r="J686" i="4"/>
  <c r="K686" i="4" s="1"/>
  <c r="J598" i="4"/>
  <c r="K598" i="4" s="1"/>
  <c r="J526" i="4"/>
  <c r="K526" i="4" s="1"/>
  <c r="J305" i="4"/>
  <c r="K305" i="4" s="1"/>
  <c r="J243" i="4"/>
  <c r="K243" i="4" s="1"/>
  <c r="J62" i="4"/>
  <c r="K62" i="4" s="1"/>
  <c r="J246" i="4"/>
  <c r="K246" i="4" s="1"/>
  <c r="F76" i="4"/>
  <c r="J416" i="4"/>
  <c r="K416" i="4" s="1"/>
  <c r="J647" i="4"/>
  <c r="K647" i="4" s="1"/>
  <c r="F154" i="4"/>
  <c r="F705" i="4"/>
  <c r="G705" i="4" s="1"/>
  <c r="F475" i="4"/>
  <c r="G475" i="4" s="1"/>
  <c r="J699" i="4"/>
  <c r="K699" i="4" s="1"/>
  <c r="J436" i="4"/>
  <c r="K436" i="4" s="1"/>
  <c r="J566" i="4"/>
  <c r="K566" i="4" s="1"/>
  <c r="F743" i="4"/>
  <c r="G743" i="4" s="1"/>
  <c r="J482" i="4"/>
  <c r="K482" i="4" s="1"/>
  <c r="J602" i="4"/>
  <c r="K602" i="4" s="1"/>
  <c r="F568" i="4"/>
  <c r="G568" i="4" s="1"/>
  <c r="F537" i="4"/>
  <c r="J585" i="4"/>
  <c r="K585" i="4" s="1"/>
  <c r="J29" i="4"/>
  <c r="F248" i="4"/>
  <c r="F394" i="4"/>
  <c r="G394" i="4" s="1"/>
  <c r="F239" i="4"/>
  <c r="G239" i="4" s="1"/>
  <c r="F284" i="4"/>
  <c r="G284" i="4" s="1"/>
  <c r="F62" i="4"/>
  <c r="F390" i="4"/>
  <c r="G390" i="4" s="1"/>
  <c r="F622" i="4"/>
  <c r="F513" i="4"/>
  <c r="G513" i="4" s="1"/>
  <c r="J124" i="4"/>
  <c r="K124" i="4" s="1"/>
  <c r="J577" i="4"/>
  <c r="K577" i="4" s="1"/>
  <c r="F747" i="4"/>
  <c r="G747" i="4" s="1"/>
  <c r="F91" i="4"/>
  <c r="J244" i="4"/>
  <c r="K244" i="4" s="1"/>
  <c r="F604" i="4"/>
  <c r="F155" i="4"/>
  <c r="G155" i="4" s="1"/>
  <c r="J307" i="4"/>
  <c r="K307" i="4" s="1"/>
  <c r="J285" i="4"/>
  <c r="K285" i="4" s="1"/>
  <c r="J371" i="4"/>
  <c r="K371" i="4" s="1"/>
  <c r="F337" i="4"/>
  <c r="J163" i="4"/>
  <c r="K163" i="4" s="1"/>
  <c r="F464" i="4"/>
  <c r="G464" i="4" s="1"/>
  <c r="J488" i="4"/>
  <c r="K488" i="4" s="1"/>
  <c r="J462" i="4"/>
  <c r="K462" i="4" s="1"/>
  <c r="F205" i="4"/>
  <c r="G205" i="4" s="1"/>
  <c r="F158" i="4"/>
  <c r="F252" i="4"/>
  <c r="F529" i="4"/>
  <c r="J606" i="4"/>
  <c r="K606" i="4" s="1"/>
  <c r="J91" i="4"/>
  <c r="K91" i="4" s="1"/>
  <c r="J576" i="4"/>
  <c r="K576" i="4" s="1"/>
  <c r="J754" i="4"/>
  <c r="K754" i="4" s="1"/>
  <c r="F258" i="4"/>
  <c r="G258" i="4" s="1"/>
  <c r="F110" i="4"/>
  <c r="G110" i="4" s="1"/>
  <c r="F602" i="4"/>
  <c r="G602" i="4" s="1"/>
  <c r="F73" i="4"/>
  <c r="G73" i="4" s="1"/>
  <c r="J447" i="4"/>
  <c r="F716" i="4"/>
  <c r="G716" i="4" s="1"/>
  <c r="F665" i="4"/>
  <c r="G665" i="4" s="1"/>
  <c r="F678" i="4"/>
  <c r="G678" i="4" s="1"/>
  <c r="F234" i="4"/>
  <c r="J52" i="4"/>
  <c r="K52" i="4" s="1"/>
  <c r="F593" i="4"/>
  <c r="J477" i="4"/>
  <c r="K477" i="4" s="1"/>
  <c r="F648" i="4"/>
  <c r="G648" i="4" s="1"/>
  <c r="J252" i="4"/>
  <c r="K252" i="4" s="1"/>
  <c r="F191" i="4"/>
  <c r="F751" i="4"/>
  <c r="G751" i="4" s="1"/>
  <c r="F737" i="4"/>
  <c r="G737" i="4" s="1"/>
  <c r="F21" i="4"/>
  <c r="J78" i="4"/>
  <c r="F171" i="4"/>
  <c r="G171" i="4" s="1"/>
  <c r="F480" i="4"/>
  <c r="G480" i="4" s="1"/>
  <c r="F64" i="4"/>
  <c r="F70" i="4"/>
  <c r="F5" i="4"/>
  <c r="F441" i="4"/>
  <c r="F333" i="4"/>
  <c r="G333" i="4" s="1"/>
  <c r="J347" i="4"/>
  <c r="K347" i="4" s="1"/>
  <c r="F295" i="4"/>
  <c r="G295" i="4" s="1"/>
  <c r="J34" i="4"/>
  <c r="K34" i="4" s="1"/>
  <c r="F199" i="4"/>
  <c r="G199" i="4" s="1"/>
  <c r="F432" i="4"/>
  <c r="J674" i="4"/>
  <c r="K674" i="4" s="1"/>
  <c r="J409" i="4"/>
  <c r="K409" i="4" s="1"/>
  <c r="J95" i="4"/>
  <c r="K95" i="4" s="1"/>
  <c r="J676" i="4"/>
  <c r="K676" i="4" s="1"/>
  <c r="J549" i="4"/>
  <c r="K549" i="4" s="1"/>
  <c r="F574" i="4"/>
  <c r="G574" i="4" s="1"/>
  <c r="J574" i="4"/>
  <c r="K574" i="4" s="1"/>
  <c r="F409" i="4"/>
  <c r="G409" i="4" s="1"/>
  <c r="F490" i="4"/>
  <c r="F167" i="4"/>
  <c r="G167" i="4" s="1"/>
  <c r="F738" i="4"/>
  <c r="G738" i="4" s="1"/>
  <c r="J738" i="4"/>
  <c r="K738" i="4" s="1"/>
  <c r="J408" i="4"/>
  <c r="K408" i="4" s="1"/>
  <c r="F75" i="4"/>
  <c r="G75" i="4" s="1"/>
  <c r="F662" i="4"/>
  <c r="G662" i="4" s="1"/>
  <c r="F118" i="4"/>
  <c r="J118" i="4"/>
  <c r="K118" i="4" s="1"/>
  <c r="F11" i="4"/>
  <c r="J11" i="4"/>
  <c r="F343" i="4"/>
  <c r="J343" i="4"/>
  <c r="K343" i="4" s="1"/>
  <c r="F215" i="4"/>
  <c r="G215" i="4" s="1"/>
  <c r="J288" i="4"/>
  <c r="K288" i="4" s="1"/>
  <c r="J292" i="4"/>
  <c r="K292" i="4" s="1"/>
  <c r="J590" i="4"/>
  <c r="K590" i="4" s="1"/>
  <c r="J37" i="4"/>
  <c r="J413" i="4"/>
  <c r="K413" i="4" s="1"/>
  <c r="J111" i="4"/>
  <c r="K111" i="4" s="1"/>
  <c r="J80" i="4"/>
  <c r="K80" i="4" s="1"/>
  <c r="F80" i="4"/>
  <c r="G80" i="4" s="1"/>
  <c r="J148" i="4"/>
  <c r="K148" i="4" s="1"/>
  <c r="F254" i="4"/>
  <c r="F209" i="4"/>
  <c r="J209" i="4"/>
  <c r="K209" i="4" s="1"/>
  <c r="F408" i="4"/>
  <c r="G408" i="4" s="1"/>
  <c r="J257" i="4"/>
  <c r="K257" i="4" s="1"/>
  <c r="F313" i="4"/>
  <c r="G313" i="4" s="1"/>
  <c r="F148" i="4"/>
  <c r="F629" i="4"/>
  <c r="G629" i="4" s="1"/>
  <c r="J536" i="4"/>
  <c r="K536" i="4" s="1"/>
  <c r="J313" i="4"/>
  <c r="K313" i="4" s="1"/>
  <c r="J560" i="4"/>
  <c r="K560" i="4" s="1"/>
  <c r="F402" i="4"/>
  <c r="J151" i="4"/>
  <c r="K151" i="4" s="1"/>
  <c r="J588" i="4"/>
  <c r="K588" i="4" s="1"/>
  <c r="J540" i="4"/>
  <c r="K540" i="4" s="1"/>
  <c r="J471" i="4"/>
  <c r="K471" i="4" s="1"/>
  <c r="J231" i="4"/>
  <c r="K231" i="4" s="1"/>
  <c r="F656" i="4"/>
  <c r="G656" i="4" s="1"/>
  <c r="F674" i="4"/>
  <c r="G674" i="4" s="1"/>
  <c r="F150" i="4"/>
  <c r="G150" i="4" s="1"/>
  <c r="J150" i="4"/>
  <c r="K150" i="4" s="1"/>
  <c r="J190" i="4"/>
  <c r="K190" i="4" s="1"/>
  <c r="F436" i="4"/>
  <c r="J702" i="4"/>
  <c r="K702" i="4" s="1"/>
  <c r="F414" i="4"/>
  <c r="G414" i="4" s="1"/>
  <c r="J414" i="4"/>
  <c r="K414" i="4" s="1"/>
  <c r="F132" i="4"/>
  <c r="G132" i="4" s="1"/>
  <c r="J329" i="4"/>
  <c r="K329" i="4" s="1"/>
  <c r="J254" i="4"/>
  <c r="K254" i="4" s="1"/>
  <c r="F271" i="4"/>
  <c r="G271" i="4" s="1"/>
  <c r="J352" i="4"/>
  <c r="K352" i="4" s="1"/>
  <c r="J658" i="4"/>
  <c r="K658" i="4" s="1"/>
  <c r="J114" i="4"/>
  <c r="K114" i="4" s="1"/>
  <c r="J456" i="4"/>
  <c r="K456" i="4" s="1"/>
  <c r="J460" i="4"/>
  <c r="K460" i="4" s="1"/>
  <c r="F575" i="4"/>
  <c r="J378" i="4"/>
  <c r="K378" i="4" s="1"/>
  <c r="F396" i="4"/>
  <c r="J710" i="4"/>
  <c r="K710" i="4" s="1"/>
  <c r="J397" i="4"/>
  <c r="K397" i="4" s="1"/>
  <c r="F397" i="4"/>
  <c r="F392" i="4"/>
  <c r="F206" i="4"/>
  <c r="G206" i="4" s="1"/>
  <c r="J325" i="4"/>
  <c r="K325" i="4" s="1"/>
  <c r="J116" i="4"/>
  <c r="K116" i="4" s="1"/>
  <c r="F113" i="4"/>
  <c r="G113" i="4" s="1"/>
  <c r="J448" i="4"/>
  <c r="K448" i="4" s="1"/>
  <c r="J750" i="4"/>
  <c r="K750" i="4" s="1"/>
  <c r="F245" i="4"/>
  <c r="F553" i="4"/>
  <c r="J505" i="4"/>
  <c r="K505" i="4" s="1"/>
  <c r="F196" i="4"/>
  <c r="G196" i="4" s="1"/>
  <c r="J396" i="4"/>
  <c r="J533" i="4"/>
  <c r="K533" i="4" s="1"/>
  <c r="J757" i="4"/>
  <c r="K757" i="4" s="1"/>
  <c r="J125" i="4"/>
  <c r="K125" i="4" s="1"/>
  <c r="F130" i="4"/>
  <c r="J489" i="4"/>
  <c r="K489" i="4" s="1"/>
  <c r="F489" i="4"/>
  <c r="F216" i="4"/>
  <c r="J216" i="4"/>
  <c r="K216" i="4" s="1"/>
  <c r="J81" i="4"/>
  <c r="K81" i="4" s="1"/>
  <c r="F341" i="4"/>
  <c r="G341" i="4" s="1"/>
  <c r="J744" i="4"/>
  <c r="K744" i="4" s="1"/>
  <c r="F43" i="4"/>
  <c r="G43" i="4" s="1"/>
  <c r="J8" i="4"/>
  <c r="J131" i="4"/>
  <c r="K131" i="4" s="1"/>
  <c r="F339" i="4"/>
  <c r="J620" i="4"/>
  <c r="K620" i="4" s="1"/>
  <c r="F411" i="4"/>
  <c r="F114" i="4"/>
  <c r="F444" i="4"/>
  <c r="F460" i="4"/>
  <c r="F306" i="4"/>
  <c r="J188" i="4"/>
  <c r="K188" i="4" s="1"/>
  <c r="F576" i="4"/>
  <c r="J115" i="4"/>
  <c r="K115" i="4" s="1"/>
  <c r="F710" i="4"/>
  <c r="F757" i="4"/>
  <c r="G757" i="4" s="1"/>
  <c r="F691" i="4"/>
  <c r="F719" i="4"/>
  <c r="J392" i="4"/>
  <c r="K392" i="4" s="1"/>
  <c r="J630" i="4"/>
  <c r="K630" i="4" s="1"/>
  <c r="J563" i="4"/>
  <c r="K563" i="4" s="1"/>
  <c r="F120" i="4"/>
  <c r="G120" i="4" s="1"/>
  <c r="F12" i="4"/>
  <c r="F60" i="4"/>
  <c r="G60" i="4" s="1"/>
  <c r="F458" i="4"/>
  <c r="J743" i="4"/>
  <c r="K743" i="4" s="1"/>
  <c r="J169" i="4"/>
  <c r="K169" i="4" s="1"/>
  <c r="F162" i="4"/>
  <c r="G162" i="4" s="1"/>
  <c r="J155" i="4"/>
  <c r="K155" i="4" s="1"/>
  <c r="F147" i="4"/>
  <c r="G147" i="4" s="1"/>
  <c r="F546" i="4"/>
  <c r="G546" i="4" s="1"/>
  <c r="J725" i="4"/>
  <c r="K725" i="4" s="1"/>
  <c r="F725" i="4"/>
  <c r="G725" i="4" s="1"/>
  <c r="J112" i="4"/>
  <c r="K112" i="4" s="1"/>
  <c r="J474" i="4"/>
  <c r="K474" i="4" s="1"/>
  <c r="J12" i="4"/>
  <c r="J402" i="4"/>
  <c r="K402" i="4" s="1"/>
  <c r="F357" i="4"/>
  <c r="J529" i="4"/>
  <c r="K529" i="4" s="1"/>
  <c r="F379" i="4"/>
  <c r="F619" i="4"/>
  <c r="G619" i="4" s="1"/>
  <c r="J428" i="4"/>
  <c r="K428" i="4" s="1"/>
  <c r="F645" i="4"/>
  <c r="G645" i="4" s="1"/>
  <c r="J187" i="4"/>
  <c r="K187" i="4" s="1"/>
  <c r="F81" i="4"/>
  <c r="G81" i="4" s="1"/>
  <c r="F327" i="4"/>
  <c r="G327" i="4" s="1"/>
  <c r="J327" i="4"/>
  <c r="K327" i="4" s="1"/>
  <c r="F692" i="4"/>
  <c r="F453" i="4"/>
  <c r="G453" i="4" s="1"/>
  <c r="F510" i="4"/>
  <c r="G510" i="4" s="1"/>
  <c r="J510" i="4"/>
  <c r="K510" i="4" s="1"/>
  <c r="O510" i="4" s="1"/>
  <c r="J546" i="4"/>
  <c r="K546" i="4" s="1"/>
  <c r="F688" i="4"/>
  <c r="G688" i="4" s="1"/>
  <c r="J688" i="4"/>
  <c r="K688" i="4" s="1"/>
  <c r="F655" i="4"/>
  <c r="J655" i="4"/>
  <c r="K655" i="4" s="1"/>
  <c r="F661" i="4"/>
  <c r="J135" i="4"/>
  <c r="K135" i="4" s="1"/>
  <c r="F135" i="4"/>
  <c r="G135" i="4" s="1"/>
  <c r="F231" i="4"/>
  <c r="G231" i="4" s="1"/>
  <c r="J747" i="4"/>
  <c r="K747" i="4" s="1"/>
  <c r="F620" i="4"/>
  <c r="J239" i="4"/>
  <c r="K239" i="4" s="1"/>
  <c r="J50" i="4"/>
  <c r="J264" i="4"/>
  <c r="K264" i="4" s="1"/>
  <c r="J661" i="4"/>
  <c r="K661" i="4" s="1"/>
  <c r="F151" i="4"/>
  <c r="J531" i="4"/>
  <c r="K531" i="4" s="1"/>
  <c r="F227" i="4"/>
  <c r="G227" i="4" s="1"/>
  <c r="J227" i="4"/>
  <c r="K227" i="4" s="1"/>
  <c r="F170" i="4"/>
  <c r="G170" i="4" s="1"/>
  <c r="J457" i="4"/>
  <c r="K457" i="4" s="1"/>
  <c r="F748" i="4"/>
  <c r="G748" i="4" s="1"/>
  <c r="J156" i="4"/>
  <c r="K156" i="4" s="1"/>
  <c r="F525" i="4"/>
  <c r="J379" i="4"/>
  <c r="K379" i="4" s="1"/>
  <c r="J237" i="4"/>
  <c r="K237" i="4" s="1"/>
  <c r="F686" i="4"/>
  <c r="J110" i="4"/>
  <c r="K110" i="4" s="1"/>
  <c r="F235" i="4"/>
  <c r="F531" i="4"/>
  <c r="G531" i="4" s="1"/>
  <c r="J497" i="4"/>
  <c r="K497" i="4" s="1"/>
  <c r="J113" i="4"/>
  <c r="K113" i="4" s="1"/>
  <c r="J170" i="4"/>
  <c r="K170" i="4" s="1"/>
  <c r="J100" i="4"/>
  <c r="K100" i="4" s="1"/>
  <c r="F261" i="4"/>
  <c r="F352" i="4"/>
  <c r="J306" i="4"/>
  <c r="F145" i="4"/>
  <c r="F274" i="4"/>
  <c r="F487" i="4"/>
  <c r="F229" i="4"/>
  <c r="F39" i="3" s="1"/>
  <c r="F260" i="4"/>
  <c r="G260" i="4" s="1"/>
  <c r="F165" i="4"/>
  <c r="G165" i="4" s="1"/>
  <c r="F183" i="4"/>
  <c r="G183" i="4" s="1"/>
  <c r="F386" i="4"/>
  <c r="G386" i="4" s="1"/>
  <c r="F63" i="4"/>
  <c r="G63" i="4" s="1"/>
  <c r="F285" i="4"/>
  <c r="G285" i="4" s="1"/>
  <c r="F350" i="4"/>
  <c r="F650" i="4"/>
  <c r="G650" i="4" s="1"/>
  <c r="J10" i="4"/>
  <c r="F10" i="4"/>
  <c r="J581" i="4"/>
  <c r="K581" i="4" s="1"/>
  <c r="F689" i="4"/>
  <c r="F635" i="4"/>
  <c r="G635" i="4" s="1"/>
  <c r="J635" i="4"/>
  <c r="K635" i="4" s="1"/>
  <c r="F128" i="4"/>
  <c r="G128" i="4" s="1"/>
  <c r="J128" i="4"/>
  <c r="K128" i="4" s="1"/>
  <c r="F255" i="4"/>
  <c r="F9" i="4"/>
  <c r="F548" i="4"/>
  <c r="J65" i="4"/>
  <c r="K65" i="4" s="1"/>
  <c r="F724" i="4"/>
  <c r="G724" i="4" s="1"/>
  <c r="F35" i="4"/>
  <c r="J663" i="4"/>
  <c r="K663" i="4" s="1"/>
  <c r="F714" i="4"/>
  <c r="F270" i="4"/>
  <c r="G270" i="4" s="1"/>
  <c r="F266" i="4"/>
  <c r="G266" i="4" s="1"/>
  <c r="J652" i="4"/>
  <c r="K652" i="4" s="1"/>
  <c r="J315" i="4"/>
  <c r="K315" i="4" s="1"/>
  <c r="F273" i="4"/>
  <c r="G273" i="4" s="1"/>
  <c r="F445" i="4"/>
  <c r="F668" i="4"/>
  <c r="J40" i="4"/>
  <c r="J466" i="4"/>
  <c r="K466" i="4" s="1"/>
  <c r="J716" i="4"/>
  <c r="K716" i="4" s="1"/>
  <c r="J491" i="4"/>
  <c r="K491" i="4" s="1"/>
  <c r="J700" i="4"/>
  <c r="K700" i="4" s="1"/>
  <c r="F249" i="4"/>
  <c r="J722" i="4"/>
  <c r="K722" i="4" s="1"/>
  <c r="J739" i="4"/>
  <c r="K739" i="4" s="1"/>
  <c r="J433" i="4"/>
  <c r="K433" i="4" s="1"/>
  <c r="J653" i="4"/>
  <c r="K653" i="4" s="1"/>
  <c r="F511" i="4"/>
  <c r="J236" i="4"/>
  <c r="K236" i="4" s="1"/>
  <c r="J255" i="4"/>
  <c r="K255" i="4" s="1"/>
  <c r="F639" i="4"/>
  <c r="J537" i="4"/>
  <c r="K537" i="4" s="1"/>
  <c r="J439" i="4"/>
  <c r="K439" i="4" s="1"/>
  <c r="F102" i="4"/>
  <c r="G102" i="4" s="1"/>
  <c r="F351" i="4"/>
  <c r="F371" i="4"/>
  <c r="G371" i="4" s="1"/>
  <c r="J509" i="4"/>
  <c r="K509" i="4" s="1"/>
  <c r="F699" i="4"/>
  <c r="G699" i="4" s="1"/>
  <c r="F481" i="4"/>
  <c r="G481" i="4" s="1"/>
  <c r="J481" i="4"/>
  <c r="K481" i="4" s="1"/>
  <c r="F488" i="4"/>
  <c r="G488" i="4" s="1"/>
  <c r="J429" i="4"/>
  <c r="K429" i="4" s="1"/>
  <c r="F152" i="4"/>
  <c r="G152" i="4" s="1"/>
  <c r="F109" i="4"/>
  <c r="F669" i="4"/>
  <c r="G669" i="4" s="1"/>
  <c r="F164" i="4"/>
  <c r="J621" i="4"/>
  <c r="K621" i="4" s="1"/>
  <c r="F418" i="4"/>
  <c r="J47" i="4"/>
  <c r="J179" i="4"/>
  <c r="K179" i="4" s="1"/>
  <c r="F179" i="4"/>
  <c r="J742" i="4"/>
  <c r="K742" i="4" s="1"/>
  <c r="J615" i="4"/>
  <c r="K615" i="4" s="1"/>
  <c r="F277" i="4"/>
  <c r="F315" i="4"/>
  <c r="G315" i="4" s="1"/>
  <c r="F198" i="4"/>
  <c r="G198" i="4" s="1"/>
  <c r="J109" i="4"/>
  <c r="K109" i="4" s="1"/>
  <c r="J351" i="4"/>
  <c r="K351" i="4" s="1"/>
  <c r="J221" i="4"/>
  <c r="K221" i="4" s="1"/>
  <c r="J665" i="4"/>
  <c r="K665" i="4" s="1"/>
  <c r="J669" i="4"/>
  <c r="K669" i="4" s="1"/>
  <c r="J589" i="4"/>
  <c r="K589" i="4" s="1"/>
  <c r="J212" i="4"/>
  <c r="K212" i="4" s="1"/>
  <c r="F230" i="4"/>
  <c r="J695" i="4"/>
  <c r="K695" i="4" s="1"/>
  <c r="J697" i="4"/>
  <c r="K697" i="4" s="1"/>
  <c r="J335" i="4"/>
  <c r="K335" i="4" s="1"/>
  <c r="F473" i="4"/>
  <c r="F22" i="4"/>
  <c r="F26" i="7" s="1"/>
  <c r="F314" i="4"/>
  <c r="G314" i="4" s="1"/>
  <c r="J208" i="4"/>
  <c r="K208" i="4" s="1"/>
  <c r="J277" i="4"/>
  <c r="K277" i="4" s="1"/>
  <c r="G28" i="4"/>
  <c r="G33" i="7" s="1"/>
  <c r="J572" i="4"/>
  <c r="K572" i="4" s="1"/>
  <c r="J731" i="4"/>
  <c r="K731" i="4" s="1"/>
  <c r="F238" i="4"/>
  <c r="G238" i="4" s="1"/>
  <c r="J238" i="4"/>
  <c r="K238" i="4" s="1"/>
  <c r="J321" i="4"/>
  <c r="K321" i="4" s="1"/>
  <c r="J159" i="4"/>
  <c r="K159" i="4" s="1"/>
  <c r="J673" i="4"/>
  <c r="K673" i="4" s="1"/>
  <c r="J168" i="4"/>
  <c r="K168" i="4" s="1"/>
  <c r="F640" i="4"/>
  <c r="J636" i="4"/>
  <c r="K636" i="4" s="1"/>
  <c r="F226" i="4"/>
  <c r="G226" i="4" s="1"/>
  <c r="F429" i="4"/>
  <c r="F466" i="4"/>
  <c r="G466" i="4" s="1"/>
  <c r="F563" i="4"/>
  <c r="G563" i="4" s="1"/>
  <c r="J580" i="4"/>
  <c r="K580" i="4" s="1"/>
  <c r="F580" i="4"/>
  <c r="J631" i="4"/>
  <c r="K631" i="4" s="1"/>
  <c r="F631" i="4"/>
  <c r="F17" i="4"/>
  <c r="F360" i="4"/>
  <c r="G360" i="4" s="1"/>
  <c r="F161" i="4"/>
  <c r="F143" i="4"/>
  <c r="F704" i="4"/>
  <c r="G704" i="4" s="1"/>
  <c r="F468" i="4"/>
  <c r="J660" i="4"/>
  <c r="K660" i="4" s="1"/>
  <c r="F208" i="4"/>
  <c r="G208" i="4" s="1"/>
  <c r="F201" i="4"/>
  <c r="G201" i="4" s="1"/>
  <c r="F307" i="4"/>
  <c r="J534" i="4"/>
  <c r="K534" i="4" s="1"/>
  <c r="F611" i="4"/>
  <c r="F644" i="4"/>
  <c r="F521" i="4"/>
  <c r="G521" i="4" s="1"/>
  <c r="F731" i="4"/>
  <c r="G731" i="4" s="1"/>
  <c r="J461" i="4"/>
  <c r="J70" i="4"/>
  <c r="K70" i="4" s="1"/>
  <c r="F616" i="4"/>
  <c r="G616" i="4" s="1"/>
  <c r="J89" i="4"/>
  <c r="K89" i="4" s="1"/>
  <c r="F265" i="4"/>
  <c r="J265" i="4"/>
  <c r="K265" i="4" s="1"/>
  <c r="F55" i="4"/>
  <c r="G55" i="4" s="1"/>
  <c r="F472" i="4"/>
  <c r="G472" i="4" s="1"/>
  <c r="F508" i="4"/>
  <c r="J350" i="4"/>
  <c r="K350" i="4" s="1"/>
  <c r="J268" i="4"/>
  <c r="K268" i="4" s="1"/>
  <c r="J130" i="4"/>
  <c r="K130" i="4" s="1"/>
  <c r="J683" i="4"/>
  <c r="K683" i="4" s="1"/>
  <c r="F683" i="4"/>
  <c r="F369" i="4"/>
  <c r="J369" i="4"/>
  <c r="K369" i="4" s="1"/>
  <c r="J293" i="4"/>
  <c r="K293" i="4" s="1"/>
  <c r="F759" i="4"/>
  <c r="G759" i="4" s="1"/>
  <c r="J194" i="4"/>
  <c r="K194" i="4" s="1"/>
  <c r="F177" i="4"/>
  <c r="G177" i="4" s="1"/>
  <c r="K177" i="4"/>
  <c r="F607" i="4"/>
  <c r="G607" i="4" s="1"/>
  <c r="J623" i="4"/>
  <c r="K623" i="4" s="1"/>
  <c r="J759" i="4"/>
  <c r="K759" i="4" s="1"/>
  <c r="J303" i="4"/>
  <c r="K303" i="4" s="1"/>
  <c r="J729" i="4"/>
  <c r="K729" i="4" s="1"/>
  <c r="J267" i="4"/>
  <c r="K267" i="4" s="1"/>
  <c r="F47" i="4"/>
  <c r="F24" i="7" s="1"/>
  <c r="F299" i="4"/>
  <c r="F136" i="4"/>
  <c r="G136" i="4" s="1"/>
  <c r="F506" i="4"/>
  <c r="F359" i="4"/>
  <c r="G359" i="4" s="1"/>
  <c r="J638" i="4"/>
  <c r="K638" i="4" s="1"/>
  <c r="J426" i="4"/>
  <c r="K426" i="4" s="1"/>
  <c r="F320" i="4"/>
  <c r="J547" i="4"/>
  <c r="K547" i="4" s="1"/>
  <c r="F583" i="4"/>
  <c r="J140" i="4"/>
  <c r="K140" i="4" s="1"/>
  <c r="J299" i="4"/>
  <c r="K299" i="4" s="1"/>
  <c r="J478" i="4"/>
  <c r="K478" i="4" s="1"/>
  <c r="J144" i="4"/>
  <c r="K144" i="4" s="1"/>
  <c r="F119" i="4"/>
  <c r="G119" i="4" s="1"/>
  <c r="F225" i="4"/>
  <c r="G225" i="4" s="1"/>
  <c r="J622" i="4"/>
  <c r="K622" i="4" s="1"/>
  <c r="J463" i="4"/>
  <c r="K463" i="4" s="1"/>
  <c r="F729" i="4"/>
  <c r="G729" i="4" s="1"/>
  <c r="J359" i="4"/>
  <c r="K359" i="4" s="1"/>
  <c r="J42" i="4"/>
  <c r="J234" i="4"/>
  <c r="K234" i="4" s="1"/>
  <c r="F30" i="4"/>
  <c r="F35" i="7" s="1"/>
  <c r="J23" i="4"/>
  <c r="F550" i="4"/>
  <c r="G550" i="4" s="1"/>
  <c r="J56" i="4"/>
  <c r="K56" i="4" s="1"/>
  <c r="F634" i="4"/>
  <c r="G634" i="4" s="1"/>
  <c r="J698" i="4"/>
  <c r="K698" i="4" s="1"/>
  <c r="F493" i="4"/>
  <c r="F39" i="4"/>
  <c r="J85" i="4"/>
  <c r="K85" i="4" s="1"/>
  <c r="F549" i="4"/>
  <c r="G549" i="4" s="1"/>
  <c r="F585" i="4"/>
  <c r="J440" i="4"/>
  <c r="K440" i="4" s="1"/>
  <c r="F528" i="4"/>
  <c r="G528" i="4" s="1"/>
  <c r="F405" i="4"/>
  <c r="G405" i="4" s="1"/>
  <c r="F53" i="4"/>
  <c r="G53" i="4" s="1"/>
  <c r="F484" i="4"/>
  <c r="G484" i="4" s="1"/>
  <c r="J718" i="4"/>
  <c r="K718" i="4" s="1"/>
  <c r="J523" i="4"/>
  <c r="K523" i="4" s="1"/>
  <c r="J64" i="4"/>
  <c r="K64" i="4" s="1"/>
  <c r="J233" i="4"/>
  <c r="K233" i="4" s="1"/>
  <c r="F56" i="4"/>
  <c r="F469" i="4"/>
  <c r="G469" i="4" s="1"/>
  <c r="F25" i="4"/>
  <c r="J6" i="4"/>
  <c r="J39" i="4"/>
  <c r="F305" i="4"/>
  <c r="G305" i="4" s="1"/>
  <c r="J415" i="4"/>
  <c r="K415" i="4" s="1"/>
  <c r="F31" i="4"/>
  <c r="F36" i="7" s="1"/>
  <c r="J178" i="4"/>
  <c r="K178" i="4" s="1"/>
  <c r="J712" i="4"/>
  <c r="K712" i="4" s="1"/>
  <c r="F440" i="4"/>
  <c r="G440" i="4" s="1"/>
  <c r="J432" i="4"/>
  <c r="K432" i="4" s="1"/>
  <c r="F610" i="4"/>
  <c r="J479" i="4"/>
  <c r="K479" i="4" s="1"/>
  <c r="F347" i="4"/>
  <c r="G347" i="4" s="1"/>
  <c r="V21" i="3"/>
  <c r="F685" i="4"/>
  <c r="G685" i="4" s="1"/>
  <c r="F540" i="4"/>
  <c r="G540" i="4" s="1"/>
  <c r="F112" i="4"/>
  <c r="J449" i="4"/>
  <c r="K449" i="4" s="1"/>
  <c r="F95" i="4"/>
  <c r="J297" i="4"/>
  <c r="K297" i="4" s="1"/>
  <c r="F676" i="4"/>
  <c r="J51" i="4"/>
  <c r="K51" i="4" s="1"/>
  <c r="J465" i="4"/>
  <c r="K465" i="4" s="1"/>
  <c r="J205" i="4"/>
  <c r="K205" i="4" s="1"/>
  <c r="F190" i="4"/>
  <c r="G190" i="4" s="1"/>
  <c r="J515" i="4"/>
  <c r="K515" i="4" s="1"/>
  <c r="F566" i="4"/>
  <c r="G566" i="4" s="1"/>
  <c r="F577" i="4"/>
  <c r="G577" i="4" s="1"/>
  <c r="J3" i="4"/>
  <c r="J496" i="4"/>
  <c r="K496" i="4" s="1"/>
  <c r="J633" i="4"/>
  <c r="K633" i="4" s="1"/>
  <c r="O633" i="4" s="1"/>
  <c r="J524" i="4"/>
  <c r="K524" i="4" s="1"/>
  <c r="J562" i="4"/>
  <c r="K562" i="4" s="1"/>
  <c r="F90" i="4"/>
  <c r="G90" i="4" s="1"/>
  <c r="J342" i="4"/>
  <c r="K342" i="4" s="1"/>
  <c r="F342" i="4"/>
  <c r="F643" i="4"/>
  <c r="J310" i="4"/>
  <c r="K310" i="4" s="1"/>
  <c r="F257" i="4"/>
  <c r="F276" i="4"/>
  <c r="G276" i="4" s="1"/>
  <c r="F474" i="4"/>
  <c r="G474" i="4" s="1"/>
  <c r="F560" i="4"/>
  <c r="G560" i="4" s="1"/>
  <c r="F558" i="4"/>
  <c r="G558" i="4" s="1"/>
  <c r="J69" i="4"/>
  <c r="K69" i="4" s="1"/>
  <c r="J2" i="4"/>
  <c r="K2" i="4" s="1"/>
  <c r="J75" i="4"/>
  <c r="K75" i="4" s="1"/>
  <c r="J298" i="4"/>
  <c r="K298" i="4" s="1"/>
  <c r="J43" i="4"/>
  <c r="K43" i="4" s="1"/>
  <c r="F325" i="4"/>
  <c r="G325" i="4" s="1"/>
  <c r="J120" i="4"/>
  <c r="K120" i="4" s="1"/>
  <c r="F471" i="4"/>
  <c r="G471" i="4" s="1"/>
  <c r="F515" i="4"/>
  <c r="F310" i="4"/>
  <c r="F297" i="4"/>
  <c r="F51" i="4"/>
  <c r="F465" i="4"/>
  <c r="G465" i="4" s="1"/>
  <c r="J158" i="4"/>
  <c r="K158" i="4" s="1"/>
  <c r="J400" i="4"/>
  <c r="K400" i="4" s="1"/>
  <c r="F3" i="4"/>
  <c r="F3" i="7" s="1"/>
  <c r="F496" i="4"/>
  <c r="F633" i="4"/>
  <c r="F524" i="4"/>
  <c r="J656" i="4"/>
  <c r="K656" i="4" s="1"/>
  <c r="J662" i="4"/>
  <c r="K662" i="4" s="1"/>
  <c r="J513" i="4"/>
  <c r="K513" i="4" s="1"/>
  <c r="J41" i="4"/>
  <c r="J167" i="4"/>
  <c r="K167" i="4" s="1"/>
  <c r="F288" i="4"/>
  <c r="G288" i="4" s="1"/>
  <c r="F139" i="4"/>
  <c r="J139" i="4"/>
  <c r="J195" i="4"/>
  <c r="K195" i="4" s="1"/>
  <c r="F195" i="4"/>
  <c r="G195" i="4" s="1"/>
  <c r="J204" i="4"/>
  <c r="K204" i="4" s="1"/>
  <c r="J90" i="4"/>
  <c r="K90" i="4" s="1"/>
  <c r="F204" i="4"/>
  <c r="G204" i="4" s="1"/>
  <c r="F111" i="4"/>
  <c r="J72" i="4"/>
  <c r="K72" i="4" s="1"/>
  <c r="J501" i="4"/>
  <c r="K501" i="4" s="1"/>
  <c r="F571" i="4"/>
  <c r="F69" i="4"/>
  <c r="G69" i="4" s="1"/>
  <c r="J527" i="4"/>
  <c r="K527" i="4" s="1"/>
  <c r="F207" i="4"/>
  <c r="G207" i="4" s="1"/>
  <c r="J553" i="4"/>
  <c r="K553" i="4" s="1"/>
  <c r="F156" i="4"/>
  <c r="G156" i="4" s="1"/>
  <c r="J525" i="4"/>
  <c r="K525" i="4" s="1"/>
  <c r="F606" i="4"/>
  <c r="G606" i="4" s="1"/>
  <c r="J380" i="4"/>
  <c r="K380" i="4" s="1"/>
  <c r="J304" i="4"/>
  <c r="K304" i="4" s="1"/>
  <c r="J175" i="4"/>
  <c r="K175" i="4" s="1"/>
  <c r="J149" i="4"/>
  <c r="K149" i="4" s="1"/>
  <c r="J7" i="4"/>
  <c r="F486" i="4"/>
  <c r="F454" i="4"/>
  <c r="G454" i="4" s="1"/>
  <c r="J454" i="4"/>
  <c r="J643" i="4"/>
  <c r="K643" i="4" s="1"/>
  <c r="F448" i="4"/>
  <c r="G448" i="4" s="1"/>
  <c r="J637" i="4"/>
  <c r="K637" i="4" s="1"/>
  <c r="F736" i="4"/>
  <c r="G736" i="4" s="1"/>
  <c r="J261" i="4"/>
  <c r="K261" i="4" s="1"/>
  <c r="F457" i="4"/>
  <c r="J339" i="4"/>
  <c r="K339" i="4" s="1"/>
  <c r="F658" i="4"/>
  <c r="J215" i="4"/>
  <c r="K215" i="4" s="1"/>
  <c r="F237" i="4"/>
  <c r="J500" i="4"/>
  <c r="K500" i="4" s="1"/>
  <c r="F482" i="4"/>
  <c r="G482" i="4" s="1"/>
  <c r="F149" i="4"/>
  <c r="G149" i="4" s="1"/>
  <c r="F380" i="4"/>
  <c r="F304" i="4"/>
  <c r="F608" i="4"/>
  <c r="G608" i="4" s="1"/>
  <c r="J608" i="4"/>
  <c r="K608" i="4" s="1"/>
  <c r="J60" i="4"/>
  <c r="K60" i="4" s="1"/>
  <c r="J271" i="4"/>
  <c r="K271" i="4" s="1"/>
  <c r="J184" i="4"/>
  <c r="K184" i="4" s="1"/>
  <c r="J411" i="4"/>
  <c r="K411" i="4" s="1"/>
  <c r="J751" i="4"/>
  <c r="K751" i="4" s="1"/>
  <c r="J59" i="4"/>
  <c r="K59" i="4" s="1"/>
  <c r="J614" i="4"/>
  <c r="K614" i="4" s="1"/>
  <c r="J748" i="4"/>
  <c r="K748" i="4" s="1"/>
  <c r="J162" i="4"/>
  <c r="K162" i="4" s="1"/>
  <c r="J495" i="4"/>
  <c r="K495" i="4" s="1"/>
  <c r="F495" i="4"/>
  <c r="G495" i="4" s="1"/>
  <c r="F459" i="4"/>
  <c r="G459" i="4" s="1"/>
  <c r="J459" i="4"/>
  <c r="K459" i="4" s="1"/>
  <c r="J737" i="4"/>
  <c r="K737" i="4" s="1"/>
  <c r="J575" i="4"/>
  <c r="K575" i="4" s="1"/>
  <c r="J486" i="4"/>
  <c r="K486" i="4" s="1"/>
  <c r="F175" i="4"/>
  <c r="F210" i="4"/>
  <c r="G210" i="4" s="1"/>
  <c r="J210" i="4"/>
  <c r="K210" i="4" s="1"/>
  <c r="F142" i="4"/>
  <c r="G142" i="4" s="1"/>
  <c r="J142" i="4"/>
  <c r="K142" i="4" s="1"/>
  <c r="F500" i="4"/>
  <c r="G500" i="4" s="1"/>
  <c r="J629" i="4"/>
  <c r="K629" i="4" s="1"/>
  <c r="J670" i="4"/>
  <c r="K670" i="4" s="1"/>
  <c r="J556" i="4"/>
  <c r="K556" i="4" s="1"/>
  <c r="J247" i="4"/>
  <c r="K247" i="4" s="1"/>
  <c r="J468" i="4"/>
  <c r="K468" i="4" s="1"/>
  <c r="J719" i="4"/>
  <c r="K719" i="4" s="1"/>
  <c r="F50" i="4"/>
  <c r="F2" i="7" s="1"/>
  <c r="F115" i="4"/>
  <c r="F335" i="4"/>
  <c r="G335" i="4" s="1"/>
  <c r="J423" i="4"/>
  <c r="K423" i="4" s="1"/>
  <c r="F677" i="4"/>
  <c r="G677" i="4" s="1"/>
  <c r="J514" i="4"/>
  <c r="K514" i="4" s="1"/>
  <c r="F663" i="4"/>
  <c r="G663" i="4" s="1"/>
  <c r="J278" i="4"/>
  <c r="K278" i="4" s="1"/>
  <c r="F707" i="4"/>
  <c r="G707" i="4" s="1"/>
  <c r="F353" i="4"/>
  <c r="G353" i="4" s="1"/>
  <c r="F597" i="4"/>
  <c r="G597" i="4" s="1"/>
  <c r="J691" i="4"/>
  <c r="K691" i="4" s="1"/>
  <c r="J24" i="4"/>
  <c r="J417" i="4"/>
  <c r="K417" i="4" s="1"/>
  <c r="J145" i="4"/>
  <c r="K145" i="4" s="1"/>
  <c r="F641" i="4"/>
  <c r="G641" i="4" s="1"/>
  <c r="J274" i="4"/>
  <c r="K274" i="4" s="1"/>
  <c r="F428" i="4"/>
  <c r="G428" i="4" s="1"/>
  <c r="J760" i="4"/>
  <c r="K760" i="4" s="1"/>
  <c r="F19" i="4"/>
  <c r="F21" i="7" s="1"/>
  <c r="J473" i="4"/>
  <c r="K473" i="4" s="1"/>
  <c r="F533" i="4"/>
  <c r="G533" i="4" s="1"/>
  <c r="J161" i="4"/>
  <c r="K161" i="4" s="1"/>
  <c r="F742" i="4"/>
  <c r="J229" i="4"/>
  <c r="F670" i="4"/>
  <c r="F556" i="4"/>
  <c r="F247" i="4"/>
  <c r="J711" i="4"/>
  <c r="K711" i="4" s="1"/>
  <c r="J258" i="4"/>
  <c r="K258" i="4" s="1"/>
  <c r="F423" i="4"/>
  <c r="J35" i="4"/>
  <c r="F514" i="4"/>
  <c r="J717" i="4"/>
  <c r="K717" i="4" s="1"/>
  <c r="F278" i="4"/>
  <c r="J704" i="4"/>
  <c r="K704" i="4" s="1"/>
  <c r="F24" i="4"/>
  <c r="F28" i="7" s="1"/>
  <c r="F417" i="4"/>
  <c r="J604" i="4"/>
  <c r="K604" i="4" s="1"/>
  <c r="J487" i="4"/>
  <c r="K487" i="4" s="1"/>
  <c r="J735" i="4"/>
  <c r="K735" i="4" s="1"/>
  <c r="J22" i="4"/>
  <c r="J143" i="4"/>
  <c r="K143" i="4" s="1"/>
  <c r="F660" i="4"/>
  <c r="G660" i="4" s="1"/>
  <c r="J542" i="4"/>
  <c r="K542" i="4" s="1"/>
  <c r="F542" i="4"/>
  <c r="J353" i="4"/>
  <c r="K353" i="4" s="1"/>
  <c r="F497" i="4"/>
  <c r="G497" i="4" s="1"/>
  <c r="F300" i="4"/>
  <c r="J256" i="4"/>
  <c r="K256" i="4" s="1"/>
  <c r="F256" i="4"/>
  <c r="J235" i="4"/>
  <c r="K235" i="4" s="1"/>
  <c r="J189" i="4"/>
  <c r="K189" i="4" s="1"/>
  <c r="F125" i="4"/>
  <c r="J518" i="4"/>
  <c r="K518" i="4" s="1"/>
  <c r="J68" i="4"/>
  <c r="K68" i="4" s="1"/>
  <c r="J193" i="4"/>
  <c r="K193" i="4" s="1"/>
  <c r="F572" i="4"/>
  <c r="G572" i="4" s="1"/>
  <c r="F732" i="4"/>
  <c r="J539" i="4"/>
  <c r="K539" i="4" s="1"/>
  <c r="J126" i="4"/>
  <c r="K126" i="4" s="1"/>
  <c r="F652" i="4"/>
  <c r="J538" i="4"/>
  <c r="K538" i="4" s="1"/>
  <c r="F526" i="4"/>
  <c r="J446" i="4"/>
  <c r="K446" i="4" s="1"/>
  <c r="J611" i="4"/>
  <c r="K611" i="4" s="1"/>
  <c r="J568" i="4"/>
  <c r="K568" i="4" s="1"/>
  <c r="J171" i="4"/>
  <c r="K171" i="4" s="1"/>
  <c r="F93" i="4"/>
  <c r="J270" i="4"/>
  <c r="K270" i="4" s="1"/>
  <c r="J154" i="4"/>
  <c r="K154" i="4" s="1"/>
  <c r="J273" i="4"/>
  <c r="K273" i="4" s="1"/>
  <c r="J63" i="4"/>
  <c r="K63" i="4" s="1"/>
  <c r="J484" i="4"/>
  <c r="K484" i="4" s="1"/>
  <c r="J296" i="4"/>
  <c r="K296" i="4" s="1"/>
  <c r="J232" i="4"/>
  <c r="K232" i="4" s="1"/>
  <c r="F189" i="4"/>
  <c r="G189" i="4" s="1"/>
  <c r="F518" i="4"/>
  <c r="G518" i="4" s="1"/>
  <c r="F68" i="4"/>
  <c r="F193" i="4"/>
  <c r="J263" i="4"/>
  <c r="K263" i="4" s="1"/>
  <c r="J741" i="4"/>
  <c r="K741" i="4" s="1"/>
  <c r="F741" i="4"/>
  <c r="J266" i="4"/>
  <c r="K266" i="4" s="1"/>
  <c r="J201" i="4"/>
  <c r="K201" i="4" s="1"/>
  <c r="J386" i="4"/>
  <c r="K386" i="4" s="1"/>
  <c r="J522" i="4"/>
  <c r="K522" i="4" s="1"/>
  <c r="J198" i="4"/>
  <c r="K198" i="4" s="1"/>
  <c r="J129" i="4"/>
  <c r="J314" i="4"/>
  <c r="K314" i="4" s="1"/>
  <c r="J183" i="4"/>
  <c r="K183" i="4" s="1"/>
  <c r="J601" i="4"/>
  <c r="K601" i="4" s="1"/>
  <c r="F126" i="4"/>
  <c r="G126" i="4" s="1"/>
  <c r="F718" i="4"/>
  <c r="J705" i="4"/>
  <c r="K705" i="4" s="1"/>
  <c r="F129" i="4"/>
  <c r="F15" i="3" s="1"/>
  <c r="J667" i="4"/>
  <c r="K667" i="4" s="1"/>
  <c r="J93" i="4"/>
  <c r="K93" i="4" s="1"/>
  <c r="F377" i="4"/>
  <c r="G377" i="4" s="1"/>
  <c r="J475" i="4"/>
  <c r="K475" i="4" s="1"/>
  <c r="F268" i="4"/>
  <c r="G268" i="4" s="1"/>
  <c r="J689" i="4"/>
  <c r="K689" i="4" s="1"/>
  <c r="F259" i="4"/>
  <c r="J132" i="4"/>
  <c r="K132" i="4" s="1"/>
  <c r="F262" i="4"/>
  <c r="J511" i="4"/>
  <c r="K511" i="4" s="1"/>
  <c r="J713" i="4"/>
  <c r="K713" i="4" s="1"/>
  <c r="F107" i="4"/>
  <c r="M14" i="3"/>
  <c r="F491" i="4"/>
  <c r="F79" i="4"/>
  <c r="G79" i="4" s="1"/>
  <c r="J79" i="4"/>
  <c r="K79" i="4" s="1"/>
  <c r="F232" i="4"/>
  <c r="F221" i="4"/>
  <c r="G221" i="4" s="1"/>
  <c r="F722" i="4"/>
  <c r="G722" i="4" s="1"/>
  <c r="F673" i="4"/>
  <c r="G673" i="4" s="1"/>
  <c r="F290" i="4"/>
  <c r="F213" i="4"/>
  <c r="G213" i="4" s="1"/>
  <c r="J493" i="4"/>
  <c r="J503" i="4"/>
  <c r="K503" i="4" s="1"/>
  <c r="F539" i="4"/>
  <c r="F667" i="4"/>
  <c r="G667" i="4" s="1"/>
  <c r="M2" i="3"/>
  <c r="F690" i="4"/>
  <c r="G690" i="4" s="1"/>
  <c r="F233" i="4"/>
  <c r="J249" i="4"/>
  <c r="K249" i="4" s="1"/>
  <c r="F159" i="4"/>
  <c r="G159" i="4" s="1"/>
  <c r="J603" i="4"/>
  <c r="K603" i="4" s="1"/>
  <c r="F329" i="4"/>
  <c r="G329" i="4" s="1"/>
  <c r="F713" i="4"/>
  <c r="G713" i="4" s="1"/>
  <c r="J250" i="4"/>
  <c r="K250" i="4" s="1"/>
  <c r="F503" i="4"/>
  <c r="G503" i="4" s="1"/>
  <c r="F410" i="4"/>
  <c r="G410" i="4" s="1"/>
  <c r="F630" i="4"/>
  <c r="G630" i="4" s="1"/>
  <c r="F251" i="4"/>
  <c r="F461" i="4"/>
  <c r="F7" i="3" s="1"/>
  <c r="F321" i="4"/>
  <c r="F739" i="4"/>
  <c r="G739" i="4" s="1"/>
  <c r="F168" i="4"/>
  <c r="G168" i="4" s="1"/>
  <c r="F450" i="4"/>
  <c r="G450" i="4" s="1"/>
  <c r="J410" i="4"/>
  <c r="K410" i="4" s="1"/>
  <c r="F502" i="4"/>
  <c r="G502" i="4" s="1"/>
  <c r="J107" i="4"/>
  <c r="K107" i="4" s="1"/>
  <c r="J182" i="4"/>
  <c r="K182" i="4" s="1"/>
  <c r="F355" i="4"/>
  <c r="G355" i="4" s="1"/>
  <c r="F733" i="4"/>
  <c r="G733" i="4" s="1"/>
  <c r="J213" i="4"/>
  <c r="K213" i="4" s="1"/>
  <c r="J25" i="4"/>
  <c r="F344" i="4"/>
  <c r="G344" i="4" s="1"/>
  <c r="J290" i="4"/>
  <c r="K290" i="4" s="1"/>
  <c r="F182" i="4"/>
  <c r="J344" i="4"/>
  <c r="K344" i="4" s="1"/>
  <c r="J138" i="4"/>
  <c r="K138" i="4" s="1"/>
  <c r="F138" i="4"/>
  <c r="G138" i="4" s="1"/>
  <c r="F6" i="4"/>
  <c r="F85" i="4"/>
  <c r="G85" i="4" s="1"/>
  <c r="F509" i="4"/>
  <c r="J31" i="4"/>
  <c r="F163" i="4"/>
  <c r="G163" i="4" s="1"/>
  <c r="J548" i="4"/>
  <c r="K548" i="4" s="1"/>
  <c r="F439" i="4"/>
  <c r="G439" i="4" s="1"/>
  <c r="J679" i="4"/>
  <c r="K679" i="4" s="1"/>
  <c r="F178" i="4"/>
  <c r="G178" i="4" s="1"/>
  <c r="J612" i="4"/>
  <c r="K612" i="4" s="1"/>
  <c r="J199" i="4"/>
  <c r="K199" i="4" s="1"/>
  <c r="J649" i="4"/>
  <c r="K649" i="4" s="1"/>
  <c r="F404" i="4"/>
  <c r="F356" i="4"/>
  <c r="G356" i="4" s="1"/>
  <c r="J356" i="4"/>
  <c r="K356" i="4" s="1"/>
  <c r="J45" i="4"/>
  <c r="J117" i="4"/>
  <c r="K117" i="4" s="1"/>
  <c r="F246" i="4"/>
  <c r="G246" i="4" s="1"/>
  <c r="J626" i="4"/>
  <c r="K626" i="4" s="1"/>
  <c r="F140" i="4"/>
  <c r="G140" i="4" s="1"/>
  <c r="J331" i="4"/>
  <c r="K331" i="4" s="1"/>
  <c r="J390" i="4"/>
  <c r="K390" i="4" s="1"/>
  <c r="J666" i="4"/>
  <c r="K666" i="4" s="1"/>
  <c r="F89" i="4"/>
  <c r="G89" i="4" s="1"/>
  <c r="J678" i="4"/>
  <c r="K678" i="4" s="1"/>
  <c r="J512" i="4"/>
  <c r="K512" i="4" s="1"/>
  <c r="F547" i="4"/>
  <c r="F29" i="4"/>
  <c r="F34" i="7" s="1"/>
  <c r="J9" i="4"/>
  <c r="F636" i="4"/>
  <c r="J340" i="4"/>
  <c r="K340" i="4" s="1"/>
  <c r="F293" i="4"/>
  <c r="G293" i="4" s="1"/>
  <c r="F65" i="4"/>
  <c r="G65" i="4" s="1"/>
  <c r="F212" i="4"/>
  <c r="F649" i="4"/>
  <c r="J164" i="4"/>
  <c r="K164" i="4" s="1"/>
  <c r="J337" i="4"/>
  <c r="K337" i="4" s="1"/>
  <c r="J418" i="4"/>
  <c r="K418" i="4" s="1"/>
  <c r="J639" i="4"/>
  <c r="K639" i="4" s="1"/>
  <c r="J464" i="4"/>
  <c r="K464" i="4" s="1"/>
  <c r="J607" i="4"/>
  <c r="K607" i="4" s="1"/>
  <c r="F666" i="4"/>
  <c r="J355" i="4"/>
  <c r="K355" i="4" s="1"/>
  <c r="J502" i="4"/>
  <c r="K502" i="4" s="1"/>
  <c r="F45" i="4"/>
  <c r="F20" i="7" s="1"/>
  <c r="F117" i="4"/>
  <c r="F626" i="4"/>
  <c r="F331" i="4"/>
  <c r="J435" i="4"/>
  <c r="K435" i="4" s="1"/>
  <c r="F373" i="4"/>
  <c r="G373" i="4" s="1"/>
  <c r="J373" i="4"/>
  <c r="K373" i="4" s="1"/>
  <c r="F186" i="4"/>
  <c r="G186" i="4" s="1"/>
  <c r="J186" i="4"/>
  <c r="K186" i="4" s="1"/>
  <c r="F422" i="4"/>
  <c r="G422" i="4" s="1"/>
  <c r="J422" i="4"/>
  <c r="K422" i="4" s="1"/>
  <c r="J404" i="4"/>
  <c r="K404" i="4" s="1"/>
  <c r="F435" i="4"/>
  <c r="F623" i="4"/>
  <c r="F279" i="4"/>
  <c r="F283" i="4"/>
  <c r="G283" i="4" s="1"/>
  <c r="J283" i="4"/>
  <c r="K283" i="4" s="1"/>
  <c r="J279" i="4"/>
  <c r="K279" i="4" s="1"/>
  <c r="J543" i="4"/>
  <c r="K543" i="4" s="1"/>
  <c r="F695" i="4"/>
  <c r="G695" i="4" s="1"/>
  <c r="F708" i="4"/>
  <c r="G708" i="4" s="1"/>
  <c r="J146" i="4"/>
  <c r="K146" i="4" s="1"/>
  <c r="F647" i="4"/>
  <c r="G647" i="4" s="1"/>
  <c r="F712" i="4"/>
  <c r="G712" i="4" s="1"/>
  <c r="F582" i="4"/>
  <c r="G582" i="4" s="1"/>
  <c r="F4" i="4"/>
  <c r="F370" i="4"/>
  <c r="G370" i="4" s="1"/>
  <c r="J517" i="4"/>
  <c r="K517" i="4" s="1"/>
  <c r="J708" i="4"/>
  <c r="K708" i="4" s="1"/>
  <c r="J226" i="4"/>
  <c r="K226" i="4" s="1"/>
  <c r="F267" i="4"/>
  <c r="G267" i="4" s="1"/>
  <c r="F192" i="4"/>
  <c r="G192" i="4" s="1"/>
  <c r="J127" i="4"/>
  <c r="K127" i="4" s="1"/>
  <c r="J625" i="4"/>
  <c r="K625" i="4" s="1"/>
  <c r="F642" i="4"/>
  <c r="J394" i="4"/>
  <c r="K394" i="4" s="1"/>
  <c r="F144" i="4"/>
  <c r="G144" i="4" s="1"/>
  <c r="F194" i="4"/>
  <c r="G194" i="4" s="1"/>
  <c r="J680" i="4"/>
  <c r="K680" i="4" s="1"/>
  <c r="F517" i="4"/>
  <c r="G517" i="4" s="1"/>
  <c r="J360" i="4"/>
  <c r="K360" i="4" s="1"/>
  <c r="F463" i="4"/>
  <c r="F477" i="4"/>
  <c r="G477" i="4" s="1"/>
  <c r="J272" i="4"/>
  <c r="K272" i="4" s="1"/>
  <c r="F627" i="4"/>
  <c r="J291" i="4"/>
  <c r="K291" i="4" s="1"/>
  <c r="J46" i="4"/>
  <c r="J405" i="4"/>
  <c r="K405" i="4" s="1"/>
  <c r="J506" i="4"/>
  <c r="K506" i="4" s="1"/>
  <c r="F127" i="4"/>
  <c r="G127" i="4" s="1"/>
  <c r="F625" i="4"/>
  <c r="J627" i="4"/>
  <c r="K627" i="4" s="1"/>
  <c r="J55" i="4"/>
  <c r="K55" i="4" s="1"/>
  <c r="J248" i="4"/>
  <c r="K248" i="4" s="1"/>
  <c r="J102" i="4"/>
  <c r="K102" i="4" s="1"/>
  <c r="J472" i="4"/>
  <c r="K472" i="4" s="1"/>
  <c r="J724" i="4"/>
  <c r="K724" i="4" s="1"/>
  <c r="F54" i="4"/>
  <c r="G54" i="4" s="1"/>
  <c r="F532" i="4"/>
  <c r="G532" i="4" s="1"/>
  <c r="F492" i="4"/>
  <c r="G492" i="4" s="1"/>
  <c r="J582" i="4"/>
  <c r="K582" i="4" s="1"/>
  <c r="J5" i="4"/>
  <c r="J370" i="4"/>
  <c r="K370" i="4" s="1"/>
  <c r="J54" i="4"/>
  <c r="K54" i="4" s="1"/>
  <c r="J492" i="4"/>
  <c r="K492" i="4" s="1"/>
  <c r="J192" i="4"/>
  <c r="K192" i="4" s="1"/>
  <c r="J230" i="4"/>
  <c r="K230" i="4" s="1"/>
  <c r="F272" i="4"/>
  <c r="J532" i="4"/>
  <c r="K532" i="4" s="1"/>
  <c r="J508" i="4"/>
  <c r="K508" i="4" s="1"/>
  <c r="J642" i="4"/>
  <c r="K642" i="4" s="1"/>
  <c r="F291" i="4"/>
  <c r="F46" i="4"/>
  <c r="F22" i="7" s="1"/>
  <c r="F426" i="4"/>
  <c r="J53" i="4"/>
  <c r="K53" i="4" s="1"/>
  <c r="F42" i="4"/>
  <c r="F45" i="7" s="1"/>
  <c r="T14" i="3"/>
  <c r="S14" i="3"/>
  <c r="I14" i="3"/>
  <c r="H14" i="3"/>
  <c r="L14" i="3"/>
  <c r="E14" i="3"/>
  <c r="K25" i="4" l="1"/>
  <c r="K29" i="7" s="1"/>
  <c r="J29" i="7"/>
  <c r="G9" i="4"/>
  <c r="G9" i="7" s="1"/>
  <c r="F9" i="7"/>
  <c r="K39" i="4"/>
  <c r="K42" i="7" s="1"/>
  <c r="J42" i="7"/>
  <c r="K11" i="4"/>
  <c r="K11" i="7" s="1"/>
  <c r="J11" i="7"/>
  <c r="G25" i="4"/>
  <c r="G29" i="7" s="1"/>
  <c r="F29" i="7"/>
  <c r="K40" i="4"/>
  <c r="K43" i="7" s="1"/>
  <c r="J43" i="7"/>
  <c r="G11" i="4"/>
  <c r="G11" i="7" s="1"/>
  <c r="F11" i="7"/>
  <c r="K29" i="4"/>
  <c r="K34" i="7" s="1"/>
  <c r="J34" i="7"/>
  <c r="G39" i="4"/>
  <c r="G42" i="7" s="1"/>
  <c r="F42" i="7"/>
  <c r="K22" i="4"/>
  <c r="K26" i="7" s="1"/>
  <c r="J26" i="7"/>
  <c r="K23" i="4"/>
  <c r="K27" i="7" s="1"/>
  <c r="J27" i="7"/>
  <c r="G12" i="4"/>
  <c r="G12" i="7" s="1"/>
  <c r="F12" i="7"/>
  <c r="K8" i="4"/>
  <c r="K8" i="7" s="1"/>
  <c r="J8" i="7"/>
  <c r="K5" i="4"/>
  <c r="K5" i="7" s="1"/>
  <c r="J5" i="7"/>
  <c r="G10" i="4"/>
  <c r="G10" i="7" s="1"/>
  <c r="F10" i="7"/>
  <c r="K21" i="4"/>
  <c r="K25" i="7" s="1"/>
  <c r="J25" i="7"/>
  <c r="E28" i="3"/>
  <c r="E21" i="7"/>
  <c r="K31" i="4"/>
  <c r="K36" i="7" s="1"/>
  <c r="J36" i="7"/>
  <c r="K42" i="4"/>
  <c r="K45" i="7" s="1"/>
  <c r="J45" i="7"/>
  <c r="K46" i="4"/>
  <c r="K22" i="7" s="1"/>
  <c r="J22" i="7"/>
  <c r="G41" i="4"/>
  <c r="G44" i="7" s="1"/>
  <c r="F44" i="7"/>
  <c r="K6" i="4"/>
  <c r="K6" i="7" s="1"/>
  <c r="J6" i="7"/>
  <c r="G40" i="4"/>
  <c r="G43" i="7" s="1"/>
  <c r="F43" i="7"/>
  <c r="G4" i="4"/>
  <c r="G4" i="7" s="1"/>
  <c r="F4" i="7"/>
  <c r="K9" i="4"/>
  <c r="K9" i="7" s="1"/>
  <c r="J9" i="7"/>
  <c r="K10" i="4"/>
  <c r="K10" i="7" s="1"/>
  <c r="J10" i="7"/>
  <c r="G5" i="4"/>
  <c r="G5" i="7" s="1"/>
  <c r="F5" i="7"/>
  <c r="G17" i="4"/>
  <c r="G17" i="7" s="1"/>
  <c r="F17" i="7"/>
  <c r="K19" i="4"/>
  <c r="K21" i="7" s="1"/>
  <c r="J21" i="7"/>
  <c r="G23" i="4"/>
  <c r="G27" i="7" s="1"/>
  <c r="F27" i="7"/>
  <c r="G37" i="4"/>
  <c r="G41" i="7" s="1"/>
  <c r="F41" i="7"/>
  <c r="G6" i="4"/>
  <c r="G6" i="7" s="1"/>
  <c r="F6" i="7"/>
  <c r="K41" i="4"/>
  <c r="K44" i="7" s="1"/>
  <c r="J44" i="7"/>
  <c r="K4" i="4"/>
  <c r="K4" i="7" s="1"/>
  <c r="J4" i="7"/>
  <c r="K35" i="4"/>
  <c r="K39" i="7" s="1"/>
  <c r="J39" i="7"/>
  <c r="K7" i="4"/>
  <c r="K7" i="7" s="1"/>
  <c r="J7" i="7"/>
  <c r="G35" i="4"/>
  <c r="G39" i="7" s="1"/>
  <c r="F39" i="7"/>
  <c r="G8" i="4"/>
  <c r="G8" i="7" s="1"/>
  <c r="F8" i="7"/>
  <c r="K12" i="4"/>
  <c r="K12" i="7" s="1"/>
  <c r="J12" i="7"/>
  <c r="K24" i="4"/>
  <c r="K28" i="7" s="1"/>
  <c r="J28" i="7"/>
  <c r="K47" i="4"/>
  <c r="K24" i="7" s="1"/>
  <c r="J24" i="7"/>
  <c r="G21" i="4"/>
  <c r="G25" i="7" s="1"/>
  <c r="F25" i="7"/>
  <c r="K30" i="4"/>
  <c r="K35" i="7" s="1"/>
  <c r="J35" i="7"/>
  <c r="K45" i="4"/>
  <c r="K20" i="7" s="1"/>
  <c r="J20" i="7"/>
  <c r="K3" i="4"/>
  <c r="K3" i="7" s="1"/>
  <c r="J3" i="7"/>
  <c r="K37" i="4"/>
  <c r="K41" i="7" s="1"/>
  <c r="J41" i="7"/>
  <c r="K17" i="4"/>
  <c r="K17" i="7" s="1"/>
  <c r="J17" i="7"/>
  <c r="J2" i="7"/>
  <c r="F32" i="3"/>
  <c r="E29" i="3"/>
  <c r="F37" i="3"/>
  <c r="E21" i="3"/>
  <c r="E25" i="3"/>
  <c r="F18" i="3"/>
  <c r="G692" i="4"/>
  <c r="G4" i="3" s="1"/>
  <c r="F4" i="3"/>
  <c r="K692" i="4"/>
  <c r="K4" i="3" s="1"/>
  <c r="J4" i="3"/>
  <c r="F19" i="3"/>
  <c r="E27" i="3"/>
  <c r="F17" i="3"/>
  <c r="E16" i="3"/>
  <c r="F13" i="3"/>
  <c r="F6" i="3"/>
  <c r="E9" i="3"/>
  <c r="F9" i="3"/>
  <c r="K454" i="4"/>
  <c r="O454" i="4" s="1"/>
  <c r="J9" i="3"/>
  <c r="K139" i="4"/>
  <c r="J13" i="3"/>
  <c r="K306" i="4"/>
  <c r="K50" i="4"/>
  <c r="K2" i="7" s="1"/>
  <c r="J37" i="3"/>
  <c r="K447" i="4"/>
  <c r="J33" i="3"/>
  <c r="K694" i="4"/>
  <c r="O694" i="4" s="1"/>
  <c r="K430" i="4"/>
  <c r="O430" i="4" s="1"/>
  <c r="J32" i="3"/>
  <c r="K728" i="4"/>
  <c r="J15" i="3"/>
  <c r="K129" i="4"/>
  <c r="J39" i="3"/>
  <c r="K229" i="4"/>
  <c r="J17" i="3"/>
  <c r="K493" i="4"/>
  <c r="O493" i="4" s="1"/>
  <c r="K644" i="4"/>
  <c r="J18" i="3"/>
  <c r="K396" i="4"/>
  <c r="K16" i="3" s="1"/>
  <c r="J19" i="3"/>
  <c r="K78" i="4"/>
  <c r="J7" i="3"/>
  <c r="K461" i="4"/>
  <c r="J6" i="3"/>
  <c r="K684" i="4"/>
  <c r="E23" i="3"/>
  <c r="G50" i="4"/>
  <c r="G2" i="7" s="1"/>
  <c r="F23" i="3"/>
  <c r="J23" i="3"/>
  <c r="K36" i="3"/>
  <c r="J36" i="3"/>
  <c r="G468" i="4"/>
  <c r="G36" i="3" s="1"/>
  <c r="F36" i="3"/>
  <c r="G700" i="4"/>
  <c r="Q700" i="4" s="1"/>
  <c r="F29" i="3"/>
  <c r="K29" i="3"/>
  <c r="J29" i="3"/>
  <c r="G666" i="4"/>
  <c r="F27" i="3"/>
  <c r="G19" i="4"/>
  <c r="F28" i="3"/>
  <c r="K30" i="3"/>
  <c r="J30" i="3"/>
  <c r="K38" i="3"/>
  <c r="J38" i="3"/>
  <c r="G506" i="4"/>
  <c r="Q506" i="4" s="1"/>
  <c r="O623" i="4"/>
  <c r="G151" i="4"/>
  <c r="G306" i="4"/>
  <c r="G13" i="3" s="1"/>
  <c r="G209" i="4"/>
  <c r="G490" i="4"/>
  <c r="G12" i="3" s="1"/>
  <c r="F12" i="3"/>
  <c r="O617" i="4"/>
  <c r="G522" i="4"/>
  <c r="O571" i="4"/>
  <c r="G732" i="4"/>
  <c r="G571" i="4"/>
  <c r="Q571" i="4" s="1"/>
  <c r="G257" i="4"/>
  <c r="G644" i="4"/>
  <c r="G397" i="4"/>
  <c r="Q397" i="4" s="1"/>
  <c r="G254" i="4"/>
  <c r="G5" i="3" s="1"/>
  <c r="F5" i="3"/>
  <c r="G537" i="4"/>
  <c r="Q537" i="4" s="1"/>
  <c r="G512" i="4"/>
  <c r="G20" i="3" s="1"/>
  <c r="F20" i="3"/>
  <c r="G212" i="4"/>
  <c r="O429" i="4"/>
  <c r="K12" i="3"/>
  <c r="J12" i="3"/>
  <c r="O611" i="4"/>
  <c r="G115" i="4"/>
  <c r="Q115" i="4" s="1"/>
  <c r="J16" i="3"/>
  <c r="G299" i="4"/>
  <c r="G38" i="3" s="1"/>
  <c r="F38" i="3"/>
  <c r="G611" i="4"/>
  <c r="Q611" i="4" s="1"/>
  <c r="K10" i="3"/>
  <c r="J10" i="3"/>
  <c r="G249" i="4"/>
  <c r="G24" i="3" s="1"/>
  <c r="F24" i="3"/>
  <c r="G691" i="4"/>
  <c r="G30" i="3" s="1"/>
  <c r="F30" i="3"/>
  <c r="G137" i="4"/>
  <c r="Q137" i="4" s="1"/>
  <c r="G653" i="4"/>
  <c r="F22" i="3"/>
  <c r="G493" i="4"/>
  <c r="O631" i="4"/>
  <c r="G489" i="4"/>
  <c r="G694" i="4"/>
  <c r="G33" i="3" s="1"/>
  <c r="K27" i="3"/>
  <c r="J27" i="3"/>
  <c r="K25" i="3"/>
  <c r="J25" i="3"/>
  <c r="G310" i="4"/>
  <c r="F16" i="3"/>
  <c r="G676" i="4"/>
  <c r="Q676" i="4" s="1"/>
  <c r="G47" i="4"/>
  <c r="G24" i="7" s="1"/>
  <c r="G277" i="4"/>
  <c r="K13" i="3"/>
  <c r="G148" i="4"/>
  <c r="G154" i="4"/>
  <c r="K33" i="3"/>
  <c r="G589" i="4"/>
  <c r="G621" i="4"/>
  <c r="F10" i="3"/>
  <c r="G538" i="4"/>
  <c r="Q538" i="4" s="1"/>
  <c r="K20" i="3"/>
  <c r="J20" i="3"/>
  <c r="K17" i="3"/>
  <c r="G411" i="4"/>
  <c r="Q411" i="4" s="1"/>
  <c r="G498" i="4"/>
  <c r="Q498" i="4" s="1"/>
  <c r="O506" i="4"/>
  <c r="G526" i="4"/>
  <c r="Q526" i="4" s="1"/>
  <c r="G742" i="4"/>
  <c r="F31" i="3"/>
  <c r="G429" i="4"/>
  <c r="Q429" i="4" s="1"/>
  <c r="K24" i="3"/>
  <c r="J24" i="3"/>
  <c r="K26" i="3"/>
  <c r="J26" i="3"/>
  <c r="K31" i="3"/>
  <c r="J31" i="3"/>
  <c r="G686" i="4"/>
  <c r="F3" i="3"/>
  <c r="K5" i="3"/>
  <c r="J5" i="3"/>
  <c r="O151" i="4"/>
  <c r="O257" i="4"/>
  <c r="O676" i="4"/>
  <c r="K3" i="3"/>
  <c r="J3" i="3"/>
  <c r="G131" i="4"/>
  <c r="G617" i="4"/>
  <c r="G623" i="4"/>
  <c r="Q623" i="4" s="1"/>
  <c r="G279" i="4"/>
  <c r="F25" i="3"/>
  <c r="G649" i="4"/>
  <c r="G491" i="4"/>
  <c r="Q491" i="4" s="1"/>
  <c r="G718" i="4"/>
  <c r="G26" i="3" s="1"/>
  <c r="F26" i="3"/>
  <c r="G652" i="4"/>
  <c r="G631" i="4"/>
  <c r="G351" i="4"/>
  <c r="Q351" i="4" s="1"/>
  <c r="K22" i="3"/>
  <c r="J22" i="3"/>
  <c r="K28" i="3"/>
  <c r="J28" i="3"/>
  <c r="G265" i="4"/>
  <c r="G91" i="4"/>
  <c r="Q91" i="4" s="1"/>
  <c r="G741" i="4"/>
  <c r="O265" i="4"/>
  <c r="O117" i="4"/>
  <c r="O70" i="4"/>
  <c r="G447" i="4"/>
  <c r="G37" i="3" s="1"/>
  <c r="G117" i="4"/>
  <c r="Q117" i="4" s="1"/>
  <c r="G95" i="4"/>
  <c r="Q95" i="4" s="1"/>
  <c r="K37" i="3"/>
  <c r="G363" i="4"/>
  <c r="Q363" i="4" s="1"/>
  <c r="G291" i="4"/>
  <c r="Q291" i="4" s="1"/>
  <c r="O627" i="4"/>
  <c r="O272" i="4"/>
  <c r="G45" i="4"/>
  <c r="O639" i="4"/>
  <c r="G321" i="4"/>
  <c r="O232" i="4"/>
  <c r="G93" i="4"/>
  <c r="Q93" i="4" s="1"/>
  <c r="O542" i="4"/>
  <c r="G24" i="4"/>
  <c r="O473" i="4"/>
  <c r="O556" i="4"/>
  <c r="G175" i="4"/>
  <c r="Q175" i="4" s="1"/>
  <c r="O175" i="4"/>
  <c r="O515" i="4"/>
  <c r="O479" i="4"/>
  <c r="O523" i="4"/>
  <c r="O56" i="4"/>
  <c r="O463" i="4"/>
  <c r="G583" i="4"/>
  <c r="Q583" i="4" s="1"/>
  <c r="O369" i="4"/>
  <c r="G473" i="4"/>
  <c r="Q473" i="4" s="1"/>
  <c r="G109" i="4"/>
  <c r="Q109" i="4" s="1"/>
  <c r="G511" i="4"/>
  <c r="G261" i="4"/>
  <c r="Q261" i="4" s="1"/>
  <c r="G620" i="4"/>
  <c r="Q620" i="4" s="1"/>
  <c r="G357" i="4"/>
  <c r="Q357" i="4" s="1"/>
  <c r="O620" i="4"/>
  <c r="O216" i="4"/>
  <c r="O111" i="4"/>
  <c r="G343" i="4"/>
  <c r="Q343" i="4" s="1"/>
  <c r="G529" i="4"/>
  <c r="Q529" i="4" s="1"/>
  <c r="G337" i="4"/>
  <c r="Q337" i="4" s="1"/>
  <c r="O259" i="4"/>
  <c r="G684" i="4"/>
  <c r="G562" i="4"/>
  <c r="Q562" i="4" s="1"/>
  <c r="O668" i="4"/>
  <c r="G552" i="4"/>
  <c r="Q552" i="4" s="1"/>
  <c r="O145" i="4"/>
  <c r="G496" i="4"/>
  <c r="Q496" i="4" s="1"/>
  <c r="O297" i="4"/>
  <c r="O457" i="4"/>
  <c r="G379" i="4"/>
  <c r="Q379" i="4" s="1"/>
  <c r="G436" i="4"/>
  <c r="Q436" i="4" s="1"/>
  <c r="O610" i="4"/>
  <c r="G46" i="4"/>
  <c r="G125" i="4"/>
  <c r="O514" i="4"/>
  <c r="O342" i="4"/>
  <c r="O415" i="4"/>
  <c r="O236" i="4"/>
  <c r="G548" i="4"/>
  <c r="G655" i="4"/>
  <c r="Q655" i="4" s="1"/>
  <c r="G396" i="4"/>
  <c r="O191" i="4"/>
  <c r="G42" i="4"/>
  <c r="G625" i="4"/>
  <c r="Q625" i="4" s="1"/>
  <c r="O146" i="4"/>
  <c r="O418" i="4"/>
  <c r="G636" i="4"/>
  <c r="O182" i="4"/>
  <c r="G461" i="4"/>
  <c r="G539" i="4"/>
  <c r="Q539" i="4" s="1"/>
  <c r="G523" i="4"/>
  <c r="Q523" i="4" s="1"/>
  <c r="O296" i="4"/>
  <c r="O539" i="4"/>
  <c r="O235" i="4"/>
  <c r="G247" i="4"/>
  <c r="Q247" i="4" s="1"/>
  <c r="O423" i="4"/>
  <c r="O670" i="4"/>
  <c r="O486" i="4"/>
  <c r="G237" i="4"/>
  <c r="Q237" i="4" s="1"/>
  <c r="O304" i="4"/>
  <c r="O158" i="4"/>
  <c r="O562" i="4"/>
  <c r="G112" i="4"/>
  <c r="G610" i="4"/>
  <c r="Q610" i="4" s="1"/>
  <c r="G585" i="4"/>
  <c r="Q585" i="4" s="1"/>
  <c r="G30" i="4"/>
  <c r="G35" i="7" s="1"/>
  <c r="G369" i="4"/>
  <c r="Q369" i="4" s="1"/>
  <c r="G179" i="4"/>
  <c r="Q179" i="4" s="1"/>
  <c r="G255" i="4"/>
  <c r="O237" i="4"/>
  <c r="O402" i="4"/>
  <c r="G576" i="4"/>
  <c r="G339" i="4"/>
  <c r="Q339" i="4" s="1"/>
  <c r="G216" i="4"/>
  <c r="Q216" i="4" s="1"/>
  <c r="G575" i="4"/>
  <c r="Q575" i="4" s="1"/>
  <c r="G402" i="4"/>
  <c r="Q402" i="4" s="1"/>
  <c r="O95" i="4"/>
  <c r="G593" i="4"/>
  <c r="Q593" i="4" s="1"/>
  <c r="G252" i="4"/>
  <c r="G596" i="4"/>
  <c r="Q596" i="4" s="1"/>
  <c r="G415" i="4"/>
  <c r="Q415" i="4" s="1"/>
  <c r="G478" i="4"/>
  <c r="Q478" i="4" s="1"/>
  <c r="O557" i="4"/>
  <c r="O214" i="4"/>
  <c r="O300" i="4"/>
  <c r="G624" i="4"/>
  <c r="Q624" i="4" s="1"/>
  <c r="O640" i="4"/>
  <c r="G354" i="4"/>
  <c r="O161" i="4"/>
  <c r="G342" i="4"/>
  <c r="Q342" i="4" s="1"/>
  <c r="G235" i="4"/>
  <c r="Q235" i="4" s="1"/>
  <c r="G416" i="4"/>
  <c r="Q416" i="4" s="1"/>
  <c r="G542" i="4"/>
  <c r="Q542" i="4" s="1"/>
  <c r="G711" i="4"/>
  <c r="O642" i="4"/>
  <c r="O337" i="4"/>
  <c r="G404" i="4"/>
  <c r="Q404" i="4" s="1"/>
  <c r="G182" i="4"/>
  <c r="Q182" i="4" s="1"/>
  <c r="G251" i="4"/>
  <c r="Q251" i="4" s="1"/>
  <c r="G232" i="4"/>
  <c r="Q232" i="4" s="1"/>
  <c r="G262" i="4"/>
  <c r="Q262" i="4" s="1"/>
  <c r="O93" i="4"/>
  <c r="G256" i="4"/>
  <c r="Q256" i="4" s="1"/>
  <c r="O143" i="4"/>
  <c r="G278" i="4"/>
  <c r="Q278" i="4" s="1"/>
  <c r="G556" i="4"/>
  <c r="Q556" i="4" s="1"/>
  <c r="O575" i="4"/>
  <c r="O643" i="4"/>
  <c r="O380" i="4"/>
  <c r="O524" i="4"/>
  <c r="O234" i="4"/>
  <c r="G683" i="4"/>
  <c r="Q683" i="4" s="1"/>
  <c r="G640" i="4"/>
  <c r="Q640" i="4" s="1"/>
  <c r="O179" i="4"/>
  <c r="G714" i="4"/>
  <c r="G229" i="4"/>
  <c r="O379" i="4"/>
  <c r="O460" i="4"/>
  <c r="G441" i="4"/>
  <c r="Q441" i="4" s="1"/>
  <c r="O52" i="4"/>
  <c r="G158" i="4"/>
  <c r="Q158" i="4" s="1"/>
  <c r="O320" i="4"/>
  <c r="O583" i="4"/>
  <c r="O596" i="4"/>
  <c r="O624" i="4"/>
  <c r="G557" i="4"/>
  <c r="Q557" i="4" s="1"/>
  <c r="O248" i="4"/>
  <c r="G31" i="4"/>
  <c r="O698" i="4"/>
  <c r="O655" i="4"/>
  <c r="O710" i="4"/>
  <c r="O62" i="4"/>
  <c r="G679" i="4"/>
  <c r="Q679" i="4" s="1"/>
  <c r="O391" i="4"/>
  <c r="O679" i="4"/>
  <c r="O247" i="4"/>
  <c r="G3" i="4"/>
  <c r="O64" i="4"/>
  <c r="G508" i="4"/>
  <c r="Q508" i="4" s="1"/>
  <c r="G316" i="4"/>
  <c r="Q316" i="4" s="1"/>
  <c r="G638" i="4"/>
  <c r="Q638" i="4" s="1"/>
  <c r="G391" i="4"/>
  <c r="Q391" i="4" s="1"/>
  <c r="G744" i="4"/>
  <c r="Q744" i="4" s="1"/>
  <c r="O508" i="4"/>
  <c r="G463" i="4"/>
  <c r="Q463" i="4" s="1"/>
  <c r="G642" i="4"/>
  <c r="Q642" i="4" s="1"/>
  <c r="O164" i="4"/>
  <c r="G29" i="4"/>
  <c r="O31" i="4"/>
  <c r="O36" i="7" s="1"/>
  <c r="O290" i="4"/>
  <c r="O256" i="4"/>
  <c r="G670" i="4"/>
  <c r="Q670" i="4" s="1"/>
  <c r="G304" i="4"/>
  <c r="Q304" i="4" s="1"/>
  <c r="G658" i="4"/>
  <c r="Q658" i="4" s="1"/>
  <c r="G51" i="4"/>
  <c r="Q51" i="4" s="1"/>
  <c r="G320" i="4"/>
  <c r="Q320" i="4" s="1"/>
  <c r="O683" i="4"/>
  <c r="G143" i="4"/>
  <c r="Q143" i="4" s="1"/>
  <c r="G580" i="4"/>
  <c r="Q580" i="4" s="1"/>
  <c r="O109" i="4"/>
  <c r="G668" i="4"/>
  <c r="Q668" i="4" s="1"/>
  <c r="G350" i="4"/>
  <c r="G487" i="4"/>
  <c r="Q487" i="4" s="1"/>
  <c r="G525" i="4"/>
  <c r="Q525" i="4" s="1"/>
  <c r="O392" i="4"/>
  <c r="G553" i="4"/>
  <c r="G392" i="4"/>
  <c r="Q392" i="4" s="1"/>
  <c r="O118" i="4"/>
  <c r="G234" i="4"/>
  <c r="Q234" i="4" s="1"/>
  <c r="O307" i="4"/>
  <c r="O416" i="4"/>
  <c r="G146" i="4"/>
  <c r="Q146" i="4" s="1"/>
  <c r="G615" i="4"/>
  <c r="Q615" i="4" s="1"/>
  <c r="G52" i="4"/>
  <c r="Q52" i="4" s="1"/>
  <c r="G479" i="4"/>
  <c r="Q479" i="4" s="1"/>
  <c r="G698" i="4"/>
  <c r="Q698" i="4" s="1"/>
  <c r="O357" i="4"/>
  <c r="O240" i="4"/>
  <c r="O230" i="4"/>
  <c r="O291" i="4"/>
  <c r="G626" i="4"/>
  <c r="O604" i="4"/>
  <c r="G164" i="4"/>
  <c r="Q164" i="4" s="1"/>
  <c r="O352" i="4"/>
  <c r="O585" i="4"/>
  <c r="G236" i="4"/>
  <c r="Q236" i="4" s="1"/>
  <c r="G627" i="4"/>
  <c r="Q627" i="4" s="1"/>
  <c r="G107" i="4"/>
  <c r="G417" i="4"/>
  <c r="O615" i="4"/>
  <c r="G352" i="4"/>
  <c r="Q352" i="4" s="1"/>
  <c r="G710" i="4"/>
  <c r="Q710" i="4" s="1"/>
  <c r="O343" i="4"/>
  <c r="G62" i="4"/>
  <c r="Q62" i="4" s="1"/>
  <c r="O308" i="4"/>
  <c r="G78" i="4"/>
  <c r="O625" i="4"/>
  <c r="G435" i="4"/>
  <c r="Q435" i="4" s="1"/>
  <c r="O435" i="4"/>
  <c r="G547" i="4"/>
  <c r="G509" i="4"/>
  <c r="G233" i="4"/>
  <c r="Q233" i="4" s="1"/>
  <c r="G259" i="4"/>
  <c r="Q259" i="4" s="1"/>
  <c r="G129" i="4"/>
  <c r="G193" i="4"/>
  <c r="Q193" i="4" s="1"/>
  <c r="O193" i="4"/>
  <c r="G300" i="4"/>
  <c r="Q300" i="4" s="1"/>
  <c r="G514" i="4"/>
  <c r="Q514" i="4" s="1"/>
  <c r="O274" i="4"/>
  <c r="G380" i="4"/>
  <c r="Q380" i="4" s="1"/>
  <c r="O339" i="4"/>
  <c r="O525" i="4"/>
  <c r="G524" i="4"/>
  <c r="Q524" i="4" s="1"/>
  <c r="G297" i="4"/>
  <c r="Q297" i="4" s="1"/>
  <c r="O496" i="4"/>
  <c r="O51" i="4"/>
  <c r="O426" i="4"/>
  <c r="O130" i="4"/>
  <c r="G161" i="4"/>
  <c r="Q161" i="4" s="1"/>
  <c r="O580" i="4"/>
  <c r="G230" i="4"/>
  <c r="Q230" i="4" s="1"/>
  <c r="G418" i="4"/>
  <c r="Q418" i="4" s="1"/>
  <c r="G445" i="4"/>
  <c r="Q445" i="4" s="1"/>
  <c r="G274" i="4"/>
  <c r="Q274" i="4" s="1"/>
  <c r="O661" i="4"/>
  <c r="G719" i="4"/>
  <c r="G460" i="4"/>
  <c r="Q460" i="4" s="1"/>
  <c r="G130" i="4"/>
  <c r="Q130" i="4" s="1"/>
  <c r="G245" i="4"/>
  <c r="Q245" i="4" s="1"/>
  <c r="O114" i="4"/>
  <c r="G118" i="4"/>
  <c r="Q118" i="4" s="1"/>
  <c r="G432" i="4"/>
  <c r="G70" i="4"/>
  <c r="Q70" i="4" s="1"/>
  <c r="G191" i="4"/>
  <c r="Q191" i="4" s="1"/>
  <c r="O462" i="4"/>
  <c r="G248" i="4"/>
  <c r="Q248" i="4" s="1"/>
  <c r="G76" i="4"/>
  <c r="Q76" i="4" s="1"/>
  <c r="O593" i="4"/>
  <c r="O441" i="4"/>
  <c r="G214" i="4"/>
  <c r="Q214" i="4" s="1"/>
  <c r="G308" i="4"/>
  <c r="Q308" i="4" s="1"/>
  <c r="O552" i="4"/>
  <c r="O363" i="4"/>
  <c r="G296" i="4"/>
  <c r="Q296" i="4" s="1"/>
  <c r="O444" i="4"/>
  <c r="G423" i="4"/>
  <c r="Q423" i="4" s="1"/>
  <c r="O261" i="4"/>
  <c r="G515" i="4"/>
  <c r="Q515" i="4" s="1"/>
  <c r="O233" i="4"/>
  <c r="G689" i="4"/>
  <c r="Q689" i="4" s="1"/>
  <c r="G114" i="4"/>
  <c r="Q114" i="4" s="1"/>
  <c r="O458" i="4"/>
  <c r="G728" i="4"/>
  <c r="O262" i="4"/>
  <c r="G22" i="4"/>
  <c r="O529" i="4"/>
  <c r="G426" i="4"/>
  <c r="Q426" i="4" s="1"/>
  <c r="G272" i="4"/>
  <c r="Q272" i="4" s="1"/>
  <c r="O404" i="4"/>
  <c r="G331" i="4"/>
  <c r="G290" i="4"/>
  <c r="Q290" i="4" s="1"/>
  <c r="O689" i="4"/>
  <c r="G68" i="4"/>
  <c r="Q68" i="4" s="1"/>
  <c r="O68" i="4"/>
  <c r="O487" i="4"/>
  <c r="O278" i="4"/>
  <c r="G7" i="4"/>
  <c r="G457" i="4"/>
  <c r="Q457" i="4" s="1"/>
  <c r="G486" i="4"/>
  <c r="Q486" i="4" s="1"/>
  <c r="G111" i="4"/>
  <c r="Q111" i="4" s="1"/>
  <c r="G139" i="4"/>
  <c r="G633" i="4"/>
  <c r="Q633" i="4" s="1"/>
  <c r="G643" i="4"/>
  <c r="Q643" i="4" s="1"/>
  <c r="G56" i="4"/>
  <c r="Q56" i="4" s="1"/>
  <c r="O478" i="4"/>
  <c r="O638" i="4"/>
  <c r="G307" i="4"/>
  <c r="Q307" i="4" s="1"/>
  <c r="G639" i="4"/>
  <c r="Q639" i="4" s="1"/>
  <c r="G145" i="4"/>
  <c r="Q145" i="4" s="1"/>
  <c r="G661" i="4"/>
  <c r="Q661" i="4" s="1"/>
  <c r="G458" i="4"/>
  <c r="Q458" i="4" s="1"/>
  <c r="G444" i="4"/>
  <c r="Q444" i="4" s="1"/>
  <c r="O744" i="4"/>
  <c r="O658" i="4"/>
  <c r="G64" i="4"/>
  <c r="Q64" i="4" s="1"/>
  <c r="G604" i="4"/>
  <c r="Q604" i="4" s="1"/>
  <c r="G622" i="4"/>
  <c r="O436" i="4"/>
  <c r="O76" i="4"/>
  <c r="O245" i="4"/>
  <c r="O470" i="4"/>
  <c r="G470" i="4"/>
  <c r="Q470" i="4" s="1"/>
  <c r="O316" i="4"/>
  <c r="O251" i="4"/>
  <c r="O445" i="4"/>
  <c r="G462" i="4"/>
  <c r="Q462" i="4" s="1"/>
  <c r="G240" i="4"/>
  <c r="Q240" i="4" s="1"/>
  <c r="O166" i="4"/>
  <c r="O602" i="4"/>
  <c r="O28" i="4"/>
  <c r="O33" i="7" s="1"/>
  <c r="O733" i="4"/>
  <c r="O621" i="4"/>
  <c r="O113" i="4"/>
  <c r="Q28" i="4"/>
  <c r="Q33" i="7" s="1"/>
  <c r="O691" i="4"/>
  <c r="Q695" i="4"/>
  <c r="V2" i="3"/>
  <c r="V11" i="3"/>
  <c r="V8" i="3"/>
  <c r="O219" i="4"/>
  <c r="O206" i="4"/>
  <c r="Q549" i="4"/>
  <c r="Q196" i="4"/>
  <c r="Q244" i="4"/>
  <c r="O213" i="4"/>
  <c r="Q213" i="4"/>
  <c r="Q497" i="4"/>
  <c r="Q239" i="4"/>
  <c r="O581" i="4"/>
  <c r="O540" i="4"/>
  <c r="O147" i="4"/>
  <c r="Q528" i="4"/>
  <c r="M11" i="3"/>
  <c r="M34" i="3"/>
  <c r="M8" i="3"/>
  <c r="M21" i="3"/>
  <c r="V35" i="3"/>
  <c r="M35" i="3"/>
  <c r="V34" i="3"/>
  <c r="O311" i="4"/>
  <c r="O81" i="4"/>
  <c r="Q177" i="4"/>
  <c r="O168" i="4"/>
  <c r="O695" i="4"/>
  <c r="Q481" i="4"/>
  <c r="O739" i="4"/>
  <c r="O65" i="4"/>
  <c r="O100" i="4"/>
  <c r="Q219" i="4"/>
  <c r="Q122" i="4"/>
  <c r="O750" i="4"/>
  <c r="Q716" i="4"/>
  <c r="Q241" i="4"/>
  <c r="Q527" i="4"/>
  <c r="O347" i="4"/>
  <c r="O55" i="4"/>
  <c r="Q724" i="4"/>
  <c r="Q637" i="4"/>
  <c r="O505" i="4"/>
  <c r="V14" i="3"/>
  <c r="O88" i="4"/>
  <c r="O735" i="4"/>
  <c r="O527" i="4"/>
  <c r="O226" i="4"/>
  <c r="Q456" i="4"/>
  <c r="Q88" i="4"/>
  <c r="Q169" i="4"/>
  <c r="O450" i="4"/>
  <c r="Q394" i="4"/>
  <c r="Q113" i="4"/>
  <c r="Q750" i="4"/>
  <c r="O132" i="4"/>
  <c r="O729" i="4"/>
  <c r="O549" i="4"/>
  <c r="O757" i="4"/>
  <c r="Q282" i="4"/>
  <c r="Q267" i="4"/>
  <c r="O89" i="4"/>
  <c r="Q17" i="4"/>
  <c r="Q17" i="7" s="1"/>
  <c r="Q359" i="4"/>
  <c r="O152" i="4"/>
  <c r="O619" i="4"/>
  <c r="Q168" i="4"/>
  <c r="O199" i="4"/>
  <c r="Q739" i="4"/>
  <c r="O34" i="4"/>
  <c r="O71" i="4"/>
  <c r="Q475" i="4"/>
  <c r="O453" i="4"/>
  <c r="Q619" i="4"/>
  <c r="O282" i="4"/>
  <c r="Q433" i="4"/>
  <c r="Q757" i="4"/>
  <c r="Q581" i="4"/>
  <c r="Q329" i="4"/>
  <c r="O268" i="4"/>
  <c r="O481" i="4"/>
  <c r="Q110" i="4"/>
  <c r="O280" i="4"/>
  <c r="Q378" i="4"/>
  <c r="Q295" i="4"/>
  <c r="Q82" i="4"/>
  <c r="Q65" i="4"/>
  <c r="Q89" i="4"/>
  <c r="Q630" i="4"/>
  <c r="Q165" i="4"/>
  <c r="O82" i="4"/>
  <c r="Q729" i="4"/>
  <c r="O305" i="4"/>
  <c r="O528" i="4"/>
  <c r="Q579" i="4"/>
  <c r="Q760" i="4"/>
  <c r="Q71" i="4"/>
  <c r="O724" i="4"/>
  <c r="O449" i="4"/>
  <c r="O512" i="4"/>
  <c r="Q199" i="4"/>
  <c r="O531" i="4"/>
  <c r="O406" i="4"/>
  <c r="O754" i="4"/>
  <c r="Q590" i="4"/>
  <c r="Q250" i="4"/>
  <c r="Q540" i="4"/>
  <c r="Q550" i="4"/>
  <c r="O122" i="4"/>
  <c r="Q472" i="4"/>
  <c r="O469" i="4"/>
  <c r="O629" i="4"/>
  <c r="O590" i="4"/>
  <c r="O250" i="4"/>
  <c r="Q531" i="4"/>
  <c r="Q743" i="4"/>
  <c r="Q517" i="4"/>
  <c r="O637" i="4"/>
  <c r="Q281" i="4"/>
  <c r="O215" i="4"/>
  <c r="O577" i="4"/>
  <c r="Q132" i="4"/>
  <c r="O760" i="4"/>
  <c r="Q471" i="4"/>
  <c r="Q347" i="4"/>
  <c r="Q327" i="4"/>
  <c r="O598" i="4"/>
  <c r="O177" i="4"/>
  <c r="Q482" i="4"/>
  <c r="Q166" i="4"/>
  <c r="Q336" i="4"/>
  <c r="O319" i="4"/>
  <c r="O360" i="4"/>
  <c r="O517" i="4"/>
  <c r="Q733" i="4"/>
  <c r="Q268" i="4"/>
  <c r="O699" i="4"/>
  <c r="Q612" i="4"/>
  <c r="O378" i="4"/>
  <c r="O281" i="4"/>
  <c r="O488" i="4"/>
  <c r="Q759" i="4"/>
  <c r="O630" i="4"/>
  <c r="O456" i="4"/>
  <c r="O336" i="4"/>
  <c r="O482" i="4"/>
  <c r="O384" i="4"/>
  <c r="Q453" i="4"/>
  <c r="Q546" i="4"/>
  <c r="Q413" i="4"/>
  <c r="O196" i="4"/>
  <c r="O452" i="4"/>
  <c r="O589" i="4"/>
  <c r="O264" i="4"/>
  <c r="Q215" i="4"/>
  <c r="Q100" i="4"/>
  <c r="O270" i="4"/>
  <c r="J21" i="3"/>
  <c r="O725" i="4"/>
  <c r="K2" i="3"/>
  <c r="J2" i="3"/>
  <c r="O446" i="4"/>
  <c r="O513" i="4"/>
  <c r="Q685" i="4"/>
  <c r="Q311" i="4"/>
  <c r="O550" i="4"/>
  <c r="Q690" i="4"/>
  <c r="G11" i="3"/>
  <c r="F11" i="3"/>
  <c r="F2" i="3"/>
  <c r="O150" i="4"/>
  <c r="O241" i="4"/>
  <c r="Q449" i="4"/>
  <c r="Q536" i="4"/>
  <c r="G14" i="3"/>
  <c r="Q138" i="4"/>
  <c r="Q150" i="4"/>
  <c r="O244" i="4"/>
  <c r="K11" i="3"/>
  <c r="J11" i="3"/>
  <c r="Q270" i="4"/>
  <c r="O135" i="4"/>
  <c r="O138" i="4"/>
  <c r="F8" i="3"/>
  <c r="F21" i="3"/>
  <c r="O293" i="4"/>
  <c r="O665" i="4"/>
  <c r="J8" i="3"/>
  <c r="Q167" i="4"/>
  <c r="O690" i="4"/>
  <c r="Q474" i="4"/>
  <c r="Q629" i="4"/>
  <c r="F34" i="3"/>
  <c r="Q55" i="4"/>
  <c r="O474" i="4"/>
  <c r="O249" i="4"/>
  <c r="J34" i="3"/>
  <c r="K35" i="3"/>
  <c r="J35" i="3"/>
  <c r="O260" i="4"/>
  <c r="K14" i="3"/>
  <c r="O743" i="4"/>
  <c r="O536" i="4"/>
  <c r="O165" i="4"/>
  <c r="G35" i="3"/>
  <c r="F35" i="3"/>
  <c r="O421" i="4"/>
  <c r="O716" i="4"/>
  <c r="Q293" i="4"/>
  <c r="O73" i="4"/>
  <c r="Q264" i="4"/>
  <c r="Q702" i="4"/>
  <c r="O472" i="4"/>
  <c r="Q155" i="4"/>
  <c r="O102" i="4"/>
  <c r="Q319" i="4"/>
  <c r="Q406" i="4"/>
  <c r="Q645" i="4"/>
  <c r="Q735" i="4"/>
  <c r="O368" i="4"/>
  <c r="Q73" i="4"/>
  <c r="Q206" i="4"/>
  <c r="Q577" i="4"/>
  <c r="O394" i="4"/>
  <c r="O475" i="4"/>
  <c r="O167" i="4"/>
  <c r="Q384" i="4"/>
  <c r="Q305" i="4"/>
  <c r="O358" i="4"/>
  <c r="O700" i="4"/>
  <c r="Q280" i="4"/>
  <c r="Q452" i="4"/>
  <c r="O124" i="4"/>
  <c r="Q430" i="4"/>
  <c r="Q421" i="4"/>
  <c r="Q80" i="4"/>
  <c r="O288" i="4"/>
  <c r="O466" i="4"/>
  <c r="Q34" i="4"/>
  <c r="Q116" i="4"/>
  <c r="Q725" i="4"/>
  <c r="O313" i="4"/>
  <c r="O497" i="4"/>
  <c r="Q124" i="4"/>
  <c r="O192" i="4"/>
  <c r="Q358" i="4"/>
  <c r="Q288" i="4"/>
  <c r="Q466" i="4"/>
  <c r="Q588" i="4"/>
  <c r="Q159" i="4"/>
  <c r="Q313" i="4"/>
  <c r="O612" i="4"/>
  <c r="Q665" i="4"/>
  <c r="Q194" i="4"/>
  <c r="Q192" i="4"/>
  <c r="Q450" i="4"/>
  <c r="O645" i="4"/>
  <c r="O579" i="4"/>
  <c r="Q520" i="4"/>
  <c r="Q483" i="4"/>
  <c r="O483" i="4"/>
  <c r="O211" i="4"/>
  <c r="Q226" i="4"/>
  <c r="Q754" i="4"/>
  <c r="Q598" i="4"/>
  <c r="O520" i="4"/>
  <c r="O413" i="4"/>
  <c r="Q211" i="4"/>
  <c r="Q699" i="4"/>
  <c r="Q602" i="4"/>
  <c r="O137" i="4"/>
  <c r="O359" i="4"/>
  <c r="Q368" i="4"/>
  <c r="O303" i="4"/>
  <c r="O327" i="4"/>
  <c r="O738" i="4"/>
  <c r="Q81" i="4"/>
  <c r="Q505" i="4"/>
  <c r="Q243" i="4"/>
  <c r="O243" i="4"/>
  <c r="Q102" i="4"/>
  <c r="Q360" i="4"/>
  <c r="O116" i="4"/>
  <c r="O702" i="4"/>
  <c r="O231" i="4"/>
  <c r="O209" i="4"/>
  <c r="O295" i="4"/>
  <c r="Q469" i="4"/>
  <c r="O329" i="4"/>
  <c r="O409" i="4"/>
  <c r="Q738" i="4"/>
  <c r="Q152" i="4"/>
  <c r="Q488" i="4"/>
  <c r="O110" i="4"/>
  <c r="O239" i="4"/>
  <c r="O159" i="4"/>
  <c r="Q303" i="4"/>
  <c r="O546" i="4"/>
  <c r="Q409" i="4"/>
  <c r="O433" i="4"/>
  <c r="Q521" i="4"/>
  <c r="O471" i="4"/>
  <c r="Q563" i="4"/>
  <c r="O194" i="4"/>
  <c r="Q147" i="4"/>
  <c r="Q231" i="4"/>
  <c r="O267" i="4"/>
  <c r="O759" i="4"/>
  <c r="O521" i="4"/>
  <c r="O169" i="4"/>
  <c r="O155" i="4"/>
  <c r="O537" i="4"/>
  <c r="O563" i="4"/>
  <c r="O588" i="4"/>
  <c r="O80" i="4"/>
  <c r="O370" i="4"/>
  <c r="Q370" i="4"/>
  <c r="O680" i="4"/>
  <c r="Q680" i="4"/>
  <c r="O439" i="4"/>
  <c r="Q439" i="4"/>
  <c r="O299" i="4"/>
  <c r="O38" i="3" s="1"/>
  <c r="O221" i="4"/>
  <c r="Q221" i="4"/>
  <c r="O285" i="4"/>
  <c r="Q285" i="4"/>
  <c r="Q183" i="4"/>
  <c r="O154" i="4"/>
  <c r="O495" i="4"/>
  <c r="Q495" i="4"/>
  <c r="Q736" i="4"/>
  <c r="O736" i="4"/>
  <c r="O207" i="4"/>
  <c r="Q207" i="4"/>
  <c r="O560" i="4"/>
  <c r="Q560" i="4"/>
  <c r="Q594" i="4"/>
  <c r="O594" i="4"/>
  <c r="O405" i="4"/>
  <c r="Q405" i="4"/>
  <c r="O708" i="4"/>
  <c r="Q708" i="4"/>
  <c r="O422" i="4"/>
  <c r="Q422" i="4"/>
  <c r="O344" i="4"/>
  <c r="Q344" i="4"/>
  <c r="O377" i="4"/>
  <c r="Q377" i="4"/>
  <c r="O669" i="4"/>
  <c r="Q669" i="4"/>
  <c r="O187" i="4"/>
  <c r="Q187" i="4"/>
  <c r="Q448" i="4"/>
  <c r="O448" i="4"/>
  <c r="O120" i="4"/>
  <c r="Q120" i="4"/>
  <c r="O356" i="4"/>
  <c r="Q356" i="4"/>
  <c r="Q688" i="4"/>
  <c r="O688" i="4"/>
  <c r="Q201" i="4"/>
  <c r="O201" i="4"/>
  <c r="Q126" i="4"/>
  <c r="O126" i="4"/>
  <c r="O335" i="4"/>
  <c r="Q335" i="4"/>
  <c r="Q142" i="4"/>
  <c r="O142" i="4"/>
  <c r="Q608" i="4"/>
  <c r="O608" i="4"/>
  <c r="Q162" i="4"/>
  <c r="O162" i="4"/>
  <c r="Q72" i="4"/>
  <c r="O72" i="4"/>
  <c r="Q662" i="4"/>
  <c r="O662" i="4"/>
  <c r="Q341" i="4"/>
  <c r="O341" i="4"/>
  <c r="O140" i="4"/>
  <c r="Q140" i="4"/>
  <c r="Q464" i="4"/>
  <c r="O464" i="4"/>
  <c r="O603" i="4"/>
  <c r="Q603" i="4"/>
  <c r="O63" i="4"/>
  <c r="Q63" i="4"/>
  <c r="O428" i="4"/>
  <c r="Q428" i="4"/>
  <c r="Q717" i="4"/>
  <c r="O717" i="4"/>
  <c r="O69" i="4"/>
  <c r="Q69" i="4"/>
  <c r="O170" i="4"/>
  <c r="Q170" i="4"/>
  <c r="Q454" i="4"/>
  <c r="O195" i="4"/>
  <c r="Q195" i="4"/>
  <c r="Q400" i="4"/>
  <c r="O400" i="4"/>
  <c r="O75" i="4"/>
  <c r="Q75" i="4"/>
  <c r="Q53" i="4"/>
  <c r="O53" i="4"/>
  <c r="O543" i="4"/>
  <c r="Q543" i="4"/>
  <c r="O440" i="4"/>
  <c r="Q440" i="4"/>
  <c r="O390" i="4"/>
  <c r="Q390" i="4"/>
  <c r="O246" i="4"/>
  <c r="Q246" i="4"/>
  <c r="O616" i="4"/>
  <c r="Q616" i="4"/>
  <c r="O227" i="4"/>
  <c r="Q227" i="4"/>
  <c r="O601" i="4"/>
  <c r="Q601" i="4"/>
  <c r="O314" i="4"/>
  <c r="Q314" i="4"/>
  <c r="Q198" i="4"/>
  <c r="O198" i="4"/>
  <c r="O597" i="4"/>
  <c r="Q597" i="4"/>
  <c r="O660" i="4"/>
  <c r="Q660" i="4"/>
  <c r="Q748" i="4"/>
  <c r="O748" i="4"/>
  <c r="O276" i="4"/>
  <c r="Q276" i="4"/>
  <c r="O190" i="4"/>
  <c r="Q190" i="4"/>
  <c r="O225" i="4"/>
  <c r="Q225" i="4"/>
  <c r="O283" i="4"/>
  <c r="Q283" i="4"/>
  <c r="O186" i="4"/>
  <c r="Q186" i="4"/>
  <c r="O85" i="4"/>
  <c r="Q85" i="4"/>
  <c r="O503" i="4"/>
  <c r="Q503" i="4"/>
  <c r="O641" i="4"/>
  <c r="Q641" i="4"/>
  <c r="O353" i="4"/>
  <c r="Q353" i="4"/>
  <c r="O205" i="4"/>
  <c r="Q205" i="4"/>
  <c r="Q502" i="4"/>
  <c r="O502" i="4"/>
  <c r="Q635" i="4"/>
  <c r="O635" i="4"/>
  <c r="O534" i="4"/>
  <c r="Q534" i="4"/>
  <c r="Q266" i="4"/>
  <c r="O266" i="4"/>
  <c r="O538" i="4"/>
  <c r="O707" i="4"/>
  <c r="Q707" i="4"/>
  <c r="O606" i="4"/>
  <c r="Q606" i="4"/>
  <c r="Q614" i="4"/>
  <c r="O614" i="4"/>
  <c r="Q751" i="4"/>
  <c r="O751" i="4"/>
  <c r="O43" i="4"/>
  <c r="Q43" i="4"/>
  <c r="Q582" i="4"/>
  <c r="O582" i="4"/>
  <c r="O650" i="4"/>
  <c r="Q650" i="4"/>
  <c r="O653" i="4"/>
  <c r="O351" i="4"/>
  <c r="O697" i="4"/>
  <c r="Q697" i="4"/>
  <c r="Q459" i="4"/>
  <c r="O459" i="4"/>
  <c r="O566" i="4"/>
  <c r="Q566" i="4"/>
  <c r="O2" i="4"/>
  <c r="Q2" i="4"/>
  <c r="O712" i="4"/>
  <c r="Q712" i="4"/>
  <c r="Q355" i="4"/>
  <c r="O355" i="4"/>
  <c r="O489" i="4"/>
  <c r="Q128" i="4"/>
  <c r="O128" i="4"/>
  <c r="O410" i="4"/>
  <c r="Q410" i="4"/>
  <c r="O79" i="4"/>
  <c r="Q79" i="4"/>
  <c r="O663" i="4"/>
  <c r="Q663" i="4"/>
  <c r="Q184" i="4"/>
  <c r="O184" i="4"/>
  <c r="Q204" i="4"/>
  <c r="O204" i="4"/>
  <c r="O477" i="4"/>
  <c r="Q477" i="4"/>
  <c r="O371" i="4"/>
  <c r="Q371" i="4"/>
  <c r="O238" i="4"/>
  <c r="Q238" i="4"/>
  <c r="Q480" i="4"/>
  <c r="O480" i="4"/>
  <c r="O315" i="4"/>
  <c r="Q315" i="4"/>
  <c r="O171" i="4"/>
  <c r="Q171" i="4"/>
  <c r="O568" i="4"/>
  <c r="Q568" i="4"/>
  <c r="O737" i="4"/>
  <c r="Q737" i="4"/>
  <c r="O210" i="4"/>
  <c r="Q210" i="4"/>
  <c r="O156" i="4"/>
  <c r="Q156" i="4"/>
  <c r="O271" i="4"/>
  <c r="Q271" i="4"/>
  <c r="O532" i="4"/>
  <c r="Q532" i="4"/>
  <c r="O178" i="4"/>
  <c r="Q178" i="4"/>
  <c r="O673" i="4"/>
  <c r="Q673" i="4"/>
  <c r="O491" i="4"/>
  <c r="Q634" i="4"/>
  <c r="O634" i="4"/>
  <c r="O263" i="4"/>
  <c r="Q263" i="4"/>
  <c r="Q386" i="4"/>
  <c r="O386" i="4"/>
  <c r="O533" i="4"/>
  <c r="Q533" i="4"/>
  <c r="Q500" i="4"/>
  <c r="O500" i="4"/>
  <c r="O60" i="4"/>
  <c r="Q60" i="4"/>
  <c r="O90" i="4"/>
  <c r="Q90" i="4"/>
  <c r="O54" i="4"/>
  <c r="Q54" i="4"/>
  <c r="O647" i="4"/>
  <c r="Q647" i="4"/>
  <c r="O136" i="4"/>
  <c r="Q136" i="4"/>
  <c r="O373" i="4"/>
  <c r="Q373" i="4"/>
  <c r="Q607" i="4"/>
  <c r="O607" i="4"/>
  <c r="O340" i="4"/>
  <c r="Q340" i="4"/>
  <c r="O722" i="4"/>
  <c r="Q722" i="4"/>
  <c r="O705" i="4"/>
  <c r="Q705" i="4"/>
  <c r="O484" i="4"/>
  <c r="Q484" i="4"/>
  <c r="O677" i="4"/>
  <c r="Q677" i="4"/>
  <c r="O188" i="4"/>
  <c r="Q188" i="4"/>
  <c r="Q704" i="4"/>
  <c r="O704" i="4"/>
  <c r="Q258" i="4"/>
  <c r="O258" i="4"/>
  <c r="O747" i="4"/>
  <c r="Q747" i="4"/>
  <c r="Q501" i="4"/>
  <c r="O501" i="4"/>
  <c r="O558" i="4"/>
  <c r="Q558" i="4"/>
  <c r="O298" i="4"/>
  <c r="Q298" i="4"/>
  <c r="J14" i="3"/>
  <c r="F14" i="3"/>
  <c r="Q21" i="4" l="1"/>
  <c r="Q25" i="7" s="1"/>
  <c r="O6" i="4"/>
  <c r="O6" i="7" s="1"/>
  <c r="Q41" i="4"/>
  <c r="Q44" i="7" s="1"/>
  <c r="O25" i="4"/>
  <c r="O29" i="7" s="1"/>
  <c r="O39" i="4"/>
  <c r="O42" i="7" s="1"/>
  <c r="Q5" i="4"/>
  <c r="Q5" i="7" s="1"/>
  <c r="O29" i="4"/>
  <c r="O34" i="7" s="1"/>
  <c r="Q37" i="4"/>
  <c r="Q41" i="7" s="1"/>
  <c r="O47" i="4"/>
  <c r="O24" i="7" s="1"/>
  <c r="O23" i="4"/>
  <c r="O27" i="7" s="1"/>
  <c r="Q25" i="4"/>
  <c r="Q29" i="7" s="1"/>
  <c r="Q8" i="4"/>
  <c r="Q8" i="7" s="1"/>
  <c r="O9" i="4"/>
  <c r="O9" i="7" s="1"/>
  <c r="Q39" i="4"/>
  <c r="Q42" i="7" s="1"/>
  <c r="O8" i="4"/>
  <c r="O8" i="7" s="1"/>
  <c r="Q11" i="4"/>
  <c r="Q11" i="7" s="1"/>
  <c r="O22" i="4"/>
  <c r="O26" i="7" s="1"/>
  <c r="Q9" i="4"/>
  <c r="Q9" i="7" s="1"/>
  <c r="O41" i="4"/>
  <c r="O44" i="7" s="1"/>
  <c r="Q35" i="4"/>
  <c r="Q39" i="7" s="1"/>
  <c r="O17" i="4"/>
  <c r="O17" i="7" s="1"/>
  <c r="O10" i="4"/>
  <c r="O10" i="7" s="1"/>
  <c r="Q23" i="4"/>
  <c r="Q27" i="7" s="1"/>
  <c r="O46" i="4"/>
  <c r="O22" i="7" s="1"/>
  <c r="O42" i="4"/>
  <c r="O45" i="7" s="1"/>
  <c r="O24" i="4"/>
  <c r="O28" i="7" s="1"/>
  <c r="O3" i="4"/>
  <c r="O3" i="7" s="1"/>
  <c r="Q7" i="4"/>
  <c r="Q7" i="7" s="1"/>
  <c r="G7" i="7"/>
  <c r="O35" i="4"/>
  <c r="O39" i="7" s="1"/>
  <c r="Q29" i="4"/>
  <c r="Q34" i="7" s="1"/>
  <c r="G34" i="7"/>
  <c r="Q31" i="4"/>
  <c r="Q36" i="7" s="1"/>
  <c r="G36" i="7"/>
  <c r="G28" i="3"/>
  <c r="G21" i="7"/>
  <c r="Q10" i="4"/>
  <c r="Q10" i="7" s="1"/>
  <c r="Q4" i="4"/>
  <c r="Q4" i="7" s="1"/>
  <c r="O7" i="4"/>
  <c r="O7" i="7" s="1"/>
  <c r="O45" i="4"/>
  <c r="O20" i="7" s="1"/>
  <c r="Q45" i="4"/>
  <c r="Q20" i="7" s="1"/>
  <c r="G20" i="7"/>
  <c r="O4" i="4"/>
  <c r="O4" i="7" s="1"/>
  <c r="Q42" i="4"/>
  <c r="Q45" i="7" s="1"/>
  <c r="G45" i="7"/>
  <c r="Q6" i="4"/>
  <c r="Q6" i="7" s="1"/>
  <c r="O5" i="4"/>
  <c r="O5" i="7" s="1"/>
  <c r="O11" i="4"/>
  <c r="O11" i="7" s="1"/>
  <c r="Q22" i="4"/>
  <c r="Q26" i="7" s="1"/>
  <c r="G26" i="7"/>
  <c r="Q3" i="4"/>
  <c r="Q3" i="7" s="1"/>
  <c r="G3" i="7"/>
  <c r="O21" i="4"/>
  <c r="O25" i="7" s="1"/>
  <c r="O37" i="4"/>
  <c r="O41" i="7" s="1"/>
  <c r="Q24" i="4"/>
  <c r="Q28" i="7" s="1"/>
  <c r="G28" i="7"/>
  <c r="Q46" i="4"/>
  <c r="Q22" i="7" s="1"/>
  <c r="G22" i="7"/>
  <c r="Q50" i="4"/>
  <c r="Q2" i="7" s="1"/>
  <c r="Q468" i="4"/>
  <c r="Q36" i="3" s="1"/>
  <c r="O692" i="4"/>
  <c r="Q692" i="4"/>
  <c r="Q299" i="4"/>
  <c r="Q38" i="3" s="1"/>
  <c r="G10" i="3"/>
  <c r="O33" i="3"/>
  <c r="G2" i="3"/>
  <c r="O30" i="3"/>
  <c r="O20" i="3"/>
  <c r="G22" i="3"/>
  <c r="G31" i="3"/>
  <c r="G29" i="3"/>
  <c r="Q742" i="4"/>
  <c r="G25" i="3"/>
  <c r="O24" i="3"/>
  <c r="G16" i="3"/>
  <c r="G17" i="3"/>
  <c r="G27" i="3"/>
  <c r="G3" i="3"/>
  <c r="Q512" i="4"/>
  <c r="Q20" i="3" s="1"/>
  <c r="O10" i="3"/>
  <c r="Q19" i="4"/>
  <c r="O50" i="4"/>
  <c r="O2" i="7" s="1"/>
  <c r="Q306" i="4"/>
  <c r="Q13" i="3" s="1"/>
  <c r="Q691" i="4"/>
  <c r="Q30" i="3" s="1"/>
  <c r="Q694" i="4"/>
  <c r="Q33" i="3" s="1"/>
  <c r="O468" i="4"/>
  <c r="O36" i="3" s="1"/>
  <c r="O644" i="4"/>
  <c r="O310" i="4"/>
  <c r="Q249" i="4"/>
  <c r="Q24" i="3" s="1"/>
  <c r="O279" i="4"/>
  <c r="O306" i="4"/>
  <c r="O13" i="3" s="1"/>
  <c r="Q23" i="3"/>
  <c r="O23" i="3"/>
  <c r="K23" i="3"/>
  <c r="G23" i="3"/>
  <c r="Q686" i="4"/>
  <c r="O686" i="4"/>
  <c r="Q257" i="4"/>
  <c r="Q589" i="4"/>
  <c r="Q154" i="4"/>
  <c r="Q493" i="4"/>
  <c r="O254" i="4"/>
  <c r="Q621" i="4"/>
  <c r="Q10" i="3" s="1"/>
  <c r="O131" i="4"/>
  <c r="O115" i="4"/>
  <c r="Q631" i="4"/>
  <c r="Q47" i="4"/>
  <c r="Q24" i="7" s="1"/>
  <c r="Q209" i="4"/>
  <c r="Q254" i="4"/>
  <c r="Q489" i="4"/>
  <c r="O397" i="4"/>
  <c r="Q212" i="4"/>
  <c r="Q653" i="4"/>
  <c r="Q310" i="4"/>
  <c r="Q131" i="4"/>
  <c r="O411" i="4"/>
  <c r="O212" i="4"/>
  <c r="O526" i="4"/>
  <c r="O19" i="4"/>
  <c r="O742" i="4"/>
  <c r="Q151" i="4"/>
  <c r="Q644" i="4"/>
  <c r="O522" i="4"/>
  <c r="O29" i="3" s="1"/>
  <c r="Q279" i="4"/>
  <c r="Q617" i="4"/>
  <c r="O461" i="4"/>
  <c r="K7" i="3"/>
  <c r="O112" i="4"/>
  <c r="O728" i="4"/>
  <c r="O32" i="3" s="1"/>
  <c r="K32" i="3"/>
  <c r="O30" i="4"/>
  <c r="O35" i="7" s="1"/>
  <c r="Q112" i="4"/>
  <c r="Q396" i="4"/>
  <c r="Q18" i="3" s="1"/>
  <c r="G18" i="3"/>
  <c r="O78" i="4"/>
  <c r="O19" i="3" s="1"/>
  <c r="K19" i="3"/>
  <c r="O711" i="4"/>
  <c r="Q622" i="4"/>
  <c r="Q331" i="4"/>
  <c r="Q432" i="4"/>
  <c r="Q129" i="4"/>
  <c r="Q15" i="3" s="1"/>
  <c r="G15" i="3"/>
  <c r="Q417" i="4"/>
  <c r="O509" i="4"/>
  <c r="O432" i="4"/>
  <c r="O331" i="4"/>
  <c r="O636" i="4"/>
  <c r="O548" i="4"/>
  <c r="Q511" i="4"/>
  <c r="O719" i="4"/>
  <c r="Q728" i="4"/>
  <c r="Q32" i="3" s="1"/>
  <c r="G32" i="3"/>
  <c r="Q78" i="4"/>
  <c r="Q19" i="3" s="1"/>
  <c r="G19" i="3"/>
  <c r="Q107" i="4"/>
  <c r="Q636" i="4"/>
  <c r="Q548" i="4"/>
  <c r="O576" i="4"/>
  <c r="Q626" i="4"/>
  <c r="Q553" i="4"/>
  <c r="Q229" i="4"/>
  <c r="G39" i="3"/>
  <c r="Q354" i="4"/>
  <c r="O547" i="4"/>
  <c r="O396" i="4"/>
  <c r="O18" i="3" s="1"/>
  <c r="K18" i="3"/>
  <c r="O714" i="4"/>
  <c r="O252" i="4"/>
  <c r="O229" i="4"/>
  <c r="K39" i="3"/>
  <c r="Q509" i="4"/>
  <c r="O255" i="4"/>
  <c r="Q714" i="4"/>
  <c r="Q711" i="4"/>
  <c r="Q576" i="4"/>
  <c r="O622" i="4"/>
  <c r="O511" i="4"/>
  <c r="Q684" i="4"/>
  <c r="Q6" i="3" s="1"/>
  <c r="G6" i="3"/>
  <c r="O354" i="4"/>
  <c r="Q139" i="4"/>
  <c r="Q9" i="3" s="1"/>
  <c r="G9" i="3"/>
  <c r="O626" i="4"/>
  <c r="O129" i="4"/>
  <c r="O15" i="3" s="1"/>
  <c r="K15" i="3"/>
  <c r="O417" i="4"/>
  <c r="Q252" i="4"/>
  <c r="Q30" i="4"/>
  <c r="Q35" i="7" s="1"/>
  <c r="Q547" i="4"/>
  <c r="O684" i="4"/>
  <c r="O6" i="3" s="1"/>
  <c r="K6" i="3"/>
  <c r="O107" i="4"/>
  <c r="O125" i="4"/>
  <c r="O350" i="4"/>
  <c r="Q719" i="4"/>
  <c r="O139" i="4"/>
  <c r="O9" i="3" s="1"/>
  <c r="K9" i="3"/>
  <c r="Q350" i="4"/>
  <c r="O553" i="4"/>
  <c r="O22" i="3" s="1"/>
  <c r="Q255" i="4"/>
  <c r="Q461" i="4"/>
  <c r="G7" i="3"/>
  <c r="Q125" i="4"/>
  <c r="Q741" i="4"/>
  <c r="O91" i="4"/>
  <c r="Q265" i="4"/>
  <c r="O741" i="4"/>
  <c r="Q447" i="4"/>
  <c r="Q37" i="3" s="1"/>
  <c r="O321" i="4"/>
  <c r="Q321" i="4"/>
  <c r="O447" i="4"/>
  <c r="O37" i="3" s="1"/>
  <c r="O273" i="4"/>
  <c r="Q732" i="4"/>
  <c r="O732" i="4"/>
  <c r="O492" i="4"/>
  <c r="O718" i="4"/>
  <c r="O26" i="3" s="1"/>
  <c r="Q492" i="4"/>
  <c r="Q292" i="4"/>
  <c r="Q731" i="4"/>
  <c r="O572" i="4"/>
  <c r="O12" i="4"/>
  <c r="O731" i="4"/>
  <c r="Q414" i="4"/>
  <c r="Q2" i="3" s="1"/>
  <c r="Q572" i="4"/>
  <c r="Q12" i="4"/>
  <c r="O59" i="4"/>
  <c r="Q59" i="4"/>
  <c r="O414" i="4"/>
  <c r="O2" i="3" s="1"/>
  <c r="Q656" i="4"/>
  <c r="Q713" i="4"/>
  <c r="Q135" i="4"/>
  <c r="O685" i="4"/>
  <c r="O183" i="4"/>
  <c r="Q148" i="4"/>
  <c r="O292" i="4"/>
  <c r="Q513" i="4"/>
  <c r="Q718" i="4"/>
  <c r="Q260" i="4"/>
  <c r="Q609" i="4"/>
  <c r="O127" i="4"/>
  <c r="O465" i="4"/>
  <c r="O666" i="4"/>
  <c r="O27" i="3" s="1"/>
  <c r="Q408" i="4"/>
  <c r="Q273" i="4"/>
  <c r="O656" i="4"/>
  <c r="G34" i="3"/>
  <c r="K8" i="3"/>
  <c r="O325" i="4"/>
  <c r="O8" i="3" s="1"/>
  <c r="Q510" i="4"/>
  <c r="Q648" i="4"/>
  <c r="O40" i="4"/>
  <c r="O43" i="7" s="1"/>
  <c r="O149" i="4"/>
  <c r="Q294" i="4"/>
  <c r="Q667" i="4"/>
  <c r="O648" i="4"/>
  <c r="O333" i="4"/>
  <c r="O490" i="4"/>
  <c r="O12" i="3" s="1"/>
  <c r="Q133" i="4"/>
  <c r="O119" i="4"/>
  <c r="Q652" i="4"/>
  <c r="Q678" i="4"/>
  <c r="O277" i="4"/>
  <c r="O678" i="4"/>
  <c r="O294" i="4"/>
  <c r="K34" i="3"/>
  <c r="O438" i="4"/>
  <c r="Q522" i="4"/>
  <c r="Q29" i="3" s="1"/>
  <c r="Q438" i="4"/>
  <c r="O674" i="4"/>
  <c r="O34" i="3" s="1"/>
  <c r="O144" i="4"/>
  <c r="Q119" i="4"/>
  <c r="O163" i="4"/>
  <c r="Q284" i="4"/>
  <c r="O652" i="4"/>
  <c r="Q666" i="4"/>
  <c r="Q723" i="4"/>
  <c r="O713" i="4"/>
  <c r="Q40" i="4"/>
  <c r="Q43" i="7" s="1"/>
  <c r="Q674" i="4"/>
  <c r="Q34" i="3" s="1"/>
  <c r="Q163" i="4"/>
  <c r="O208" i="4"/>
  <c r="Q333" i="4"/>
  <c r="Q208" i="4"/>
  <c r="O609" i="4"/>
  <c r="Q490" i="4"/>
  <c r="Q12" i="3" s="1"/>
  <c r="Q649" i="4"/>
  <c r="Q14" i="3"/>
  <c r="K21" i="3"/>
  <c r="O284" i="4"/>
  <c r="Q446" i="4"/>
  <c r="Q465" i="4"/>
  <c r="O649" i="4"/>
  <c r="O189" i="4"/>
  <c r="Q574" i="4"/>
  <c r="O14" i="3"/>
  <c r="O408" i="4"/>
  <c r="Q21" i="3"/>
  <c r="G21" i="3"/>
  <c r="O723" i="4"/>
  <c r="O574" i="4"/>
  <c r="O11" i="3" s="1"/>
  <c r="O133" i="4"/>
  <c r="O518" i="4"/>
  <c r="Q149" i="4"/>
  <c r="Q127" i="4"/>
  <c r="O667" i="4"/>
  <c r="O148" i="4"/>
  <c r="Q144" i="4"/>
  <c r="Q325" i="4"/>
  <c r="Q8" i="3" s="1"/>
  <c r="G8" i="3"/>
  <c r="Q189" i="4"/>
  <c r="Q518" i="4"/>
  <c r="Q277" i="4"/>
  <c r="Q4" i="3" l="1"/>
  <c r="Q12" i="7"/>
  <c r="O4" i="3"/>
  <c r="O12" i="7"/>
  <c r="Q28" i="3"/>
  <c r="Q21" i="7"/>
  <c r="O28" i="3"/>
  <c r="O21" i="7"/>
  <c r="Q31" i="3"/>
  <c r="O35" i="3"/>
  <c r="Q35" i="3"/>
  <c r="O39" i="3"/>
  <c r="Q39" i="3"/>
  <c r="Q22" i="3"/>
  <c r="O31" i="3"/>
  <c r="Q3" i="3"/>
  <c r="O16" i="3"/>
  <c r="Q17" i="3"/>
  <c r="O7" i="3"/>
  <c r="O5" i="3"/>
  <c r="Q5" i="3"/>
  <c r="Q27" i="3"/>
  <c r="Q25" i="3"/>
  <c r="Q16" i="3"/>
  <c r="O25" i="3"/>
  <c r="O17" i="3"/>
  <c r="O21" i="3"/>
  <c r="Q7" i="3"/>
  <c r="O3" i="3"/>
  <c r="Q11" i="3"/>
  <c r="Q26" i="3"/>
</calcChain>
</file>

<file path=xl/sharedStrings.xml><?xml version="1.0" encoding="utf-8"?>
<sst xmlns="http://schemas.openxmlformats.org/spreadsheetml/2006/main" count="13021" uniqueCount="2084">
  <si>
    <t>Company</t>
  </si>
  <si>
    <t>Symbol</t>
  </si>
  <si>
    <t>Industry</t>
  </si>
  <si>
    <t>VWAP</t>
  </si>
  <si>
    <t>MarketCap</t>
  </si>
  <si>
    <t>Price</t>
  </si>
  <si>
    <t>NumberOfOutstandingShares</t>
  </si>
  <si>
    <t>FiscalYear</t>
  </si>
  <si>
    <t>LastStatementDate</t>
  </si>
  <si>
    <t>EPS_TTM</t>
  </si>
  <si>
    <t>Rev_TTM</t>
  </si>
  <si>
    <t>Rev_MRQ</t>
  </si>
  <si>
    <t>Rev_FY</t>
  </si>
  <si>
    <t>NI_TTM</t>
  </si>
  <si>
    <t>NI_MRQ</t>
  </si>
  <si>
    <t>NI_FY</t>
  </si>
  <si>
    <t>RE_MRQ</t>
  </si>
  <si>
    <t>RE_FY</t>
  </si>
  <si>
    <t>FE_TTM</t>
  </si>
  <si>
    <t>FE_MRQ</t>
  </si>
  <si>
    <t>FE_FY</t>
  </si>
  <si>
    <t>PtoS</t>
  </si>
  <si>
    <t>PtoE_ttm</t>
  </si>
  <si>
    <t>PtoNAV</t>
  </si>
  <si>
    <t>PtoS_Monthly</t>
  </si>
  <si>
    <t>NP_Margin_MRQ_QrtlyGR_QoQ</t>
  </si>
  <si>
    <t>NP_Margin_MRQ_QrtlyGR_YoY</t>
  </si>
  <si>
    <t>RevCumMonthlyGR_YoY</t>
  </si>
  <si>
    <t>RevQtrlyGR_QoQ</t>
  </si>
  <si>
    <t>RevQtrlyGR_YoY</t>
  </si>
  <si>
    <t>GPQtrlyGR_QoQ</t>
  </si>
  <si>
    <t>GPQtrlyGR_YoY</t>
  </si>
  <si>
    <t>NIQtrlyGR_QoQ</t>
  </si>
  <si>
    <t>NIQtrlyGR_YoY</t>
  </si>
  <si>
    <t>Beta_36M</t>
  </si>
  <si>
    <t>بانکها و موسسات اعتباری</t>
  </si>
  <si>
    <t>-</t>
  </si>
  <si>
    <t>ذوب آهن اصفهان</t>
  </si>
  <si>
    <t>ذوب</t>
  </si>
  <si>
    <t>آهن و فولاد</t>
  </si>
  <si>
    <t>فولاد مبارکه اصفهان</t>
  </si>
  <si>
    <t>فولاد</t>
  </si>
  <si>
    <t>سرمایه گذاری تامین اجتماعی</t>
  </si>
  <si>
    <t>شستا</t>
  </si>
  <si>
    <t>سرمایه گذاری</t>
  </si>
  <si>
    <t>مواد شیمیایی-متنوع</t>
  </si>
  <si>
    <t>س. توسعه و عمران استان کرمان</t>
  </si>
  <si>
    <t>کرمان</t>
  </si>
  <si>
    <t>صنعتی‌ بهشهر</t>
  </si>
  <si>
    <t>غبشهر</t>
  </si>
  <si>
    <t>سایر محصولات غذایی</t>
  </si>
  <si>
    <t>فراورده های نفتی</t>
  </si>
  <si>
    <t>گسترش سوخت سبززاگرس(سهامی عام)</t>
  </si>
  <si>
    <t>شگستر</t>
  </si>
  <si>
    <t>فولاد امیرکبیرکاشان</t>
  </si>
  <si>
    <t>فجر</t>
  </si>
  <si>
    <t>مخابرات</t>
  </si>
  <si>
    <t>فعالیت مهندسی</t>
  </si>
  <si>
    <t>صنایع پتروشیمی خلیج فارس</t>
  </si>
  <si>
    <t>فارس</t>
  </si>
  <si>
    <t>حفاری شمال</t>
  </si>
  <si>
    <t>حفاری</t>
  </si>
  <si>
    <t>تولیدی فولاد سپید فراب کویر</t>
  </si>
  <si>
    <t>کویر</t>
  </si>
  <si>
    <t>مدیریت نیروگاهی ایرانیان مپنا</t>
  </si>
  <si>
    <t>ومپنا</t>
  </si>
  <si>
    <t>صنعتی‌ دریایی‌ ایران‌</t>
  </si>
  <si>
    <t>خصدرا</t>
  </si>
  <si>
    <t>پیمانکاری صنعتی</t>
  </si>
  <si>
    <t>صنایع بهداشتی ساینا</t>
  </si>
  <si>
    <t>ساینا</t>
  </si>
  <si>
    <t>محصولات پاک کننده</t>
  </si>
  <si>
    <t>حمل و نقل بین المللی خلیج فارس</t>
  </si>
  <si>
    <t>حفارس</t>
  </si>
  <si>
    <t>حمل و نقل بار زمینی</t>
  </si>
  <si>
    <t>سرمایه گذاری خوارزمی</t>
  </si>
  <si>
    <t>وخارزم</t>
  </si>
  <si>
    <t>گ.س.وت.ص.پتروشیمی خلیج فارس</t>
  </si>
  <si>
    <t>پترول</t>
  </si>
  <si>
    <t>بانک‌اقتصادنوین‌</t>
  </si>
  <si>
    <t>ونوین</t>
  </si>
  <si>
    <t>سرمایه‌گذاری‌غدیر(هلدینگ‌</t>
  </si>
  <si>
    <t>وغدیر</t>
  </si>
  <si>
    <t>تولید فلزات گرانبهای غیراهن</t>
  </si>
  <si>
    <t>پنبه و دانه های روغنی خراسان</t>
  </si>
  <si>
    <t>غدانه</t>
  </si>
  <si>
    <t>ایران‌ تایر</t>
  </si>
  <si>
    <t>پتایر</t>
  </si>
  <si>
    <t>لاستیک و پلاستیک</t>
  </si>
  <si>
    <t>گروه‌صنایع‌بهشهرایران‌</t>
  </si>
  <si>
    <t>وصنا</t>
  </si>
  <si>
    <t>صنایع‌ آذرآب‌</t>
  </si>
  <si>
    <t>فاذر</t>
  </si>
  <si>
    <t>محصولات فلزی</t>
  </si>
  <si>
    <t>صنایع مادیران</t>
  </si>
  <si>
    <t>مادیرا</t>
  </si>
  <si>
    <t>سخت افزار و تجهیزات</t>
  </si>
  <si>
    <t>گ.مدیریت ارزش سرمایه ص ب کشوری</t>
  </si>
  <si>
    <t>ومدیر</t>
  </si>
  <si>
    <t>دانش بنیان پویا نیرو</t>
  </si>
  <si>
    <t>بپویا</t>
  </si>
  <si>
    <t>تجهیزات صنعتی</t>
  </si>
  <si>
    <t>ایران‌ ترانسفو</t>
  </si>
  <si>
    <t>بترانس</t>
  </si>
  <si>
    <t>ماشین الات الکتریکی</t>
  </si>
  <si>
    <t>باما</t>
  </si>
  <si>
    <t>کاما</t>
  </si>
  <si>
    <t>کانی های فلزی</t>
  </si>
  <si>
    <t>قنداصفهان‌</t>
  </si>
  <si>
    <t>قصفها</t>
  </si>
  <si>
    <t>شکر</t>
  </si>
  <si>
    <t>س. الماس حکمت ایرانیان</t>
  </si>
  <si>
    <t>والماس</t>
  </si>
  <si>
    <t>بیمه کوثر</t>
  </si>
  <si>
    <t>کوثر</t>
  </si>
  <si>
    <t>بیمه</t>
  </si>
  <si>
    <t>مارگارین</t>
  </si>
  <si>
    <t>غمارگ</t>
  </si>
  <si>
    <t>ماشین‌ سازی‌ اراک‌</t>
  </si>
  <si>
    <t>فاراک</t>
  </si>
  <si>
    <t>لیزینگ</t>
  </si>
  <si>
    <t>دارویی و نهاده های زاگرس دارو</t>
  </si>
  <si>
    <t>دزاگرس</t>
  </si>
  <si>
    <t>دارویی</t>
  </si>
  <si>
    <t>پالایش نفت تبریز</t>
  </si>
  <si>
    <t>شبریز</t>
  </si>
  <si>
    <t>عمران‌وتوسعه‌فارس‌</t>
  </si>
  <si>
    <t>ثفارس</t>
  </si>
  <si>
    <t>انبوه سازی، املاک و مستغلات</t>
  </si>
  <si>
    <t>مس‌ شهیدباهنر</t>
  </si>
  <si>
    <t>فباهنر</t>
  </si>
  <si>
    <t>ذوب روی اصفهان</t>
  </si>
  <si>
    <t>فروی</t>
  </si>
  <si>
    <t>تولیدی و صنعتی گوهرفام</t>
  </si>
  <si>
    <t>شفام</t>
  </si>
  <si>
    <t>سایر محصولات کانی غیرفلزی</t>
  </si>
  <si>
    <t>گروه مالی شهر</t>
  </si>
  <si>
    <t>شهر</t>
  </si>
  <si>
    <t>پلی اکریل ایران</t>
  </si>
  <si>
    <t>شپلی</t>
  </si>
  <si>
    <t>بیمه پارسیان</t>
  </si>
  <si>
    <t>پارسیان</t>
  </si>
  <si>
    <t>س. نفت و گاز و پتروشیمی تامین</t>
  </si>
  <si>
    <t>تاپیکو</t>
  </si>
  <si>
    <t>کشاورزی و دامپروری ملارد شیر</t>
  </si>
  <si>
    <t>زملارد</t>
  </si>
  <si>
    <t>محصولات کشاورزی و دامپروری</t>
  </si>
  <si>
    <t>صنایع ارتباطی آوا</t>
  </si>
  <si>
    <t>آواک</t>
  </si>
  <si>
    <t>بیمه آسیا</t>
  </si>
  <si>
    <t>آسیا</t>
  </si>
  <si>
    <t>سرمایه‌ گذاری‌ شاهد</t>
  </si>
  <si>
    <t>ثشاهد</t>
  </si>
  <si>
    <t>سرمایه گذاری پردیس</t>
  </si>
  <si>
    <t>پردیس</t>
  </si>
  <si>
    <t>سرمایه‌گذاری‌ رنا(هلدینگ‌</t>
  </si>
  <si>
    <t>ورنا</t>
  </si>
  <si>
    <t>صنایع‌شیمیایی‌سینا</t>
  </si>
  <si>
    <t>شسینا</t>
  </si>
  <si>
    <t>الحاوی</t>
  </si>
  <si>
    <t>دحاوی</t>
  </si>
  <si>
    <t>بهساز کاشانه تهران</t>
  </si>
  <si>
    <t>ثبهساز</t>
  </si>
  <si>
    <t>پست بانک ایران</t>
  </si>
  <si>
    <t>وپست</t>
  </si>
  <si>
    <t>توسعه بین المللی پدیده شاندیز</t>
  </si>
  <si>
    <t>گشان</t>
  </si>
  <si>
    <t>بیمه معلم</t>
  </si>
  <si>
    <t>ومعلم</t>
  </si>
  <si>
    <t>مجتمع سیمان غرب آسیا</t>
  </si>
  <si>
    <t>سجام</t>
  </si>
  <si>
    <t>سیمان، اهک و گچ</t>
  </si>
  <si>
    <t>کاشی‌ وسرامیک‌ حافظ‌</t>
  </si>
  <si>
    <t>کحافظ</t>
  </si>
  <si>
    <t>کاشی و سرامیک</t>
  </si>
  <si>
    <t>شیشه‌ قزوین‌</t>
  </si>
  <si>
    <t>کقزوی</t>
  </si>
  <si>
    <t>شرکت بهمن لیزینگ</t>
  </si>
  <si>
    <t>ولبهمن</t>
  </si>
  <si>
    <t>بورس کالای ایران</t>
  </si>
  <si>
    <t>کالا</t>
  </si>
  <si>
    <t>فعالیتهای مرتبط با اوراق بهادار</t>
  </si>
  <si>
    <t>پخش البرز</t>
  </si>
  <si>
    <t>پخش</t>
  </si>
  <si>
    <t>خرده فروشی،باستثنای وسایل نقلیه موتوری</t>
  </si>
  <si>
    <t>محصولات کاغذی</t>
  </si>
  <si>
    <t>سیمان‌شاهرود</t>
  </si>
  <si>
    <t>سرود</t>
  </si>
  <si>
    <t>گروه سرمایه گذاری سپهر صادرات</t>
  </si>
  <si>
    <t>وسپهر</t>
  </si>
  <si>
    <t>نشاسته و گلوکز آردینه</t>
  </si>
  <si>
    <t>آردینه</t>
  </si>
  <si>
    <t>سرمایه گذاری هامون صبا</t>
  </si>
  <si>
    <t>وهامون</t>
  </si>
  <si>
    <t>قند ثابت‌ خراسان‌</t>
  </si>
  <si>
    <t>قثابت</t>
  </si>
  <si>
    <t>قطعات خودرو</t>
  </si>
  <si>
    <t>محصولات لبنی</t>
  </si>
  <si>
    <t>مهرکام‌پارس‌</t>
  </si>
  <si>
    <t>خمهر</t>
  </si>
  <si>
    <t>فرابورس ایران</t>
  </si>
  <si>
    <t>فرابورس</t>
  </si>
  <si>
    <t>توسعه فن افزار توسن</t>
  </si>
  <si>
    <t>فن افزار</t>
  </si>
  <si>
    <t>نرم افزار و خدمات</t>
  </si>
  <si>
    <t>صنایع‌ شیمیایی‌ فارس‌</t>
  </si>
  <si>
    <t>شفارس</t>
  </si>
  <si>
    <t>س.ص.بازنشستگی کارکنان بانکها</t>
  </si>
  <si>
    <t>وسکاب</t>
  </si>
  <si>
    <t>ماشین الات</t>
  </si>
  <si>
    <t>کویر تایر</t>
  </si>
  <si>
    <t>پکویر</t>
  </si>
  <si>
    <t>بین المللی توسعه ص. معادن غدیر</t>
  </si>
  <si>
    <t>وکغدیر</t>
  </si>
  <si>
    <t>سیمان کردستان</t>
  </si>
  <si>
    <t>سکرد</t>
  </si>
  <si>
    <t>بیمه رازی</t>
  </si>
  <si>
    <t>ورازی</t>
  </si>
  <si>
    <t>تولید مواداولیه الیاف مصنوعی</t>
  </si>
  <si>
    <t>شمواد</t>
  </si>
  <si>
    <t>سرمایه گذاری مسکن پردیس</t>
  </si>
  <si>
    <t>ثپردیس</t>
  </si>
  <si>
    <t>س. صنایع‌شیمیایی‌ایران</t>
  </si>
  <si>
    <t>شیران</t>
  </si>
  <si>
    <t>بیمه البرز</t>
  </si>
  <si>
    <t>البرز</t>
  </si>
  <si>
    <t>گروه انتخاب الکترونیک آرمان</t>
  </si>
  <si>
    <t>انتخاب</t>
  </si>
  <si>
    <t>وسایل خانگی</t>
  </si>
  <si>
    <t>پارس‌ مینو</t>
  </si>
  <si>
    <t>غپینو</t>
  </si>
  <si>
    <t>شیرینیجات</t>
  </si>
  <si>
    <t>بنادر و کشتیرانی</t>
  </si>
  <si>
    <t>سیمرغ</t>
  </si>
  <si>
    <t>ریخته‌گری‌ تراکتورسازی‌ ایران‌</t>
  </si>
  <si>
    <t>ختراک</t>
  </si>
  <si>
    <t>لعابیران‌</t>
  </si>
  <si>
    <t>شلعاب</t>
  </si>
  <si>
    <t>توسعه سرمایه گذاری میلاد پارس</t>
  </si>
  <si>
    <t>بمیلا</t>
  </si>
  <si>
    <t>تجارت عمده وخرده فروشی وسائط نقلیه موتور</t>
  </si>
  <si>
    <t>پتروشیمی شهید رئیسی گلستان</t>
  </si>
  <si>
    <t>شستان</t>
  </si>
  <si>
    <t>سرمایه گذاری جامی</t>
  </si>
  <si>
    <t>وجامی</t>
  </si>
  <si>
    <t>صنعتی زر ماکارون</t>
  </si>
  <si>
    <t>غزر</t>
  </si>
  <si>
    <t>صنایع شیمیایی کیمیاگران امروز</t>
  </si>
  <si>
    <t>شکام</t>
  </si>
  <si>
    <t>سرمایه گذاری صدرتامین</t>
  </si>
  <si>
    <t>تاصیکو</t>
  </si>
  <si>
    <t>سرمایه‌گذاری‌ مسکن‌</t>
  </si>
  <si>
    <t>ثمسکن</t>
  </si>
  <si>
    <t>شهد ایران ‌</t>
  </si>
  <si>
    <t>غشهد</t>
  </si>
  <si>
    <t>توریستی ورفاهی آبادگران ایران</t>
  </si>
  <si>
    <t>آباد</t>
  </si>
  <si>
    <t>هتل و رستوران</t>
  </si>
  <si>
    <t>سرمایه‌ گذاری‌ ساختمان‌ایران‌</t>
  </si>
  <si>
    <t>وساخت</t>
  </si>
  <si>
    <t>بیمه میهن</t>
  </si>
  <si>
    <t>میهن</t>
  </si>
  <si>
    <t>سرمایه گذاری آرمان گستر پاریز</t>
  </si>
  <si>
    <t>خکرمان</t>
  </si>
  <si>
    <t>توسعه مولد نیروگاهی جهرم</t>
  </si>
  <si>
    <t>بجهرم</t>
  </si>
  <si>
    <t>خدمات رفاهی-برق</t>
  </si>
  <si>
    <t>ایران‌دارو</t>
  </si>
  <si>
    <t>دیران</t>
  </si>
  <si>
    <t>سیمان‌غرب‌</t>
  </si>
  <si>
    <t>سغرب</t>
  </si>
  <si>
    <t>شرکت آهن و فولاد ارفع</t>
  </si>
  <si>
    <t>ارفع</t>
  </si>
  <si>
    <t>تولیدی‌ کاشی‌ تکسرام‌</t>
  </si>
  <si>
    <t>کترام</t>
  </si>
  <si>
    <t>بیمه ایران - معین</t>
  </si>
  <si>
    <t>معین</t>
  </si>
  <si>
    <t>کارخانجات تولیدی پلاستیران</t>
  </si>
  <si>
    <t>پلاست</t>
  </si>
  <si>
    <t>بین‌المللی‌توسعه‌ساختمان</t>
  </si>
  <si>
    <t>ثاخت</t>
  </si>
  <si>
    <t>بورس اوراق بهادار تهران</t>
  </si>
  <si>
    <t>بورس</t>
  </si>
  <si>
    <t>تولیدی برنا باطری</t>
  </si>
  <si>
    <t>خبرنا</t>
  </si>
  <si>
    <t>موتورسازان‌تراکتورسازی‌ایران‌</t>
  </si>
  <si>
    <t>خموتور</t>
  </si>
  <si>
    <t>بیمه تعاون</t>
  </si>
  <si>
    <t>وتعاون</t>
  </si>
  <si>
    <t>حمل و نقل از طریق خطوط راه اهن</t>
  </si>
  <si>
    <t>سیمان لار سبزوار</t>
  </si>
  <si>
    <t>سبزوا</t>
  </si>
  <si>
    <t>نورد آلومینیوم‌</t>
  </si>
  <si>
    <t>فنوال</t>
  </si>
  <si>
    <t>سرمایه‌گذاری‌ سپه‌</t>
  </si>
  <si>
    <t>وسپه</t>
  </si>
  <si>
    <t>پاکسان‌</t>
  </si>
  <si>
    <t>شپاکسا</t>
  </si>
  <si>
    <t>سایپاآذین‌</t>
  </si>
  <si>
    <t>خاذین</t>
  </si>
  <si>
    <t>پویا زرکان آق دره</t>
  </si>
  <si>
    <t>فزر</t>
  </si>
  <si>
    <t>لیزینگ ایران</t>
  </si>
  <si>
    <t>ولیز</t>
  </si>
  <si>
    <t>توسعه سامانه ی نرم افزاری نگین</t>
  </si>
  <si>
    <t>توسن</t>
  </si>
  <si>
    <t>سایر مواد معدنی</t>
  </si>
  <si>
    <t>کارخانجات‌ قند قزوین‌</t>
  </si>
  <si>
    <t>قزوین</t>
  </si>
  <si>
    <t>کانی کربن طبس</t>
  </si>
  <si>
    <t>کربن</t>
  </si>
  <si>
    <t>زغال سنگ</t>
  </si>
  <si>
    <t>دلیجان طلایی شکوه پارس</t>
  </si>
  <si>
    <t>حشکوه</t>
  </si>
  <si>
    <t>لیزینگ رازی</t>
  </si>
  <si>
    <t>ولراز</t>
  </si>
  <si>
    <t>سوژمیران</t>
  </si>
  <si>
    <t>فسوژ</t>
  </si>
  <si>
    <t>شرکت سیمان لارستان</t>
  </si>
  <si>
    <t>سلار</t>
  </si>
  <si>
    <t>نیرو محرکه‌</t>
  </si>
  <si>
    <t>خمحرکه</t>
  </si>
  <si>
    <t>هتل پارسیان کوثر اصفهان</t>
  </si>
  <si>
    <t>گکوثر</t>
  </si>
  <si>
    <t>توسعه و عمران امید</t>
  </si>
  <si>
    <t>ثامید</t>
  </si>
  <si>
    <t>غلتک سازان سپاهان</t>
  </si>
  <si>
    <t>فسازان</t>
  </si>
  <si>
    <t>ریل سیر کوثر</t>
  </si>
  <si>
    <t>حسیر</t>
  </si>
  <si>
    <t>سیمان‌خاش‌</t>
  </si>
  <si>
    <t>سخاش</t>
  </si>
  <si>
    <t>گروه دارویی سبحان</t>
  </si>
  <si>
    <t>دسبحا</t>
  </si>
  <si>
    <t>آتیه داده پرداز</t>
  </si>
  <si>
    <t>اپرداز</t>
  </si>
  <si>
    <t>نوسازی‌وساختمان‌تهران‌</t>
  </si>
  <si>
    <t>ثنوسا</t>
  </si>
  <si>
    <t>شرکت ارتباطات سیار ایران</t>
  </si>
  <si>
    <t>همراه</t>
  </si>
  <si>
    <t>سرمایه‌گذاری مسکن زاینده رود</t>
  </si>
  <si>
    <t>ثرود</t>
  </si>
  <si>
    <t>کشتیرانی جمهوری اسلامی ایران</t>
  </si>
  <si>
    <t>حکشتی</t>
  </si>
  <si>
    <t>سیمان‌ بهبهان‌</t>
  </si>
  <si>
    <t>سبهان</t>
  </si>
  <si>
    <t>سرمایه گذاری سیمان تامین</t>
  </si>
  <si>
    <t>سیتا</t>
  </si>
  <si>
    <t>نوش‌ مازندران‌</t>
  </si>
  <si>
    <t>غنوش</t>
  </si>
  <si>
    <t>نفت‌ پارس‌</t>
  </si>
  <si>
    <t>شنفت</t>
  </si>
  <si>
    <t>سرمایه گذاری ساختمانی نوین</t>
  </si>
  <si>
    <t>وثنو</t>
  </si>
  <si>
    <t>لوله‌وماشین‌سازی‌ایران‌</t>
  </si>
  <si>
    <t>فلوله</t>
  </si>
  <si>
    <t>سرمایه‌گذاری‌بهمن‌</t>
  </si>
  <si>
    <t>وبهمن</t>
  </si>
  <si>
    <t>فولاد شاهرود</t>
  </si>
  <si>
    <t>فرود</t>
  </si>
  <si>
    <t>مجتمع تولیدی نیلی صنعت کرمان</t>
  </si>
  <si>
    <t>غنیلی</t>
  </si>
  <si>
    <t>حمل و نقل گهرترابر سیرجان</t>
  </si>
  <si>
    <t>حگهر</t>
  </si>
  <si>
    <t>تولیدمحورخودرو</t>
  </si>
  <si>
    <t>خمحور</t>
  </si>
  <si>
    <t>عطرین نخ قم</t>
  </si>
  <si>
    <t>نطرین</t>
  </si>
  <si>
    <t>نساجی</t>
  </si>
  <si>
    <t>تولید انرژی برق شمس پاسارگاد</t>
  </si>
  <si>
    <t>شمس</t>
  </si>
  <si>
    <t>قند شیرین خراسان</t>
  </si>
  <si>
    <t>قشرین</t>
  </si>
  <si>
    <t>گسترش نفت و گاز پارسیان</t>
  </si>
  <si>
    <t>پارسان</t>
  </si>
  <si>
    <t>لیزینگ ایران و شرق</t>
  </si>
  <si>
    <t>ولشرق</t>
  </si>
  <si>
    <t>مولد نیروگاهی تجارت فارس</t>
  </si>
  <si>
    <t>بمولد</t>
  </si>
  <si>
    <t>سرمایه‌گذاری‌ ملی‌ایران‌</t>
  </si>
  <si>
    <t>ونیکی</t>
  </si>
  <si>
    <t>بیمه حکمت صبا</t>
  </si>
  <si>
    <t>وحکمت</t>
  </si>
  <si>
    <t>بیمه پاسارگاد</t>
  </si>
  <si>
    <t>بپاس</t>
  </si>
  <si>
    <t>تهیه توزیع غذای دنا آفرین فدک</t>
  </si>
  <si>
    <t>گدنا</t>
  </si>
  <si>
    <t>سرمایه‌ گذاری‌ آتیه‌ دماوند</t>
  </si>
  <si>
    <t>واتی</t>
  </si>
  <si>
    <t>گروه توسعه مالی مهرآیندگان</t>
  </si>
  <si>
    <t>ومهان</t>
  </si>
  <si>
    <t>تکنوتار</t>
  </si>
  <si>
    <t>تکنو</t>
  </si>
  <si>
    <t>تجارت الکترونیک  پارسیان</t>
  </si>
  <si>
    <t>رتاپ</t>
  </si>
  <si>
    <t>تجارت الکترونیک پارسیان کیش</t>
  </si>
  <si>
    <t>تاپکیش</t>
  </si>
  <si>
    <t>پالایش نفت شیراز</t>
  </si>
  <si>
    <t>شراز</t>
  </si>
  <si>
    <t>شیشه‌ همدان‌</t>
  </si>
  <si>
    <t>کهمدا</t>
  </si>
  <si>
    <t>دامداری تلیسه نمونه</t>
  </si>
  <si>
    <t>تلیسه</t>
  </si>
  <si>
    <t>محورسازان‌ایران‌خودرو</t>
  </si>
  <si>
    <t>خوساز</t>
  </si>
  <si>
    <t>بسته‌ بندی‌ ایران‌</t>
  </si>
  <si>
    <t>فبیرا</t>
  </si>
  <si>
    <t>سرمایه گذاری اقتصاد شهر طوبی</t>
  </si>
  <si>
    <t>وطوبی</t>
  </si>
  <si>
    <t>سایپاشیشه‌</t>
  </si>
  <si>
    <t>کساپا</t>
  </si>
  <si>
    <t>سرمایه‌ گذاری‌ صنعت‌ بیمه‌</t>
  </si>
  <si>
    <t>وبیمه</t>
  </si>
  <si>
    <t>صبا فولاد خلیج فارس</t>
  </si>
  <si>
    <t>فصبا</t>
  </si>
  <si>
    <t>کارت اعتباری ایران کیش</t>
  </si>
  <si>
    <t>رکیش</t>
  </si>
  <si>
    <t>داروسازی تولید دارو</t>
  </si>
  <si>
    <t>دتولید</t>
  </si>
  <si>
    <t>قند  نیشابور</t>
  </si>
  <si>
    <t>قنیشا</t>
  </si>
  <si>
    <t>گروه س توسعه صنعتی ایران</t>
  </si>
  <si>
    <t>وتوصا</t>
  </si>
  <si>
    <t>گسترش صنایع روی ایرانیان</t>
  </si>
  <si>
    <t>فگستر</t>
  </si>
  <si>
    <t>موتوژن‌</t>
  </si>
  <si>
    <t>بموتو</t>
  </si>
  <si>
    <t>صنعتی بهپاک</t>
  </si>
  <si>
    <t>بهپاک</t>
  </si>
  <si>
    <t>گروه مالی صبا تامین</t>
  </si>
  <si>
    <t>صبا</t>
  </si>
  <si>
    <t>نساجی بابکان</t>
  </si>
  <si>
    <t>نبابک</t>
  </si>
  <si>
    <t>کود شیمیایی اوره لردگان</t>
  </si>
  <si>
    <t>شلرد</t>
  </si>
  <si>
    <t>تولید کود و ترکیبات نیتروژن</t>
  </si>
  <si>
    <t>پالایش نفت لاوان</t>
  </si>
  <si>
    <t>شاوان</t>
  </si>
  <si>
    <t>سبحان دارو</t>
  </si>
  <si>
    <t>دسبحان</t>
  </si>
  <si>
    <t>سیمان‌ شرق‌</t>
  </si>
  <si>
    <t>سشرق</t>
  </si>
  <si>
    <t>بیمه نوین</t>
  </si>
  <si>
    <t>نوین</t>
  </si>
  <si>
    <t>پشم‌شیشه‌ایران‌</t>
  </si>
  <si>
    <t>کپشیر</t>
  </si>
  <si>
    <t>فرآورده‌های‌ نسوز پارس‌</t>
  </si>
  <si>
    <t>کفپارس</t>
  </si>
  <si>
    <t>صنایع گلدیران</t>
  </si>
  <si>
    <t>گلدیرا</t>
  </si>
  <si>
    <t>پلاسکوکار</t>
  </si>
  <si>
    <t>پلاسک</t>
  </si>
  <si>
    <t>بیمه کارآفرین</t>
  </si>
  <si>
    <t>وآفری</t>
  </si>
  <si>
    <t>م .صنایع و معادن احیاء سپاهان</t>
  </si>
  <si>
    <t>واحیا</t>
  </si>
  <si>
    <t>داروسازی سبحان انکولوژی</t>
  </si>
  <si>
    <t>دسانکو</t>
  </si>
  <si>
    <t>سازه‌ پویش‌</t>
  </si>
  <si>
    <t>خپویش</t>
  </si>
  <si>
    <t>مدیریت سرمایه گذاری کوثربهمن</t>
  </si>
  <si>
    <t>وکبهمن</t>
  </si>
  <si>
    <t>ویتانا</t>
  </si>
  <si>
    <t>غویتا</t>
  </si>
  <si>
    <t>پرداخت الکترونیک پاسارگاد</t>
  </si>
  <si>
    <t>پی پاد</t>
  </si>
  <si>
    <t>گروه مالی داتام</t>
  </si>
  <si>
    <t>داتام</t>
  </si>
  <si>
    <t>الکتریک‌ خودرو شرق‌</t>
  </si>
  <si>
    <t>خشرق</t>
  </si>
  <si>
    <t>دارویی‌ لقمان‌</t>
  </si>
  <si>
    <t>دلقما</t>
  </si>
  <si>
    <t>لیزینگ پارسیان</t>
  </si>
  <si>
    <t>ولپارس</t>
  </si>
  <si>
    <t>شرکت صنایع غذایی مینو شرق</t>
  </si>
  <si>
    <t>غمینو</t>
  </si>
  <si>
    <t>آهن و فولاد غدیر ایرانیان</t>
  </si>
  <si>
    <t>فغدیر</t>
  </si>
  <si>
    <t>کشت و صنعت آبشیرین</t>
  </si>
  <si>
    <t>آبین</t>
  </si>
  <si>
    <t>توسعه نیشکر و  صنایع جانبی</t>
  </si>
  <si>
    <t>نیشکر</t>
  </si>
  <si>
    <t>سرمایه‌گذاری‌توکافولاد(هلدینگ</t>
  </si>
  <si>
    <t>وتوکا</t>
  </si>
  <si>
    <t>تامین سرمایه لوتوس پارسیان</t>
  </si>
  <si>
    <t>لوتوس</t>
  </si>
  <si>
    <t>تامین سرمایه</t>
  </si>
  <si>
    <t>سیمان‌ خزر</t>
  </si>
  <si>
    <t>سخزر</t>
  </si>
  <si>
    <t>جهان فولاد سیرجان</t>
  </si>
  <si>
    <t>فجهان</t>
  </si>
  <si>
    <t>سرمایه گذاری مسکن شمال شرق</t>
  </si>
  <si>
    <t>ثشرق</t>
  </si>
  <si>
    <t>داروسازی‌زهراوی‌</t>
  </si>
  <si>
    <t>دزهراوی</t>
  </si>
  <si>
    <t>شیشه سازی مینا</t>
  </si>
  <si>
    <t>کمینا</t>
  </si>
  <si>
    <t>سیمان‌ سفید نی‌ریز</t>
  </si>
  <si>
    <t>سنیر</t>
  </si>
  <si>
    <t>صنایع سرام آرا</t>
  </si>
  <si>
    <t>کارام</t>
  </si>
  <si>
    <t>تامین سرمایه کیمیا</t>
  </si>
  <si>
    <t>تکیمیا</t>
  </si>
  <si>
    <t>سیمان‌سپاهان‌</t>
  </si>
  <si>
    <t>سپاها</t>
  </si>
  <si>
    <t>شیر پاستوریزه پگاه فارس</t>
  </si>
  <si>
    <t>غفارس</t>
  </si>
  <si>
    <t>گروه مدیریت سرمایه گذاری امید</t>
  </si>
  <si>
    <t>وامید</t>
  </si>
  <si>
    <t>کشت وصنعت شریف آباد</t>
  </si>
  <si>
    <t>زشریف</t>
  </si>
  <si>
    <t>احیاء صنایع خراسان</t>
  </si>
  <si>
    <t>واحصا</t>
  </si>
  <si>
    <t>کشت و دامداری فکا</t>
  </si>
  <si>
    <t>زفکا</t>
  </si>
  <si>
    <t>ماداکتو استیل کرد</t>
  </si>
  <si>
    <t>فماک</t>
  </si>
  <si>
    <t>تامین سرمایه بانک ملت</t>
  </si>
  <si>
    <t>تملت</t>
  </si>
  <si>
    <t>سرمایه‌ گذاری‌ البرز(هلدینگ‌</t>
  </si>
  <si>
    <t>والبر</t>
  </si>
  <si>
    <t>سرمایه گذاری توسعه صنعت وتجارت</t>
  </si>
  <si>
    <t>وصنعت</t>
  </si>
  <si>
    <t>برق و انرژی پیوندگستر پارس</t>
  </si>
  <si>
    <t>بپیوند</t>
  </si>
  <si>
    <t>کشت‌ و صنعت‌ چین‌ چین</t>
  </si>
  <si>
    <t>غچین</t>
  </si>
  <si>
    <t>تامین سرمایه نوین</t>
  </si>
  <si>
    <t>تنوین</t>
  </si>
  <si>
    <t>آسیا سیر ارس</t>
  </si>
  <si>
    <t>حآسا</t>
  </si>
  <si>
    <t>پتروشیمی ارومیه</t>
  </si>
  <si>
    <t>شاروم</t>
  </si>
  <si>
    <t>پارس‌ سرام‌</t>
  </si>
  <si>
    <t>کسرام</t>
  </si>
  <si>
    <t>آبسال‌</t>
  </si>
  <si>
    <t>لابسا</t>
  </si>
  <si>
    <t>سرمایه گذاری اعتبار ایران</t>
  </si>
  <si>
    <t>واعتبار</t>
  </si>
  <si>
    <t>شوکو پارس</t>
  </si>
  <si>
    <t>غشوکو</t>
  </si>
  <si>
    <t>سرمایه گذاری نیروگاهی ایران</t>
  </si>
  <si>
    <t>وسنا</t>
  </si>
  <si>
    <t>گلتاش‌</t>
  </si>
  <si>
    <t>شگل</t>
  </si>
  <si>
    <t>گروه صنعتی و معدنی امیر</t>
  </si>
  <si>
    <t>وامیر</t>
  </si>
  <si>
    <t>لابراتوارداروسازی‌  دکترعبیدی‌</t>
  </si>
  <si>
    <t>دعبید</t>
  </si>
  <si>
    <t>کشت و صنعت دشت خرم دره</t>
  </si>
  <si>
    <t>زدشت</t>
  </si>
  <si>
    <t>فراوردههای غذایی وقند چهارمحال</t>
  </si>
  <si>
    <t>قچار</t>
  </si>
  <si>
    <t>فولاد خراسان</t>
  </si>
  <si>
    <t>فخاس</t>
  </si>
  <si>
    <t>سرمایه گذاری صنایع ایران</t>
  </si>
  <si>
    <t>وایرا</t>
  </si>
  <si>
    <t>جنرال مکانیک</t>
  </si>
  <si>
    <t>رنیک</t>
  </si>
  <si>
    <t>کشت و دام گلدشت نمونه اصفهان</t>
  </si>
  <si>
    <t>زگلدشت</t>
  </si>
  <si>
    <t>تامین سرمایه امین</t>
  </si>
  <si>
    <t>امین</t>
  </si>
  <si>
    <t>تولید خاک نسوزاستقلال آباده</t>
  </si>
  <si>
    <t>کباده</t>
  </si>
  <si>
    <t>توکاریل</t>
  </si>
  <si>
    <t>توریل</t>
  </si>
  <si>
    <t>کشاورزی و دامپروری بینالود</t>
  </si>
  <si>
    <t>زبینا</t>
  </si>
  <si>
    <t>لیزینگ ایرانیان</t>
  </si>
  <si>
    <t>وایران</t>
  </si>
  <si>
    <t>چفیبر</t>
  </si>
  <si>
    <t>چوب</t>
  </si>
  <si>
    <t>داروسازی‌ اکسیر</t>
  </si>
  <si>
    <t>دلر</t>
  </si>
  <si>
    <t>ایران‌یاساتایرورابر</t>
  </si>
  <si>
    <t>پاسا</t>
  </si>
  <si>
    <t>فولاد افزا سپاهان</t>
  </si>
  <si>
    <t>فافزا</t>
  </si>
  <si>
    <t>لیزینگ کارآفرین</t>
  </si>
  <si>
    <t>ولکار</t>
  </si>
  <si>
    <t>آلومتک</t>
  </si>
  <si>
    <t>فالوم</t>
  </si>
  <si>
    <t>تامین سرمایه خلیج فارس</t>
  </si>
  <si>
    <t>تفارس</t>
  </si>
  <si>
    <t>تولید و صادرات ریشمک</t>
  </si>
  <si>
    <t>ریشمک</t>
  </si>
  <si>
    <t>فرآوردههای غذایی وقندتربت‌جام‌</t>
  </si>
  <si>
    <t>قجام</t>
  </si>
  <si>
    <t>نیروکلر</t>
  </si>
  <si>
    <t>شکلر</t>
  </si>
  <si>
    <t>بیمه زندگی خاورمیانه</t>
  </si>
  <si>
    <t>بخاور</t>
  </si>
  <si>
    <t>کاریز</t>
  </si>
  <si>
    <t>قند شیروان قوچان و بجنورد</t>
  </si>
  <si>
    <t>قشیر</t>
  </si>
  <si>
    <t>پگاه‌آذربایجان‌غربی‌</t>
  </si>
  <si>
    <t>غشاذر</t>
  </si>
  <si>
    <t>شرکت سرمایه گذاری اعتلاء البرز</t>
  </si>
  <si>
    <t>اعتلا</t>
  </si>
  <si>
    <t>لنت‌ ترمزایران‌</t>
  </si>
  <si>
    <t>خلنت</t>
  </si>
  <si>
    <t>تولید برق ماهتاب کهنوج</t>
  </si>
  <si>
    <t>بکهنوج</t>
  </si>
  <si>
    <t>پیشگامان فن آوری و دانش آرامیس</t>
  </si>
  <si>
    <t>تپسی</t>
  </si>
  <si>
    <t>بازرگانی و تولیدی مرجان کار</t>
  </si>
  <si>
    <t>کمرجان</t>
  </si>
  <si>
    <t>دوده‌ صنعتی‌ پارس‌</t>
  </si>
  <si>
    <t>شدوص</t>
  </si>
  <si>
    <t>فولاد آلیاژی ایران</t>
  </si>
  <si>
    <t>فولاژ</t>
  </si>
  <si>
    <t>سیمان‌ شمال‌</t>
  </si>
  <si>
    <t>سشمال</t>
  </si>
  <si>
    <t>سیمان‌ صوفیان‌</t>
  </si>
  <si>
    <t>سصوفی</t>
  </si>
  <si>
    <t>سرمایه گذاری پویا</t>
  </si>
  <si>
    <t>وپویا</t>
  </si>
  <si>
    <t>صنایع‌جوشکاب‌یزد</t>
  </si>
  <si>
    <t>بکاب</t>
  </si>
  <si>
    <t>پمپ‌ سازی‌ ایران‌</t>
  </si>
  <si>
    <t>تپمپی</t>
  </si>
  <si>
    <t>بیمه اتکایی سامان</t>
  </si>
  <si>
    <t>اتکاسا</t>
  </si>
  <si>
    <t>شهر سازی و خانه سازی باغمیشه</t>
  </si>
  <si>
    <t>ثباغ</t>
  </si>
  <si>
    <t>سرمایه گذاری ارس صبا</t>
  </si>
  <si>
    <t>وارس</t>
  </si>
  <si>
    <t>واسپاری تجارایرانیان</t>
  </si>
  <si>
    <t>ولتجار</t>
  </si>
  <si>
    <t>رینگ‌سازی‌مشهد</t>
  </si>
  <si>
    <t>خرینگ</t>
  </si>
  <si>
    <t>سیمان‌ دورود</t>
  </si>
  <si>
    <t>سدور</t>
  </si>
  <si>
    <t>لیزینگ‌خودروغدیر</t>
  </si>
  <si>
    <t>ولغدر</t>
  </si>
  <si>
    <t>توسعه فناوری اطلاعات خوارزمی</t>
  </si>
  <si>
    <t>مفاخر</t>
  </si>
  <si>
    <t>تولیدی و خدمات صنایع نسوز توکا</t>
  </si>
  <si>
    <t>کتوکا</t>
  </si>
  <si>
    <t>آلومراد</t>
  </si>
  <si>
    <t>فمراد</t>
  </si>
  <si>
    <t>توسعه خدمات دریایی وبندری سینا</t>
  </si>
  <si>
    <t>حسینا</t>
  </si>
  <si>
    <t>نیوپان‌ 22 بهمن‌</t>
  </si>
  <si>
    <t>چنوپا</t>
  </si>
  <si>
    <t>کمباین‌ سازی‌ ایران‌</t>
  </si>
  <si>
    <t>تکمبا</t>
  </si>
  <si>
    <t>قتربت</t>
  </si>
  <si>
    <t>کاشی‌ الوند</t>
  </si>
  <si>
    <t>کلوند</t>
  </si>
  <si>
    <t>قاسم ایران</t>
  </si>
  <si>
    <t>قاسم</t>
  </si>
  <si>
    <t>صنایع‌کاغذسازی‌کاوه‌</t>
  </si>
  <si>
    <t>چکاوه</t>
  </si>
  <si>
    <t>نوردوقطعات‌ فولادی‌</t>
  </si>
  <si>
    <t>فنورد</t>
  </si>
  <si>
    <t>صنایع‌ریخته‌گری‌ایران‌</t>
  </si>
  <si>
    <t>خریخت</t>
  </si>
  <si>
    <t>توسعه‌شهری‌توس‌گستر</t>
  </si>
  <si>
    <t>وتوس</t>
  </si>
  <si>
    <t>فعاليتهاي فرهنگي و ورزشي</t>
  </si>
  <si>
    <t>سیمان‌هرمزگان‌</t>
  </si>
  <si>
    <t>سهرمز</t>
  </si>
  <si>
    <t>سرمایه‌گذاری‌بوعلی‌</t>
  </si>
  <si>
    <t>وبوعلی</t>
  </si>
  <si>
    <t>آ.س.پ</t>
  </si>
  <si>
    <t>آ س پ</t>
  </si>
  <si>
    <t>پتروشیمی‌شیراز</t>
  </si>
  <si>
    <t>شیراز</t>
  </si>
  <si>
    <t>جوش‌ و اکسیژن‌ ایران‌</t>
  </si>
  <si>
    <t>فجوش</t>
  </si>
  <si>
    <t>سرمایه گذاری مسکن الوند</t>
  </si>
  <si>
    <t>ثالوند</t>
  </si>
  <si>
    <t>توسعه سرمایه و صنعت غدیر</t>
  </si>
  <si>
    <t>سغدیر</t>
  </si>
  <si>
    <t>آنتی بیوتیک سازی ایران</t>
  </si>
  <si>
    <t>بیوتیک</t>
  </si>
  <si>
    <t>بیمه اتکایی امین</t>
  </si>
  <si>
    <t>اتکام</t>
  </si>
  <si>
    <t>کشاورزی مکانیزه اصفهان کشت</t>
  </si>
  <si>
    <t>زکشت</t>
  </si>
  <si>
    <t>شیر پاستوریزه پگاه گلپایگان</t>
  </si>
  <si>
    <t>غگلپا</t>
  </si>
  <si>
    <t>ملی شیمی کشاورز</t>
  </si>
  <si>
    <t>شملی</t>
  </si>
  <si>
    <t>توکا رنگ فولاد سپاهان</t>
  </si>
  <si>
    <t>شتوکا</t>
  </si>
  <si>
    <t>قند لرستان‌</t>
  </si>
  <si>
    <t>قلرست</t>
  </si>
  <si>
    <t>فنرسازی‌زر</t>
  </si>
  <si>
    <t>خزر</t>
  </si>
  <si>
    <t>البرزدارو</t>
  </si>
  <si>
    <t>دالبر</t>
  </si>
  <si>
    <t>افرانت</t>
  </si>
  <si>
    <t>افرا</t>
  </si>
  <si>
    <t>سیمان ساوه</t>
  </si>
  <si>
    <t>ساوه</t>
  </si>
  <si>
    <t>صنایع فروآلیاژ ایران</t>
  </si>
  <si>
    <t>فروژ</t>
  </si>
  <si>
    <t>کلر پارس</t>
  </si>
  <si>
    <t>کلر</t>
  </si>
  <si>
    <t>لیزینگ‌صنعت‌ومعدن‌</t>
  </si>
  <si>
    <t>ولصنم</t>
  </si>
  <si>
    <t>سرمایه گذاری سبحان</t>
  </si>
  <si>
    <t>وسبحان</t>
  </si>
  <si>
    <t>شیر و گوشت زاگرس شهرکرد</t>
  </si>
  <si>
    <t>زشگزا</t>
  </si>
  <si>
    <t>شرکت مواد ویژه لیا</t>
  </si>
  <si>
    <t>شلیا</t>
  </si>
  <si>
    <t>سرمایه گذاری توسعه توکا</t>
  </si>
  <si>
    <t>وتوسکا</t>
  </si>
  <si>
    <t>زغال سنگ پروده طبس</t>
  </si>
  <si>
    <t>کزغال</t>
  </si>
  <si>
    <t>قشکر</t>
  </si>
  <si>
    <t>تامین سرمایه کاردان</t>
  </si>
  <si>
    <t>تکاردان</t>
  </si>
  <si>
    <t>شرکت کی بی سی</t>
  </si>
  <si>
    <t>کی بی سی</t>
  </si>
  <si>
    <t>کشت وصنعت بهاران گلبهار خراسان</t>
  </si>
  <si>
    <t>غبهار</t>
  </si>
  <si>
    <t>صنعتی‌ آما</t>
  </si>
  <si>
    <t>فاما</t>
  </si>
  <si>
    <t>مجتمع صنایع لاستیک یزد</t>
  </si>
  <si>
    <t>پیزد</t>
  </si>
  <si>
    <t>فرآورده های دامی ولبنی دالاهو</t>
  </si>
  <si>
    <t>غانیزان</t>
  </si>
  <si>
    <t>تامین مسکن جوانان</t>
  </si>
  <si>
    <t>ثجوان</t>
  </si>
  <si>
    <t>شرکت خمیرمایه رضوی</t>
  </si>
  <si>
    <t>غمایه</t>
  </si>
  <si>
    <t>شیمی‌ داروئی‌ داروپخش‌</t>
  </si>
  <si>
    <t>دشیمی</t>
  </si>
  <si>
    <t>گروه س.انرژی امید  تابان هور</t>
  </si>
  <si>
    <t>وهور</t>
  </si>
  <si>
    <t>تولید برق عسلویه  مپنا</t>
  </si>
  <si>
    <t>بمپنا</t>
  </si>
  <si>
    <t>سالمین‌</t>
  </si>
  <si>
    <t>غسالم</t>
  </si>
  <si>
    <t>پخش هجرت</t>
  </si>
  <si>
    <t>هجرت</t>
  </si>
  <si>
    <t>کشت‌وصنعت‌پیاذر</t>
  </si>
  <si>
    <t>غاذر</t>
  </si>
  <si>
    <t>داروسازی دانا</t>
  </si>
  <si>
    <t>ددانا</t>
  </si>
  <si>
    <t>سیمان فارس نو</t>
  </si>
  <si>
    <t>سفانو</t>
  </si>
  <si>
    <t>شرکت فارسیت اهواز</t>
  </si>
  <si>
    <t>سفاسی</t>
  </si>
  <si>
    <t>پارس فولاد سبزوار</t>
  </si>
  <si>
    <t>فسبزوار</t>
  </si>
  <si>
    <t>سرمایه‌گذاری‌توسعه‌ملی‌</t>
  </si>
  <si>
    <t>وتوسم</t>
  </si>
  <si>
    <t>شهد</t>
  </si>
  <si>
    <t>قشهد</t>
  </si>
  <si>
    <t>داروسازی‌ فارابی‌</t>
  </si>
  <si>
    <t>دفارا</t>
  </si>
  <si>
    <t>س. فنی و مهندسی مشانیر</t>
  </si>
  <si>
    <t>ومشان</t>
  </si>
  <si>
    <t>پرتو بار فرابر خلیج فارس</t>
  </si>
  <si>
    <t>حپرتو</t>
  </si>
  <si>
    <t>ذغال‌سنگ‌ نگین‌ ط‌بس‌</t>
  </si>
  <si>
    <t>کطبس</t>
  </si>
  <si>
    <t>تکادو</t>
  </si>
  <si>
    <t>وکادو</t>
  </si>
  <si>
    <t>کشت و دام قیام اصفهان</t>
  </si>
  <si>
    <t>زقیام</t>
  </si>
  <si>
    <t>فنرسازی‌خاور</t>
  </si>
  <si>
    <t>خفنر</t>
  </si>
  <si>
    <t>صنایع پتروشیمی کرمانشاه</t>
  </si>
  <si>
    <t>کرماشا</t>
  </si>
  <si>
    <t>بیمه  سرمد</t>
  </si>
  <si>
    <t>وسرمد</t>
  </si>
  <si>
    <t>نخریسی و نساجی خسروی خراسان</t>
  </si>
  <si>
    <t>نخریس</t>
  </si>
  <si>
    <t>واسپاری ملت</t>
  </si>
  <si>
    <t>ولملت</t>
  </si>
  <si>
    <t>سیمان‌ قائن‌</t>
  </si>
  <si>
    <t>سقاین</t>
  </si>
  <si>
    <t>سپید ماکیان</t>
  </si>
  <si>
    <t>سپید</t>
  </si>
  <si>
    <t>خدمات‌انفورماتیک‌</t>
  </si>
  <si>
    <t>رانفور</t>
  </si>
  <si>
    <t>فرانسوز یزد</t>
  </si>
  <si>
    <t>کایزد</t>
  </si>
  <si>
    <t>مهندسی ساختمان تاسیسات راه آهن</t>
  </si>
  <si>
    <t>بالاس</t>
  </si>
  <si>
    <t>حمل‌ونقل‌توکا</t>
  </si>
  <si>
    <t>حتوکا</t>
  </si>
  <si>
    <t>داروسازی کاسپین تامین</t>
  </si>
  <si>
    <t>کاسپین</t>
  </si>
  <si>
    <t>درخشان‌ تهران‌</t>
  </si>
  <si>
    <t>پدرخش</t>
  </si>
  <si>
    <t>سرمایه‌گذاری صنایع پتروشیمی‌</t>
  </si>
  <si>
    <t>وپترو</t>
  </si>
  <si>
    <t>بیمه پردیس 50% تادیه</t>
  </si>
  <si>
    <t>بپردیس</t>
  </si>
  <si>
    <t>مواد اولیه دارویی البرز بالک</t>
  </si>
  <si>
    <t>دبالک</t>
  </si>
  <si>
    <t>فرآورده‌های‌نسوزآذر</t>
  </si>
  <si>
    <t>کاذر</t>
  </si>
  <si>
    <t>پتروشیمی‌ خارک‌</t>
  </si>
  <si>
    <t>شخارک</t>
  </si>
  <si>
    <t>رایان هم افزا</t>
  </si>
  <si>
    <t>رافزا</t>
  </si>
  <si>
    <t>کشاورزی‌ ودامپروی‌ مگسال‌</t>
  </si>
  <si>
    <t>زمگسا</t>
  </si>
  <si>
    <t>سیمان آبیک</t>
  </si>
  <si>
    <t>سآبیک</t>
  </si>
  <si>
    <t>شیر پگاه آذربایجان شرقی</t>
  </si>
  <si>
    <t>غپآذر</t>
  </si>
  <si>
    <t>توسعه و عمران شهرستان نائین</t>
  </si>
  <si>
    <t>خعمرا</t>
  </si>
  <si>
    <t>توسعه صنایع و معادن کوثر</t>
  </si>
  <si>
    <t>کتوسعه</t>
  </si>
  <si>
    <t>ماشین سازی نیرو محرکه</t>
  </si>
  <si>
    <t>تمحرکه</t>
  </si>
  <si>
    <t>به پرداخت ملت</t>
  </si>
  <si>
    <t>پرداخت</t>
  </si>
  <si>
    <t>شیرپاستوریزه‌پگاه‌خراسان‌</t>
  </si>
  <si>
    <t>غشان</t>
  </si>
  <si>
    <t>گسترش صنایع پیام</t>
  </si>
  <si>
    <t>لپیام</t>
  </si>
  <si>
    <t>بیمه  ما</t>
  </si>
  <si>
    <t>ما</t>
  </si>
  <si>
    <t>داروسازی‌ جابرابن‌حیان‌</t>
  </si>
  <si>
    <t>دجابر</t>
  </si>
  <si>
    <t>گروه سرمایه گذاری لقمان</t>
  </si>
  <si>
    <t>ولقمان</t>
  </si>
  <si>
    <t>بین‌ المللی‌ محصولات‌  پارس‌</t>
  </si>
  <si>
    <t>شپارس</t>
  </si>
  <si>
    <t>شیر پاستوریزه پگاه گلستان</t>
  </si>
  <si>
    <t>غگلستا</t>
  </si>
  <si>
    <t>پاکدیس</t>
  </si>
  <si>
    <t>غدیس</t>
  </si>
  <si>
    <t>نوشیدنی</t>
  </si>
  <si>
    <t>داروسازی‌ اسوه‌</t>
  </si>
  <si>
    <t>داسوه</t>
  </si>
  <si>
    <t>کیا الکترود شرق</t>
  </si>
  <si>
    <t>کیا</t>
  </si>
  <si>
    <t>کاشی‌ سعدی‌</t>
  </si>
  <si>
    <t>کسعدی</t>
  </si>
  <si>
    <t>شیرپاستوریزه‌پگاه‌اصفهان‌</t>
  </si>
  <si>
    <t>غشصفا</t>
  </si>
  <si>
    <t>شرکت سرمایه گذاری مسکن شمالغرب</t>
  </si>
  <si>
    <t>ثغرب</t>
  </si>
  <si>
    <t>سپنتا</t>
  </si>
  <si>
    <t>فپنتا</t>
  </si>
  <si>
    <t>مهندسی صنعتی روان فن آور</t>
  </si>
  <si>
    <t>خفناور</t>
  </si>
  <si>
    <t>مبین وان کیش</t>
  </si>
  <si>
    <t>اوان</t>
  </si>
  <si>
    <t>کگهر</t>
  </si>
  <si>
    <t>صنعتی دوده فام</t>
  </si>
  <si>
    <t>شصدف</t>
  </si>
  <si>
    <t>سیمان فارس و خوزستان</t>
  </si>
  <si>
    <t>سفارس</t>
  </si>
  <si>
    <t>معدنی‌ دماوند</t>
  </si>
  <si>
    <t>کدما</t>
  </si>
  <si>
    <t>پرسپولیس</t>
  </si>
  <si>
    <t>سیمان‌مازندران‌</t>
  </si>
  <si>
    <t>سمازن</t>
  </si>
  <si>
    <t>تولید نیروی برق آبادان</t>
  </si>
  <si>
    <t>آبادا</t>
  </si>
  <si>
    <t>قند مرودشت‌</t>
  </si>
  <si>
    <t>قمرو</t>
  </si>
  <si>
    <t>تامین سرمایه امید</t>
  </si>
  <si>
    <t>امید</t>
  </si>
  <si>
    <t>ملی کشت و صنعت و دامپروری پارس</t>
  </si>
  <si>
    <t>زپارس</t>
  </si>
  <si>
    <t>تولید نیروی برق دماوند</t>
  </si>
  <si>
    <t>دماوند</t>
  </si>
  <si>
    <t>بین المللی ساروج بوشهر</t>
  </si>
  <si>
    <t>ساروج</t>
  </si>
  <si>
    <t>توریستی ورفاهی آبادگران کیش</t>
  </si>
  <si>
    <t>گکیش</t>
  </si>
  <si>
    <t>مجتمع تولید گوشت مرغ ماهان</t>
  </si>
  <si>
    <t>زماهان</t>
  </si>
  <si>
    <t>سیمان‌ کرمان‌</t>
  </si>
  <si>
    <t>سکرما</t>
  </si>
  <si>
    <t>کاشی‌ پارس‌</t>
  </si>
  <si>
    <t>کپارس</t>
  </si>
  <si>
    <t>داده‌پردازی‌ایران‌</t>
  </si>
  <si>
    <t>مداران</t>
  </si>
  <si>
    <t>فرآورده‌های‌ تزریقی‌ ایران‌</t>
  </si>
  <si>
    <t>دفرا</t>
  </si>
  <si>
    <t>مدیریت صنعت شوینده ت.ص.بهشهر</t>
  </si>
  <si>
    <t>شوینده</t>
  </si>
  <si>
    <t>چرخشگر</t>
  </si>
  <si>
    <t>خچرخش</t>
  </si>
  <si>
    <t>سیمان‌ارومیه‌</t>
  </si>
  <si>
    <t>ساروم</t>
  </si>
  <si>
    <t>س.توسعه و عمران استان اردبیل</t>
  </si>
  <si>
    <t>ثتوسا</t>
  </si>
  <si>
    <t>شیرپاستوریزه پگاه گیلان</t>
  </si>
  <si>
    <t>غگیلا</t>
  </si>
  <si>
    <t>سیمان آرتا اردبیل</t>
  </si>
  <si>
    <t>ساربیل</t>
  </si>
  <si>
    <t>فرآوری معدنی اپال کانی پارس</t>
  </si>
  <si>
    <t>اپال</t>
  </si>
  <si>
    <t>سرمایه گذاری توسعه گوهران امید</t>
  </si>
  <si>
    <t>گوهران</t>
  </si>
  <si>
    <t>فرآورده های سیمان شرق</t>
  </si>
  <si>
    <t>کفرآور</t>
  </si>
  <si>
    <t>بیمه اتکایی ایرانیان</t>
  </si>
  <si>
    <t>اتکای</t>
  </si>
  <si>
    <t>معدنی‌ املاح‌  ایران‌</t>
  </si>
  <si>
    <t>شاملا</t>
  </si>
  <si>
    <t>توسعه حمل و نقل ریلی پارسیان</t>
  </si>
  <si>
    <t>حپارسا</t>
  </si>
  <si>
    <t>بیمه حافظ</t>
  </si>
  <si>
    <t>وحافظ</t>
  </si>
  <si>
    <t>ورزیران‌</t>
  </si>
  <si>
    <t>کورز</t>
  </si>
  <si>
    <t>تولیدی و صنعتی آبگینه‌</t>
  </si>
  <si>
    <t>کابگن</t>
  </si>
  <si>
    <t>دارویی ره آورد تامین</t>
  </si>
  <si>
    <t>درهآور</t>
  </si>
  <si>
    <t>تولید ژلاتین کپسول ایران</t>
  </si>
  <si>
    <t>دکپسول</t>
  </si>
  <si>
    <t>لامیران‌</t>
  </si>
  <si>
    <t>فلامی</t>
  </si>
  <si>
    <t>صنایع تولیدی اشتاد ایران‌</t>
  </si>
  <si>
    <t>تشتاد</t>
  </si>
  <si>
    <t>صنایع‌خاک‌چینی‌ایران‌</t>
  </si>
  <si>
    <t>کخاک</t>
  </si>
  <si>
    <t>پارس‌سویچ‌</t>
  </si>
  <si>
    <t>بسویچ</t>
  </si>
  <si>
    <t>کابل‌ البرز</t>
  </si>
  <si>
    <t>بالبر</t>
  </si>
  <si>
    <t>فراورده‌ های‌ نسوزایران‌</t>
  </si>
  <si>
    <t>کفرا</t>
  </si>
  <si>
    <t>مهندسی و ساختمان صنایع نفت</t>
  </si>
  <si>
    <t>شساخت</t>
  </si>
  <si>
    <t>تولیدی‌مهرام‌</t>
  </si>
  <si>
    <t>غمهرا</t>
  </si>
  <si>
    <t>صنایع‌ لاستیکی‌  سهند</t>
  </si>
  <si>
    <t>پسهند</t>
  </si>
  <si>
    <t>سیمان خوزستان</t>
  </si>
  <si>
    <t>سخوز</t>
  </si>
  <si>
    <t>معادن‌ بافق‌</t>
  </si>
  <si>
    <t>کبافق</t>
  </si>
  <si>
    <t>مجتمع پترو صنعت گامرون</t>
  </si>
  <si>
    <t>شگامرن</t>
  </si>
  <si>
    <t>سرمایه گذاری دارویی تامین</t>
  </si>
  <si>
    <t>تیپیکو</t>
  </si>
  <si>
    <t>تولیدی گرانیت بهسرام</t>
  </si>
  <si>
    <t>کهرام</t>
  </si>
  <si>
    <t>دشت‌ مرغاب‌</t>
  </si>
  <si>
    <t>غدشت</t>
  </si>
  <si>
    <t>افست‌</t>
  </si>
  <si>
    <t>چافست</t>
  </si>
  <si>
    <t>چاپ و نشر</t>
  </si>
  <si>
    <t>مهندسی مرآت پولاد</t>
  </si>
  <si>
    <t>تپولا</t>
  </si>
  <si>
    <t>محصولات کاغذی لطیف</t>
  </si>
  <si>
    <t>لطیف</t>
  </si>
  <si>
    <t>نوش پونه مشهد</t>
  </si>
  <si>
    <t>غپونه</t>
  </si>
  <si>
    <t>شیشه‌ و گاز</t>
  </si>
  <si>
    <t>کگاز</t>
  </si>
  <si>
    <t>تولیدی مخازن گازطبیعی آسیاناما</t>
  </si>
  <si>
    <t>ناما</t>
  </si>
  <si>
    <t>پشم‌ بافی‌ توس</t>
  </si>
  <si>
    <t>نتوس</t>
  </si>
  <si>
    <t>سپیدار سیستم آسیا</t>
  </si>
  <si>
    <t>سپیدار</t>
  </si>
  <si>
    <t>فولاد کاویان</t>
  </si>
  <si>
    <t>فوکا</t>
  </si>
  <si>
    <t>جام‌دارو</t>
  </si>
  <si>
    <t>فجام</t>
  </si>
  <si>
    <t>فروسیلیسیم خمین</t>
  </si>
  <si>
    <t>فروسیل</t>
  </si>
  <si>
    <t>گسترش‌صنایع‌وخدمات‌کشاورزی‌</t>
  </si>
  <si>
    <t>تکشا</t>
  </si>
  <si>
    <t>بیمه آرمان</t>
  </si>
  <si>
    <t>آرمان</t>
  </si>
  <si>
    <t>توسعه مسیر برق گیلان</t>
  </si>
  <si>
    <t>بگیلان</t>
  </si>
  <si>
    <t>فرآوری‌موادمعدنی‌ایران‌</t>
  </si>
  <si>
    <t>فرآور</t>
  </si>
  <si>
    <t>کارخانجات‌داروپخش‌</t>
  </si>
  <si>
    <t>دارو</t>
  </si>
  <si>
    <t>کنترل ‌خوردگی ‌تکین ‌کوی</t>
  </si>
  <si>
    <t>رتکو</t>
  </si>
  <si>
    <t>تولیدمواداولیه‌داروپخش‌</t>
  </si>
  <si>
    <t>دتماد</t>
  </si>
  <si>
    <t>داروسازی‌ روزدارو</t>
  </si>
  <si>
    <t>دروز</t>
  </si>
  <si>
    <t>کشاورزی و دامپروری فجر اصفهان</t>
  </si>
  <si>
    <t>زفجر</t>
  </si>
  <si>
    <t>صنایع چوب خزر کاسپین</t>
  </si>
  <si>
    <t>چخزر</t>
  </si>
  <si>
    <t>سیمان‌ بجنورد</t>
  </si>
  <si>
    <t>سبجنو</t>
  </si>
  <si>
    <t>نفت ایرانول</t>
  </si>
  <si>
    <t>شرانل</t>
  </si>
  <si>
    <t>صنایع سیمان دشتستان</t>
  </si>
  <si>
    <t>سدشت</t>
  </si>
  <si>
    <t>خوراک‌  دام‌ پارس‌</t>
  </si>
  <si>
    <t>غدام</t>
  </si>
  <si>
    <t>پخش رازی</t>
  </si>
  <si>
    <t>درازی</t>
  </si>
  <si>
    <t>داروسازی زاگرس فارمد پارس</t>
  </si>
  <si>
    <t>ددام</t>
  </si>
  <si>
    <t>سرمایه گذاری شفادارو</t>
  </si>
  <si>
    <t>شفا</t>
  </si>
  <si>
    <t>توزیع دارو پخش</t>
  </si>
  <si>
    <t>دتوزیع</t>
  </si>
  <si>
    <t>داروسازی شهید قاضی</t>
  </si>
  <si>
    <t>دقاضی</t>
  </si>
  <si>
    <t>شرکت عمران و سازندگی قزوین</t>
  </si>
  <si>
    <t>ثقزوی</t>
  </si>
  <si>
    <t>س. ساختمانی نظام مهندسی ایران</t>
  </si>
  <si>
    <t>ثنظام</t>
  </si>
  <si>
    <t>سرمایه گذاری توسعه صنایع سیمان</t>
  </si>
  <si>
    <t>سیدکو</t>
  </si>
  <si>
    <t>صنایع غذایی سکه</t>
  </si>
  <si>
    <t>غگز</t>
  </si>
  <si>
    <t>گروه اقتصادی مالی نگین</t>
  </si>
  <si>
    <t>گنگین</t>
  </si>
  <si>
    <t>کیمیدارو</t>
  </si>
  <si>
    <t>دکیمی</t>
  </si>
  <si>
    <t>شرکت لیزینگ آریا دانا</t>
  </si>
  <si>
    <t>ولانا</t>
  </si>
  <si>
    <t>سیمان‌هگمتان‌</t>
  </si>
  <si>
    <t>سهگمت</t>
  </si>
  <si>
    <t>تامین سرمایه دماوند</t>
  </si>
  <si>
    <t>تماوند</t>
  </si>
  <si>
    <t>گروه صنایع معادن فلات ایرانیان</t>
  </si>
  <si>
    <t>فلات</t>
  </si>
  <si>
    <t>سیمان‌فارس‌</t>
  </si>
  <si>
    <t>سفار</t>
  </si>
  <si>
    <t>پرداخت الکترونیک سامان کیش</t>
  </si>
  <si>
    <t>سپ</t>
  </si>
  <si>
    <t>صنایع ‌بسته‌بندی‌ مشهد</t>
  </si>
  <si>
    <t>فبستم</t>
  </si>
  <si>
    <t>سرمایه گذاری اقتصاد نوین</t>
  </si>
  <si>
    <t>سنوین</t>
  </si>
  <si>
    <t>سامان‌ گستراصفهان‌</t>
  </si>
  <si>
    <t>ثامان</t>
  </si>
  <si>
    <t>کارخانجات کابلسازی ‌ایران‌</t>
  </si>
  <si>
    <t>بایکا</t>
  </si>
  <si>
    <t>پتروشیمی خراسان</t>
  </si>
  <si>
    <t>خراسان</t>
  </si>
  <si>
    <t>قند ارومیه</t>
  </si>
  <si>
    <t>قاروم</t>
  </si>
  <si>
    <t>قند نقش جهان</t>
  </si>
  <si>
    <t>قنقش</t>
  </si>
  <si>
    <t>پتروشیمی کازرون</t>
  </si>
  <si>
    <t>کازرو</t>
  </si>
  <si>
    <t>رهشاد سپاهان (سهامی عام</t>
  </si>
  <si>
    <t>حرهشا</t>
  </si>
  <si>
    <t>شیرین دارو</t>
  </si>
  <si>
    <t>دشیری</t>
  </si>
  <si>
    <t>مجتمع معادن مس تکنار</t>
  </si>
  <si>
    <t>تکنار</t>
  </si>
  <si>
    <t>فرآورده‌های‌غدایی‌وقندپیرانشهر</t>
  </si>
  <si>
    <t>قپیرا</t>
  </si>
  <si>
    <t>تولیدی پلاستیک‌ شاهین</t>
  </si>
  <si>
    <t>پشاهن</t>
  </si>
  <si>
    <t>بهنوش‌ ایران‌</t>
  </si>
  <si>
    <t>غبهنوش</t>
  </si>
  <si>
    <t>ایران‌ مرینوس‌</t>
  </si>
  <si>
    <t>نمرینو</t>
  </si>
  <si>
    <t>فروسیلیس‌ ایران‌</t>
  </si>
  <si>
    <t>فروس</t>
  </si>
  <si>
    <t>سیمان‌ ایلام‌</t>
  </si>
  <si>
    <t>سیلام</t>
  </si>
  <si>
    <t>پتروشیمی پردیس</t>
  </si>
  <si>
    <t>شپدیس</t>
  </si>
  <si>
    <t>پالایش نفت بندرعباس</t>
  </si>
  <si>
    <t>شبندر</t>
  </si>
  <si>
    <t>توسعه معدنی و صنعتی صبانور</t>
  </si>
  <si>
    <t>کنور</t>
  </si>
  <si>
    <t>خدمات رفاهی متنوع</t>
  </si>
  <si>
    <t>فجر انرژی خلیج فارس</t>
  </si>
  <si>
    <t>بفجر</t>
  </si>
  <si>
    <t>پتروشیمی جم پیلن</t>
  </si>
  <si>
    <t>جم پیلن</t>
  </si>
  <si>
    <t>پتروشیمی بوعلی سینا</t>
  </si>
  <si>
    <t>بوعلی</t>
  </si>
  <si>
    <t>پتروشیمی غدیر</t>
  </si>
  <si>
    <t>شغدیر</t>
  </si>
  <si>
    <t>فولاد سیرجان ایرانیان</t>
  </si>
  <si>
    <t>سیسکو</t>
  </si>
  <si>
    <t>پتروشیمی زاگرس</t>
  </si>
  <si>
    <t>زاگرس</t>
  </si>
  <si>
    <t>تولیدات پتروشیمی قائد بصیر</t>
  </si>
  <si>
    <t>شبصیر</t>
  </si>
  <si>
    <t>پتروشیمی تندگویان</t>
  </si>
  <si>
    <t>شگویا</t>
  </si>
  <si>
    <t>پلیمر آریا ساسول</t>
  </si>
  <si>
    <t>آریا</t>
  </si>
  <si>
    <t>س. و خدمات مدیریت صند. ب کشوری</t>
  </si>
  <si>
    <t>مدیریت</t>
  </si>
  <si>
    <t>صنایع پتروشیمی تخت جمشید</t>
  </si>
  <si>
    <t>شجم</t>
  </si>
  <si>
    <t>پتروشیمی امیرکبیر</t>
  </si>
  <si>
    <t>شکبیر</t>
  </si>
  <si>
    <t>سیمان مجد خواف</t>
  </si>
  <si>
    <t>سخواف</t>
  </si>
  <si>
    <t>س ساختمانی ب نام آوران مهندسی</t>
  </si>
  <si>
    <t>ثنام</t>
  </si>
  <si>
    <t>کاشی صدف سرام استقلال آباده</t>
  </si>
  <si>
    <t>کصدف</t>
  </si>
  <si>
    <t>شرکت‌ ساختمان‌ اصفهان‌</t>
  </si>
  <si>
    <t>ثاصفا</t>
  </si>
  <si>
    <t>کارخانه های صنعتی آزمایش</t>
  </si>
  <si>
    <t>لازما</t>
  </si>
  <si>
    <t>ایرانیت‌</t>
  </si>
  <si>
    <t>سایرا</t>
  </si>
  <si>
    <t>تولید سموم‌ علف‌ کش</t>
  </si>
  <si>
    <t>شسم</t>
  </si>
  <si>
    <t>لوازم‌ خانگی‌ پارس‌</t>
  </si>
  <si>
    <t>لخانه</t>
  </si>
  <si>
    <t>شرکت قند بیستون</t>
  </si>
  <si>
    <t>قیستو</t>
  </si>
  <si>
    <t>سرمایه گذاری وثوق امین</t>
  </si>
  <si>
    <t>وثوق</t>
  </si>
  <si>
    <t>گروه فن آوا</t>
  </si>
  <si>
    <t>فن آوا</t>
  </si>
  <si>
    <t>سرمایه گذاری معیار صنعت پارس</t>
  </si>
  <si>
    <t>معیار</t>
  </si>
  <si>
    <t>پتروشیمی‌ اصفهان‌</t>
  </si>
  <si>
    <t>شصفها</t>
  </si>
  <si>
    <t>بیمه سینا</t>
  </si>
  <si>
    <t>وسین</t>
  </si>
  <si>
    <t>سرمایه گذاری و توسعه خوزستان</t>
  </si>
  <si>
    <t>وثخوز</t>
  </si>
  <si>
    <t>سرمایه گذاری کوه نور</t>
  </si>
  <si>
    <t>ثنور</t>
  </si>
  <si>
    <t>کشتیرانی آریا</t>
  </si>
  <si>
    <t>حاریا</t>
  </si>
  <si>
    <t>س.کارکنان صنعت برق زنجان وقزوی</t>
  </si>
  <si>
    <t>وبرق</t>
  </si>
  <si>
    <t>سرمایه گذاری توسعه عمران زاگرس</t>
  </si>
  <si>
    <t>ثزاگرس</t>
  </si>
  <si>
    <t>صنعت و تجارت آداک</t>
  </si>
  <si>
    <t>وآداک</t>
  </si>
  <si>
    <t>سرمایه گذاری ملت</t>
  </si>
  <si>
    <t>وملت</t>
  </si>
  <si>
    <t>پتروشیمی فارابی</t>
  </si>
  <si>
    <t>شفارا</t>
  </si>
  <si>
    <t>بازرسی مهندسی و صنعتی ایران</t>
  </si>
  <si>
    <t>خبازرس</t>
  </si>
  <si>
    <t>کشت و صنعت جوین</t>
  </si>
  <si>
    <t>جوین</t>
  </si>
  <si>
    <t>سرمایه گذاری افتخار سهام</t>
  </si>
  <si>
    <t>وفتخار</t>
  </si>
  <si>
    <t>کارخانجات صنعتی وتولیدی اتمسفر</t>
  </si>
  <si>
    <t>تاتمس</t>
  </si>
  <si>
    <t>بتهران</t>
  </si>
  <si>
    <t>بیمه هوشمند فردا 50% تادیه</t>
  </si>
  <si>
    <t>وفردا</t>
  </si>
  <si>
    <t>ایران ارقام</t>
  </si>
  <si>
    <t>مرقام</t>
  </si>
  <si>
    <t>بهامرز</t>
  </si>
  <si>
    <t>پتروشیمی ممسنی</t>
  </si>
  <si>
    <t>ممسنی</t>
  </si>
  <si>
    <t>صنایع پتروشیمی دهدشت</t>
  </si>
  <si>
    <t>دهدشت</t>
  </si>
  <si>
    <t>ایتالران‌</t>
  </si>
  <si>
    <t>کایتا</t>
  </si>
  <si>
    <t>گروه توسعه هنر ایران</t>
  </si>
  <si>
    <t>وهنر</t>
  </si>
  <si>
    <t>صنعت</t>
  </si>
  <si>
    <t>نماد</t>
  </si>
  <si>
    <t>نام شرکت</t>
  </si>
  <si>
    <t>ارزش بازار دلاری (میلیون دلار)</t>
  </si>
  <si>
    <t>مقدار سود انباشته تابستان (میلیارد تومان)</t>
  </si>
  <si>
    <t>مقدار دلاری سود انباشته تابستان (میلیون دلار)</t>
  </si>
  <si>
    <t>دوره وصول مطالبات</t>
  </si>
  <si>
    <t>P/S</t>
  </si>
  <si>
    <t>P/E ttm</t>
  </si>
  <si>
    <t>توضیحات</t>
  </si>
  <si>
    <t>ارزش بازار (میلیارد تومان)</t>
  </si>
  <si>
    <t>دلار امروز</t>
  </si>
  <si>
    <t>PayoutRatio</t>
  </si>
  <si>
    <t>NP_Margin_MRQ_3qGR_Arith</t>
  </si>
  <si>
    <t>NI_3qGR_Arith</t>
  </si>
  <si>
    <t>Ret_3M</t>
  </si>
  <si>
    <t>گروه صنایع کاغذ پارس</t>
  </si>
  <si>
    <t>چکاپا</t>
  </si>
  <si>
    <t>پتروشیمی داراب</t>
  </si>
  <si>
    <t>داراب</t>
  </si>
  <si>
    <t>پتروشیمی جهرم</t>
  </si>
  <si>
    <t>جهرم</t>
  </si>
  <si>
    <t>نساجی هدیه البرز مشهد</t>
  </si>
  <si>
    <t>محتشم</t>
  </si>
  <si>
    <t>استقلال</t>
  </si>
  <si>
    <t>پتروشیمی فسا</t>
  </si>
  <si>
    <t>فسا</t>
  </si>
  <si>
    <t>تجهیزنیروی‌زنگان‌</t>
  </si>
  <si>
    <t>شزنگ</t>
  </si>
  <si>
    <t>لیزینگ اقتصاد نوین</t>
  </si>
  <si>
    <t>ولنوین</t>
  </si>
  <si>
    <t>آلومینای ایران</t>
  </si>
  <si>
    <t>آلومینا</t>
  </si>
  <si>
    <t>ایمن خودرو شرق</t>
  </si>
  <si>
    <t>خیمن</t>
  </si>
  <si>
    <t>صنایع الکترونیک مادیران</t>
  </si>
  <si>
    <t>الکتروماد</t>
  </si>
  <si>
    <t>بیمه زندگی آگاه</t>
  </si>
  <si>
    <t>بزندگی</t>
  </si>
  <si>
    <t>بیمه اتکایی رایا 50%تادیه</t>
  </si>
  <si>
    <t>رایا</t>
  </si>
  <si>
    <t>ReceivableTurnoverDay</t>
  </si>
  <si>
    <t>P/NAV</t>
  </si>
  <si>
    <t>بازده 3 ماهه</t>
  </si>
  <si>
    <t>NPMargin</t>
  </si>
  <si>
    <t>NPMarginMRQ</t>
  </si>
  <si>
    <t>Ret_1M</t>
  </si>
  <si>
    <t>سرمایه گذاری پایا تدبیرپارسا</t>
  </si>
  <si>
    <t>وپایا</t>
  </si>
  <si>
    <t>سرمایه گذاری مهر</t>
  </si>
  <si>
    <t>مهر</t>
  </si>
  <si>
    <t>بیمه اتکایی تهران رواک</t>
  </si>
  <si>
    <t>بیمه زندگی هامرز</t>
  </si>
  <si>
    <t>سود زمستان 1403 (میلیارد تومان)</t>
  </si>
  <si>
    <t>سود دلاری زمستان 1403 (هزار دلار)</t>
  </si>
  <si>
    <t>کل سود 1403 (میلیارد تومان)</t>
  </si>
  <si>
    <t>کل سود دلاری 1403 (هزار دلار)</t>
  </si>
  <si>
    <t>دلار کل 1403</t>
  </si>
  <si>
    <t>بازده 1 ماهه</t>
  </si>
  <si>
    <t>نسبت هزینه مالی به سود خالص 1403</t>
  </si>
  <si>
    <t>رمپنا</t>
  </si>
  <si>
    <t>غشهداب</t>
  </si>
  <si>
    <t>خودرو</t>
  </si>
  <si>
    <t>شپاس</t>
  </si>
  <si>
    <t>وسینا</t>
  </si>
  <si>
    <t>خکار</t>
  </si>
  <si>
    <t>ایران‌ خودرو</t>
  </si>
  <si>
    <t>بانک تجارت</t>
  </si>
  <si>
    <t>وتجارت</t>
  </si>
  <si>
    <t>بانک صادرات ایران</t>
  </si>
  <si>
    <t>وبصادر</t>
  </si>
  <si>
    <t>بانک ملت</t>
  </si>
  <si>
    <t>وبملت</t>
  </si>
  <si>
    <t>صنایع غذایی رضوی</t>
  </si>
  <si>
    <t>نان</t>
  </si>
  <si>
    <t>مخابرات ایران</t>
  </si>
  <si>
    <t>اخابر</t>
  </si>
  <si>
    <t>بانک سامان</t>
  </si>
  <si>
    <t>سامان</t>
  </si>
  <si>
    <t>ایران خودرو دیزل</t>
  </si>
  <si>
    <t>خاور</t>
  </si>
  <si>
    <t>زامیاد</t>
  </si>
  <si>
    <t>خزامیا</t>
  </si>
  <si>
    <t>پارس خودرو</t>
  </si>
  <si>
    <t>خپارس</t>
  </si>
  <si>
    <t>سرمایه‌گذاری‌ سایپا</t>
  </si>
  <si>
    <t>وساپا</t>
  </si>
  <si>
    <t>پالایش نفت تهران</t>
  </si>
  <si>
    <t>شتران</t>
  </si>
  <si>
    <t>گسترش‌سرمایه‌گذاری‌ایران‌خودرو</t>
  </si>
  <si>
    <t>خگستر</t>
  </si>
  <si>
    <t>بانک دی</t>
  </si>
  <si>
    <t>دی</t>
  </si>
  <si>
    <t>بانک  پاسارگاد</t>
  </si>
  <si>
    <t>وپاسار</t>
  </si>
  <si>
    <t>گروه‌بهمن‌</t>
  </si>
  <si>
    <t>خبهمن</t>
  </si>
  <si>
    <t>پالایش نفت اصفهان</t>
  </si>
  <si>
    <t>شپنا</t>
  </si>
  <si>
    <t>مبین انرژی خلیج فارس</t>
  </si>
  <si>
    <t>مبین</t>
  </si>
  <si>
    <t>بانک‌پارسیان‌</t>
  </si>
  <si>
    <t>وپارس</t>
  </si>
  <si>
    <t>ملی‌ صنایع‌ مس‌ ایران‌</t>
  </si>
  <si>
    <t>فملی</t>
  </si>
  <si>
    <t>سایپا دیزل</t>
  </si>
  <si>
    <t>خکاوه</t>
  </si>
  <si>
    <t>گروه دارویی برکت</t>
  </si>
  <si>
    <t>برکت</t>
  </si>
  <si>
    <t>گروه ‌صنعتی‌سدید</t>
  </si>
  <si>
    <t>وسدید</t>
  </si>
  <si>
    <t>بهمن  دیزل</t>
  </si>
  <si>
    <t>خدیزل</t>
  </si>
  <si>
    <t>کمک‌فنرایندامین‌</t>
  </si>
  <si>
    <t>خکمک</t>
  </si>
  <si>
    <t>بنیان دیزل</t>
  </si>
  <si>
    <t>خبنیان</t>
  </si>
  <si>
    <t>گروه سرمایه گذاری میراث فرهنگی</t>
  </si>
  <si>
    <t>سمگا</t>
  </si>
  <si>
    <t>گروه صنعتی پاکشو</t>
  </si>
  <si>
    <t>پاکشو</t>
  </si>
  <si>
    <t>صنایع کشاورزی وکود زنجان</t>
  </si>
  <si>
    <t>زنجان</t>
  </si>
  <si>
    <t>مهرمام میهن</t>
  </si>
  <si>
    <t>مهرمام</t>
  </si>
  <si>
    <t>خدمات درمانی</t>
  </si>
  <si>
    <t>توسعه معادن کرومیت کاوندگان</t>
  </si>
  <si>
    <t>کرومیت</t>
  </si>
  <si>
    <t>فولاد  خوزستان</t>
  </si>
  <si>
    <t>فخوز</t>
  </si>
  <si>
    <t>فولاد کاوه جنوب کیش</t>
  </si>
  <si>
    <t>کاوه</t>
  </si>
  <si>
    <t>گروه مپنا (سهامی عام)</t>
  </si>
  <si>
    <t>معدنی و صنعتی گل گهر</t>
  </si>
  <si>
    <t>کگل</t>
  </si>
  <si>
    <t>لیزینگ رایان‌ سایپا</t>
  </si>
  <si>
    <t>ولساپا</t>
  </si>
  <si>
    <t>توسعه‌معادن‌وفلزات‌</t>
  </si>
  <si>
    <t>ومعادن</t>
  </si>
  <si>
    <t>بانک قرض الحسنه رسالت</t>
  </si>
  <si>
    <t>وسالت</t>
  </si>
  <si>
    <t>کشت و صنعت شهداب ناب خراسان</t>
  </si>
  <si>
    <t>ایرکا پارت صنعت</t>
  </si>
  <si>
    <t>پتروشیمی پارس</t>
  </si>
  <si>
    <t>پارس</t>
  </si>
  <si>
    <t>معدنی‌وصنعتی‌چادرملو</t>
  </si>
  <si>
    <t>کچاد</t>
  </si>
  <si>
    <t>سرمایه گذاری سلیم</t>
  </si>
  <si>
    <t>سلیم</t>
  </si>
  <si>
    <t>آهنگری‌ تراکتورسازی‌ ایران‌</t>
  </si>
  <si>
    <t>خاهن</t>
  </si>
  <si>
    <t>کارخانجات تولیدی شهید قندی</t>
  </si>
  <si>
    <t>بکام</t>
  </si>
  <si>
    <t>سیم و کابل ابهر</t>
  </si>
  <si>
    <t>بکابل</t>
  </si>
  <si>
    <t>سرامیک‌های‌صنعتی‌اردکان‌</t>
  </si>
  <si>
    <t>کسرا</t>
  </si>
  <si>
    <t>نیان الکترونیک</t>
  </si>
  <si>
    <t>نیان</t>
  </si>
  <si>
    <t>قطعات‌ اتومبیل‌ ایران‌</t>
  </si>
  <si>
    <t>ختوقا</t>
  </si>
  <si>
    <t>نفت سپاهان</t>
  </si>
  <si>
    <t>شسپا</t>
  </si>
  <si>
    <t>گلوکوزان‌</t>
  </si>
  <si>
    <t>غگل</t>
  </si>
  <si>
    <t>ریل پرداز نو آفرین</t>
  </si>
  <si>
    <t>حآفرین</t>
  </si>
  <si>
    <t>پتروشیمی فناوران</t>
  </si>
  <si>
    <t>شفن</t>
  </si>
  <si>
    <t>گروه‌صنعتی‌سپاهان‌</t>
  </si>
  <si>
    <t>فسپا</t>
  </si>
  <si>
    <t>سرمایه گذاری پارس آریان</t>
  </si>
  <si>
    <t>آریان</t>
  </si>
  <si>
    <t>تراکتورسازی‌ایران‌</t>
  </si>
  <si>
    <t>تایرا</t>
  </si>
  <si>
    <t>تولیدی چدن سازان</t>
  </si>
  <si>
    <t>چدن</t>
  </si>
  <si>
    <t>سرمایه گذاری مس سرچشمه</t>
  </si>
  <si>
    <t>سرچشمه</t>
  </si>
  <si>
    <t>بانک خاورمیانه</t>
  </si>
  <si>
    <t>وخاور</t>
  </si>
  <si>
    <t>کالسیمین‌</t>
  </si>
  <si>
    <t>فاسمین</t>
  </si>
  <si>
    <t>تجلی توسعه معادن و فلزات</t>
  </si>
  <si>
    <t>تجلی</t>
  </si>
  <si>
    <t>صنایع تجهیزات نفت</t>
  </si>
  <si>
    <t>فنفت</t>
  </si>
  <si>
    <t>رادیاتور ایران‌</t>
  </si>
  <si>
    <t>ختور</t>
  </si>
  <si>
    <t>گروه‌ صنعتی‌ بارز</t>
  </si>
  <si>
    <t>پکرمان</t>
  </si>
  <si>
    <t>سیمان‌اصفهان‌</t>
  </si>
  <si>
    <t>سصفها</t>
  </si>
  <si>
    <t>بورس انرژی ایران</t>
  </si>
  <si>
    <t>انرژی</t>
  </si>
  <si>
    <t>گروه مالی کیان</t>
  </si>
  <si>
    <t>کیانا</t>
  </si>
  <si>
    <t>بیمه  دی</t>
  </si>
  <si>
    <t>ودی</t>
  </si>
  <si>
    <t>تامین‌ ماسه‌ ریخته‌گری‌</t>
  </si>
  <si>
    <t>کماسه</t>
  </si>
  <si>
    <t>گسترش سرمایه گذاری ایرانیان</t>
  </si>
  <si>
    <t>وگستر</t>
  </si>
  <si>
    <t>انتقال داده های آسیاتک</t>
  </si>
  <si>
    <t>اسیاتک</t>
  </si>
  <si>
    <t>صنعت غذایی کورش</t>
  </si>
  <si>
    <t>غکورش</t>
  </si>
  <si>
    <t>بیمه دانا</t>
  </si>
  <si>
    <t>دانا</t>
  </si>
  <si>
    <t>ملی‌ سرب‌وروی‌ ایران‌</t>
  </si>
  <si>
    <t>فسرب</t>
  </si>
  <si>
    <t>نورایستا پلاستیک</t>
  </si>
  <si>
    <t>خنور</t>
  </si>
  <si>
    <t>بانک سینا</t>
  </si>
  <si>
    <t>صنایع فولاد آلیاژی یزد</t>
  </si>
  <si>
    <t>فولای</t>
  </si>
  <si>
    <t>زرین معدن آسیا</t>
  </si>
  <si>
    <t>فزرین</t>
  </si>
  <si>
    <t>صنایع مس افق کرمان</t>
  </si>
  <si>
    <t>فافق</t>
  </si>
  <si>
    <t>پتروشیمی آبادان</t>
  </si>
  <si>
    <t>شپترو</t>
  </si>
  <si>
    <t>اقتصادی و خودکفایی آزادگان</t>
  </si>
  <si>
    <t>خودکفا</t>
  </si>
  <si>
    <t>سیمان‌ تهران‌</t>
  </si>
  <si>
    <t>ستران</t>
  </si>
  <si>
    <t>سرمایه گذاری مسکن تهران</t>
  </si>
  <si>
    <t>ثتران</t>
  </si>
  <si>
    <t>بانک‌ کارآفرین‌</t>
  </si>
  <si>
    <t>وکار</t>
  </si>
  <si>
    <t>توسعه‌ صنایع‌ بهشهر(هلدینگ</t>
  </si>
  <si>
    <t>وبشهر</t>
  </si>
  <si>
    <t>روغن‌ نباتی‌ ناب</t>
  </si>
  <si>
    <t>غناب</t>
  </si>
  <si>
    <t>تایدواترخاورمیانه</t>
  </si>
  <si>
    <t>حتاید</t>
  </si>
  <si>
    <t>ص. معدنی کیمیای زنجان گستران</t>
  </si>
  <si>
    <t>کیمیا</t>
  </si>
  <si>
    <t>پارس فنر</t>
  </si>
  <si>
    <t>فنر</t>
  </si>
  <si>
    <t>توسعه معادن وص.معدنی خاورمیانه</t>
  </si>
  <si>
    <t>میدکو</t>
  </si>
  <si>
    <t>سرمایه‌گذاری‌توسعه‌آذربایجان‌</t>
  </si>
  <si>
    <t>وآذر</t>
  </si>
  <si>
    <t>تولید و توسعه سرب روی ایرانیان</t>
  </si>
  <si>
    <t>فتوسا</t>
  </si>
  <si>
    <t>سرمایه گذاری گروه توسعه ملی</t>
  </si>
  <si>
    <t>وبانک</t>
  </si>
  <si>
    <t>آلومینیوم‌ایران‌</t>
  </si>
  <si>
    <t>فایرا</t>
  </si>
  <si>
    <t>فولاد هرمزگان جنوب</t>
  </si>
  <si>
    <t>هرمز</t>
  </si>
  <si>
    <t>نفت‌ بهران‌</t>
  </si>
  <si>
    <t>شبهرن</t>
  </si>
  <si>
    <t>بیمه اتکایی آوای پارس</t>
  </si>
  <si>
    <t>آواپارس</t>
  </si>
  <si>
    <t>پتروشیمی نوری</t>
  </si>
  <si>
    <t>نوری</t>
  </si>
  <si>
    <t>گروه‌صنعتی‌بوتان‌</t>
  </si>
  <si>
    <t>لبوتان</t>
  </si>
  <si>
    <t>ریل پردازسیر</t>
  </si>
  <si>
    <t>حریل</t>
  </si>
  <si>
    <t>بیسکویت‌  گرجی‌</t>
  </si>
  <si>
    <t>غگرجی</t>
  </si>
  <si>
    <t>صنعتی مینو</t>
  </si>
  <si>
    <t>غصینو</t>
  </si>
  <si>
    <t>اخشان خراسان</t>
  </si>
  <si>
    <t>اخشان</t>
  </si>
  <si>
    <t>مهندسی‌نصیرماشین‌</t>
  </si>
  <si>
    <t>خنصیر</t>
  </si>
  <si>
    <t>داروسازی آوه سینا</t>
  </si>
  <si>
    <t>داوه</t>
  </si>
  <si>
    <t>پدیده شیمی قرن</t>
  </si>
  <si>
    <t>قرن</t>
  </si>
  <si>
    <t>سرمایه‌گذاری‌صندوق‌بازنشستگی‌</t>
  </si>
  <si>
    <t>وصندوق</t>
  </si>
  <si>
    <t>پویا</t>
  </si>
  <si>
    <t>رپویا</t>
  </si>
  <si>
    <t>دارویی‌ رازک‌</t>
  </si>
  <si>
    <t>درازک</t>
  </si>
  <si>
    <t>سیمان اردستان</t>
  </si>
  <si>
    <t>اردستان</t>
  </si>
  <si>
    <t>پتروشیمی شازند</t>
  </si>
  <si>
    <t>شاراک</t>
  </si>
  <si>
    <t>بیمه زندگی باران</t>
  </si>
  <si>
    <t>باران</t>
  </si>
  <si>
    <t>پارس‌ دارو</t>
  </si>
  <si>
    <t>دپارس</t>
  </si>
  <si>
    <t>پارس‌ خزر</t>
  </si>
  <si>
    <t>لخزر</t>
  </si>
  <si>
    <t>سرمایه گذاری آوا نوین</t>
  </si>
  <si>
    <t>وآوا</t>
  </si>
  <si>
    <t>نیروگاه زاگرس کوثر</t>
  </si>
  <si>
    <t>بزاگرس</t>
  </si>
  <si>
    <t>بیمه تجارت نو</t>
  </si>
  <si>
    <t>بنو</t>
  </si>
  <si>
    <t>آسان پرداخت پرشین</t>
  </si>
  <si>
    <t>آپ</t>
  </si>
  <si>
    <t>کارتن‌ ایران‌</t>
  </si>
  <si>
    <t>چکارن</t>
  </si>
  <si>
    <t>معادن‌منگنزایران‌</t>
  </si>
  <si>
    <t>کمنگنز</t>
  </si>
  <si>
    <t>پست پیشگامان</t>
  </si>
  <si>
    <t>بازرگام</t>
  </si>
  <si>
    <t>کربن‌ ایران‌</t>
  </si>
  <si>
    <t>شکربن</t>
  </si>
  <si>
    <t>نیروترانس‌</t>
  </si>
  <si>
    <t>بنیرو</t>
  </si>
  <si>
    <t>توسعه‌ معادن‌ روی‌ ایران‌</t>
  </si>
  <si>
    <t>کروی</t>
  </si>
  <si>
    <t>سرمایه‌ گذاری‌ پارس‌ توشه‌</t>
  </si>
  <si>
    <t>وتوشه</t>
  </si>
  <si>
    <t>فرآوری زغال سنگ پروده طبس</t>
  </si>
  <si>
    <t>کپرور</t>
  </si>
  <si>
    <t>صنایع‌ کاشی‌ و سرامیک‌ سینا</t>
  </si>
  <si>
    <t>کساوه</t>
  </si>
  <si>
    <t>داروسازی‌ سینا</t>
  </si>
  <si>
    <t>دسینا</t>
  </si>
  <si>
    <t>س. تدبیرگران فارس وخوزستان</t>
  </si>
  <si>
    <t>سدبیر</t>
  </si>
  <si>
    <t>سرمایه گذاری کشاورزی کوثر</t>
  </si>
  <si>
    <t>زکوثر</t>
  </si>
  <si>
    <t>آریان کیمیا تک</t>
  </si>
  <si>
    <t>کیمیاتک</t>
  </si>
  <si>
    <t>کشتیرانی دریای خزر</t>
  </si>
  <si>
    <t>حخزر</t>
  </si>
  <si>
    <t>داروپخش‌ (هلدینگ‌</t>
  </si>
  <si>
    <t>وپخش</t>
  </si>
  <si>
    <t>وپسا</t>
  </si>
  <si>
    <t>قندهکمتان‌</t>
  </si>
  <si>
    <t>قهکمت</t>
  </si>
  <si>
    <t>لامپ‌  پارس‌ شهاب‌</t>
  </si>
  <si>
    <t>بشهاب</t>
  </si>
  <si>
    <t>پارس‌ الکتریک‌</t>
  </si>
  <si>
    <t>لپارس</t>
  </si>
  <si>
    <t>شرکت کیسون</t>
  </si>
  <si>
    <t>کیسون</t>
  </si>
  <si>
    <t>فروشگاههای زنجیره ای افق کوروش</t>
  </si>
  <si>
    <t>افق</t>
  </si>
  <si>
    <t>س. چشم انداز توسعه شمال</t>
  </si>
  <si>
    <t>وشمال</t>
  </si>
  <si>
    <t>سرمایه‌گذاری‌ صنعت‌ نفت‌</t>
  </si>
  <si>
    <t>ونفت</t>
  </si>
  <si>
    <t>سرمایه گذاری ارزش آفرینان</t>
  </si>
  <si>
    <t>وآفر</t>
  </si>
  <si>
    <t>گازلوله‌</t>
  </si>
  <si>
    <t>پلوله</t>
  </si>
  <si>
    <t>سیمان باقران</t>
  </si>
  <si>
    <t>سباقر</t>
  </si>
  <si>
    <t>شیمیایی رنگین</t>
  </si>
  <si>
    <t>شرنگی</t>
  </si>
  <si>
    <t>پتروشیمی جم</t>
  </si>
  <si>
    <t>جم</t>
  </si>
  <si>
    <t>بیمه ملت</t>
  </si>
  <si>
    <t>ملت</t>
  </si>
  <si>
    <t>گروه کارخانجات صنعتی تبرک</t>
  </si>
  <si>
    <t>تبرک</t>
  </si>
  <si>
    <t>داروسازی‌ کوثر</t>
  </si>
  <si>
    <t>دکوثر</t>
  </si>
  <si>
    <t>نیرو سرمایه</t>
  </si>
  <si>
    <t>نیرو</t>
  </si>
  <si>
    <t>سیمان‌ داراب‌</t>
  </si>
  <si>
    <t>ساراب</t>
  </si>
  <si>
    <t>سرمایه گذاری دانایان</t>
  </si>
  <si>
    <t>ودانا</t>
  </si>
  <si>
    <t>عمران و توسعه شاهد</t>
  </si>
  <si>
    <t>ثعمرا</t>
  </si>
  <si>
    <t>همکاران سیستم</t>
  </si>
  <si>
    <t>سیستم</t>
  </si>
  <si>
    <t>بانک سرمایه</t>
  </si>
  <si>
    <t>سمایه</t>
  </si>
  <si>
    <t>توسعه س. کشاورزی آرین توسکا</t>
  </si>
  <si>
    <t>وآتوس</t>
  </si>
  <si>
    <t>کارخانجات‌مخابراتی‌ایران‌</t>
  </si>
  <si>
    <t>لکما</t>
  </si>
  <si>
    <t>تجهیزات مخابراتی</t>
  </si>
  <si>
    <t>نفت پاسارگاد</t>
  </si>
  <si>
    <t>معدنکاران نسوز</t>
  </si>
  <si>
    <t>کانسار</t>
  </si>
  <si>
    <t>بیمه سامان</t>
  </si>
  <si>
    <t>بساما</t>
  </si>
  <si>
    <t>داروسازی‌ امین‌</t>
  </si>
  <si>
    <t>دامین</t>
  </si>
  <si>
    <t>ریل گردش ایرانیان</t>
  </si>
  <si>
    <t>حگردش</t>
  </si>
  <si>
    <t>سیمان کارون</t>
  </si>
  <si>
    <t>سکارون</t>
  </si>
  <si>
    <t>گروه‌ صنعتی‌ ملی‌ (هلدینگ‌</t>
  </si>
  <si>
    <t>وملی</t>
  </si>
  <si>
    <t>مجتمع صنعتی آرتاویل تایر</t>
  </si>
  <si>
    <t>پارتا</t>
  </si>
  <si>
    <t>سرمایه گذاری ایساتیس پویا</t>
  </si>
  <si>
    <t>ویسا</t>
  </si>
  <si>
    <t>سرما آفرین‌</t>
  </si>
  <si>
    <t>لسرما</t>
  </si>
  <si>
    <t>سرمایه گذاری امین مهرگان</t>
  </si>
  <si>
    <t>وامین</t>
  </si>
  <si>
    <t>صنعت روی زنگان</t>
  </si>
  <si>
    <t>زنگان</t>
  </si>
  <si>
    <t>بانک  آینده</t>
  </si>
  <si>
    <t>وآیند</t>
  </si>
  <si>
    <t>دریایی و کشتیرانی خط دریابندر</t>
  </si>
  <si>
    <t>حبندر</t>
  </si>
  <si>
    <t>پتروشیمی مارون</t>
  </si>
  <si>
    <t>مارون</t>
  </si>
  <si>
    <t>لبنیات‌ کالبر</t>
  </si>
  <si>
    <t>غالبر</t>
  </si>
  <si>
    <t>بازرگانی آینده سازان بهشت پارس</t>
  </si>
  <si>
    <t>آینده</t>
  </si>
  <si>
    <t>صنعتی و معدنی شمال شرق شاهرود</t>
  </si>
  <si>
    <t>کشرق</t>
  </si>
  <si>
    <t>حمل و نقل پتروشیمی( سهامی عام</t>
  </si>
  <si>
    <t>حپترو</t>
  </si>
  <si>
    <t>تابان نیرو سپاهان</t>
  </si>
  <si>
    <t>تابا</t>
  </si>
  <si>
    <t>س. ساختمانی اعتماد گستر</t>
  </si>
  <si>
    <t>ثعتما</t>
  </si>
  <si>
    <t>آذریت‌</t>
  </si>
  <si>
    <t>ساذری</t>
  </si>
  <si>
    <t>کارخانجات کابل سازی‌ تک‌</t>
  </si>
  <si>
    <t>بتک</t>
  </si>
  <si>
    <t>داروسازی‌ ابوریحان‌</t>
  </si>
  <si>
    <t>دابور</t>
  </si>
  <si>
    <t>لبنیات‌ پاک‌</t>
  </si>
  <si>
    <t>غپاک</t>
  </si>
  <si>
    <t>سایپا</t>
  </si>
  <si>
    <t>خساپا</t>
  </si>
  <si>
    <t>سرمایه‌گذاری‌نیرو</t>
  </si>
  <si>
    <t>ونیرو</t>
  </si>
  <si>
    <t>کارخانجات‌تولیدی‌شیشه‌رازی‌</t>
  </si>
  <si>
    <t>کرازی</t>
  </si>
  <si>
    <t>داده گسترعصرنوین-های وب</t>
  </si>
  <si>
    <t>های وب</t>
  </si>
  <si>
    <t>بانک گردشگری</t>
  </si>
  <si>
    <t>وگردش</t>
  </si>
  <si>
    <t>اعتباری ملل</t>
  </si>
  <si>
    <t>وملل</t>
  </si>
  <si>
    <t>سرمایه گذاری مسکن جنوب</t>
  </si>
  <si>
    <t>ثجنوب</t>
  </si>
  <si>
    <t>بهار رز عالیس چناران</t>
  </si>
  <si>
    <t>عالیس</t>
  </si>
  <si>
    <t>تولیدتجهیزات‌سنگین‌هپکو</t>
  </si>
  <si>
    <t>تپکو</t>
  </si>
  <si>
    <t>بانک شهر</t>
  </si>
  <si>
    <t>وشهر</t>
  </si>
  <si>
    <t>شرکت توسعه اقتصادی آرین</t>
  </si>
  <si>
    <t>وآرین</t>
  </si>
  <si>
    <t>خدمات فنی فولاد یزد</t>
  </si>
  <si>
    <t>خفولا</t>
  </si>
  <si>
    <t>وزمین</t>
  </si>
  <si>
    <t>گسترش قطعه سازی کمند</t>
  </si>
  <si>
    <t>فکمند</t>
  </si>
  <si>
    <t>مهندسی فیروزا</t>
  </si>
  <si>
    <t>تفیرو</t>
  </si>
  <si>
    <t>امور رفاهی کارگزاران پارس</t>
  </si>
  <si>
    <t>گپارس</t>
  </si>
  <si>
    <t>کارخانجات پشمبافی افشار یزد</t>
  </si>
  <si>
    <t>نشار</t>
  </si>
  <si>
    <t>مالیبل سایپا</t>
  </si>
  <si>
    <t>خلیبل</t>
  </si>
  <si>
    <t>نماد (نام نماد مورد نظر خود را وارد کنید)</t>
  </si>
  <si>
    <t>سود بهار 1404 (میلیارد تومان)</t>
  </si>
  <si>
    <t>سود دلاری بهار 1404 (هزار دلار)</t>
  </si>
  <si>
    <t>سود بهار 1403 (میلیارد تومان)</t>
  </si>
  <si>
    <t>سود دلاری بهار 1403 (هزار دلار)</t>
  </si>
  <si>
    <t>رشد بهار نسبت به زمستان سال قبل</t>
  </si>
  <si>
    <t>رشد دلاری بهار نسبت به زمستان سال قبل</t>
  </si>
  <si>
    <t>رشد بهار 1404 به بهار 1403</t>
  </si>
  <si>
    <t>رشد دلاری بهار 1404 به بهار 1403</t>
  </si>
  <si>
    <t>درصد رشد فروش 4 ماهه نسبت به 4 ماهه اول سال قبل</t>
  </si>
  <si>
    <t>درصد پرداخت سود آخرین مجمع</t>
  </si>
  <si>
    <t>دلار بهار 1404</t>
  </si>
  <si>
    <t>معدنی و صنعتی گهرزمین</t>
  </si>
  <si>
    <t>فاهواز</t>
  </si>
  <si>
    <t>نورد و لوله اهواز</t>
  </si>
  <si>
    <t>بهیر</t>
  </si>
  <si>
    <t>س. توسعه تجارت هیرمند</t>
  </si>
  <si>
    <t>سمتاز</t>
  </si>
  <si>
    <t>سیمان ممتازان کرمان</t>
  </si>
  <si>
    <t>شکف</t>
  </si>
  <si>
    <t>کف</t>
  </si>
  <si>
    <t>سفارود</t>
  </si>
  <si>
    <t>کارخانه فارسیت درود</t>
  </si>
  <si>
    <t>فسدید</t>
  </si>
  <si>
    <t>رفاه</t>
  </si>
  <si>
    <t>فروشگاه های زنجیره ای رفاه</t>
  </si>
  <si>
    <t>وسخراج</t>
  </si>
  <si>
    <t>شرکت س استان خراسان جنوبی</t>
  </si>
  <si>
    <t>سرمایه گذاری استانی</t>
  </si>
  <si>
    <t>وسقم</t>
  </si>
  <si>
    <t>شرکت س استان قم</t>
  </si>
  <si>
    <t>وسخراش</t>
  </si>
  <si>
    <t>شرکت س استان خراسان شمالی</t>
  </si>
  <si>
    <t>وسمرکز</t>
  </si>
  <si>
    <t>شرکت س استان مرکزی</t>
  </si>
  <si>
    <t>وسزنجان</t>
  </si>
  <si>
    <t>شرکت س استان زنجان</t>
  </si>
  <si>
    <t>وساربیل</t>
  </si>
  <si>
    <t>شرکت س استان اردبیل</t>
  </si>
  <si>
    <t>وسکرشا</t>
  </si>
  <si>
    <t>س.سهام عدالت استان کرمانشاه</t>
  </si>
  <si>
    <t>وسیلام</t>
  </si>
  <si>
    <t>شرکت س استان ایلام</t>
  </si>
  <si>
    <t>وسگلستا</t>
  </si>
  <si>
    <t>شرکت س استان گلستان</t>
  </si>
  <si>
    <t>وسبوشهر</t>
  </si>
  <si>
    <t>شرکت س استان بوشهر</t>
  </si>
  <si>
    <t>وسیزد</t>
  </si>
  <si>
    <t>شرکت س استان یزد</t>
  </si>
  <si>
    <t>وسکهبو</t>
  </si>
  <si>
    <t>س.عدالت ا. کهگیلویه وبویراحمد</t>
  </si>
  <si>
    <t>وساغربی</t>
  </si>
  <si>
    <t>شرکت س استان آذربایجان غربی</t>
  </si>
  <si>
    <t>وسگیلا</t>
  </si>
  <si>
    <t>شرکت س استان گیلان</t>
  </si>
  <si>
    <t>وسیستا</t>
  </si>
  <si>
    <t>شرکت س استان سیستان وبلوچستان</t>
  </si>
  <si>
    <t>وسکرد</t>
  </si>
  <si>
    <t>شرکت س استان کردستان</t>
  </si>
  <si>
    <t>وسلرستا</t>
  </si>
  <si>
    <t>شرکت س استان لرستان</t>
  </si>
  <si>
    <t>وسهمدا</t>
  </si>
  <si>
    <t>شرکت س استان همدان</t>
  </si>
  <si>
    <t>وسصفا</t>
  </si>
  <si>
    <t>شرکت س استان اصفهان</t>
  </si>
  <si>
    <t>وسکرمان</t>
  </si>
  <si>
    <t>س.سهام عدالت استان کرمان</t>
  </si>
  <si>
    <t>وسخوز</t>
  </si>
  <si>
    <t>شرکت س استان خوزستان</t>
  </si>
  <si>
    <t>وسمازن</t>
  </si>
  <si>
    <t>س.سهام عدالت استان مازندران</t>
  </si>
  <si>
    <t>وسفارس</t>
  </si>
  <si>
    <t>شرکت س استان فارس</t>
  </si>
  <si>
    <t>وسرضوی</t>
  </si>
  <si>
    <t>س.سهام عدالت استان خراسان رضوی</t>
  </si>
  <si>
    <t>وساشرقی</t>
  </si>
  <si>
    <t>شرکت س استان آذربایجان شرقی</t>
  </si>
  <si>
    <t>وسهرمز</t>
  </si>
  <si>
    <t>شرکت س استان هرمزگان</t>
  </si>
  <si>
    <t>حذف -آرین</t>
  </si>
  <si>
    <t>بانک الکترونیکی آرین</t>
  </si>
  <si>
    <t>کرمان خودرو</t>
  </si>
  <si>
    <t>گروه اقتصادی کرمان خودرو-پذیره</t>
  </si>
  <si>
    <t>شتولی</t>
  </si>
  <si>
    <t>تولی‌پرس‌</t>
  </si>
  <si>
    <t>شتهران</t>
  </si>
  <si>
    <t>داروسازی تهران شیمی</t>
  </si>
  <si>
    <t>نبروج</t>
  </si>
  <si>
    <t>نساجی بروجرد</t>
  </si>
  <si>
    <t>شجی</t>
  </si>
  <si>
    <t>شرکت نفت جی</t>
  </si>
  <si>
    <t>ومعین</t>
  </si>
  <si>
    <t>سرمایه گذاری توسعه معین ملت</t>
  </si>
  <si>
    <t>برانسفو</t>
  </si>
  <si>
    <t>ترانسفورماتور توزیع زنگان</t>
  </si>
  <si>
    <t>سینا</t>
  </si>
  <si>
    <t>مالی و سرمایه گذاری سینا</t>
  </si>
  <si>
    <t>پرشیا</t>
  </si>
  <si>
    <t>توسعه صنعت نفت و گاز پرشیا</t>
  </si>
  <si>
    <t>ثملی</t>
  </si>
  <si>
    <t>بین المللی ساختمان و صنعت ملی</t>
  </si>
  <si>
    <t>وستهران</t>
  </si>
  <si>
    <t>شرکت س استان تهران</t>
  </si>
  <si>
    <t>وسمحال</t>
  </si>
  <si>
    <t>شرکت س.استان چهارمحال وبختیاری</t>
  </si>
  <si>
    <t>وسقزوین</t>
  </si>
  <si>
    <t>سرمایه گذاری عدالت استان قزوین</t>
  </si>
  <si>
    <t>وسمنان</t>
  </si>
  <si>
    <t>شرکت س استان سمنان</t>
  </si>
  <si>
    <t>----</t>
  </si>
  <si>
    <t>تمدن</t>
  </si>
  <si>
    <t>تامین سرمایه تمدن</t>
  </si>
  <si>
    <t>مدار</t>
  </si>
  <si>
    <t>س. مدیریت سرمایه مدار</t>
  </si>
  <si>
    <t>اجداد</t>
  </si>
  <si>
    <t>مرغ اجداد زربال</t>
  </si>
  <si>
    <t>اروند</t>
  </si>
  <si>
    <t>پتروشیمی اروند</t>
  </si>
  <si>
    <t>تدبیر</t>
  </si>
  <si>
    <t>گروه سرمایه گذاری تدبیر</t>
  </si>
  <si>
    <t>فردوس</t>
  </si>
  <si>
    <t>گسترش کشاورزی و دامپروری فردوس</t>
  </si>
  <si>
    <t>گروه مالی نماد غدیر(سهامی عام)</t>
  </si>
  <si>
    <t>فبیستون</t>
  </si>
  <si>
    <t>مجتمع ذوب آهن بیستون</t>
  </si>
  <si>
    <t>مهرگان</t>
  </si>
  <si>
    <t>گروه مالی مهرگان تامین پارس</t>
  </si>
  <si>
    <t>تادیکو</t>
  </si>
  <si>
    <t>س.کشت ودام صنایع لبنی تامین</t>
  </si>
  <si>
    <t>بهمن</t>
  </si>
  <si>
    <t>بهمن موتور</t>
  </si>
  <si>
    <t>داترا</t>
  </si>
  <si>
    <t>آترا زیست آرای</t>
  </si>
  <si>
    <t>فسیکو</t>
  </si>
  <si>
    <t>فروسیلیس غرب پارس</t>
  </si>
  <si>
    <t>غزنجان</t>
  </si>
  <si>
    <t>شیر پاستوریزه پگاه زنجان</t>
  </si>
  <si>
    <t>ثپهران</t>
  </si>
  <si>
    <t>توسعه ساختمان سپهر تهران</t>
  </si>
  <si>
    <t>برانس</t>
  </si>
  <si>
    <t>ایران ترانسفو ری</t>
  </si>
  <si>
    <t>تبریز</t>
  </si>
  <si>
    <t>ماشین سازی تبریز</t>
  </si>
  <si>
    <t>پتروباختر</t>
  </si>
  <si>
    <t>پتروشیمی باختر</t>
  </si>
  <si>
    <t>پیراحفاری</t>
  </si>
  <si>
    <t>پیرا حفاری ایران</t>
  </si>
  <si>
    <t>پتروممسنی</t>
  </si>
  <si>
    <t>پتروشیمی ممسنی-پذیره نویسی</t>
  </si>
  <si>
    <t>پترو دهدشت</t>
  </si>
  <si>
    <t>پتروشیمی دهدشت-پذیره</t>
  </si>
  <si>
    <t>سپرده گذاری</t>
  </si>
  <si>
    <t>سپرده گذاری مرکزی اوراق بهادار</t>
  </si>
  <si>
    <t>توربین جنوب</t>
  </si>
  <si>
    <t>تجهیزات صنعتی توربین جنوب</t>
  </si>
  <si>
    <t>توس</t>
  </si>
  <si>
    <t>سپیده جام توس</t>
  </si>
  <si>
    <t>قشم</t>
  </si>
  <si>
    <t>خدمات کشتیرانی ستاره قشم</t>
  </si>
  <si>
    <t>عماد</t>
  </si>
  <si>
    <t>نیمه هادی عماد</t>
  </si>
  <si>
    <t>پتروکاویان</t>
  </si>
  <si>
    <t>پتروشیمی کاویان</t>
  </si>
  <si>
    <t>آلومینیوم جنوب</t>
  </si>
  <si>
    <t>مجتمع آلومینیوم جنوب</t>
  </si>
  <si>
    <t>بازرگانی معادن</t>
  </si>
  <si>
    <t>بازرگانی معادن ایران</t>
  </si>
  <si>
    <t>تجارت عمده فروشی به جز وسایل نقلیه موتور</t>
  </si>
  <si>
    <t>شماره گذاری کالا</t>
  </si>
  <si>
    <t>شماره گذاری کالا و خدمات</t>
  </si>
  <si>
    <t>صنایع شیر</t>
  </si>
  <si>
    <t>صنایع شیر سرو بی خزان</t>
  </si>
  <si>
    <t>توسعه فارس</t>
  </si>
  <si>
    <t>توسعه صادرات فارس</t>
  </si>
  <si>
    <t>پیمانکاری نوین</t>
  </si>
  <si>
    <t>پیمانکاری انرژی نوین</t>
  </si>
  <si>
    <t>تامکو</t>
  </si>
  <si>
    <t>تامین ماشین آلات ساختمانی نصب</t>
  </si>
  <si>
    <t>موج تامین</t>
  </si>
  <si>
    <t>موج تامین ارتباطات پارس</t>
  </si>
  <si>
    <t>بناآفرین</t>
  </si>
  <si>
    <t>گسترش سازه بناآفرین ایرانیان</t>
  </si>
  <si>
    <t>تهران بتون</t>
  </si>
  <si>
    <t>توکا بتن</t>
  </si>
  <si>
    <t>مپسا</t>
  </si>
  <si>
    <t>مدیریت پروژههای ساختمانی ایران</t>
  </si>
  <si>
    <t>پلینار</t>
  </si>
  <si>
    <t>پلی نار</t>
  </si>
  <si>
    <t>قند یاسوج</t>
  </si>
  <si>
    <t>فرآورده های غذایی قندی یاسوج</t>
  </si>
  <si>
    <t>نیروگاه عباسپور</t>
  </si>
  <si>
    <t>بهره برداری نیروگاه عباسپور</t>
  </si>
  <si>
    <t>نساجی قائمشهر</t>
  </si>
  <si>
    <t>مقره سازی</t>
  </si>
  <si>
    <t>مقره سازی ایران</t>
  </si>
  <si>
    <t>صنایع بلوچ</t>
  </si>
  <si>
    <t>گسترش صنایع بلوچ</t>
  </si>
  <si>
    <t>صنعت ساختمان</t>
  </si>
  <si>
    <t>گسترش فن‌آوری‌های صنعت ساختمان</t>
  </si>
  <si>
    <t>عمران شرق</t>
  </si>
  <si>
    <t>عمران و مسکن‌سازان منطقه شرق</t>
  </si>
  <si>
    <t>پتروشیمی همدان</t>
  </si>
  <si>
    <t>پتروشیمی ابن سینا همدان</t>
  </si>
  <si>
    <t>مشاور نیرو</t>
  </si>
  <si>
    <t>مهندسین مشاور نیرو</t>
  </si>
  <si>
    <t>حقشم</t>
  </si>
  <si>
    <t>دریایی و مهندسی کشتیرانی قشم</t>
  </si>
  <si>
    <t>سایر فعالیت های پشتیبانی و حمل و نقل</t>
  </si>
  <si>
    <t>ولامید</t>
  </si>
  <si>
    <t>شرکت لیزینگ امید</t>
  </si>
  <si>
    <t>هفت تپه</t>
  </si>
  <si>
    <t>کشت و صنعت نیشکر هفت تپه</t>
  </si>
  <si>
    <t>ابریشم</t>
  </si>
  <si>
    <t>پرورش کرم ابریشم ایران</t>
  </si>
  <si>
    <t>مسکن ایران</t>
  </si>
  <si>
    <t>عمران و مسکن سازان ایران-یکجا</t>
  </si>
  <si>
    <t>پتروشیمی دماوند</t>
  </si>
  <si>
    <t>آرد تجارت</t>
  </si>
  <si>
    <t>پارس متال</t>
  </si>
  <si>
    <t>چرمش</t>
  </si>
  <si>
    <t>شرکت چرم مشهد</t>
  </si>
  <si>
    <t>چرم</t>
  </si>
  <si>
    <t>حفجر</t>
  </si>
  <si>
    <t>کشتیرانی  والفجر</t>
  </si>
  <si>
    <t>شرمان</t>
  </si>
  <si>
    <t>پالایش نفت کرمانشاه</t>
  </si>
  <si>
    <t>بصبا</t>
  </si>
  <si>
    <t>تولید نیروی جنوب غرب صبا</t>
  </si>
  <si>
    <t>وارزش</t>
  </si>
  <si>
    <t>ارزش آفرینان پاسارگاد</t>
  </si>
  <si>
    <t>توربو</t>
  </si>
  <si>
    <t>توربو کمپرسور نفت</t>
  </si>
  <si>
    <t>سفاروم</t>
  </si>
  <si>
    <t>سیمان سفید ارومیه</t>
  </si>
  <si>
    <t>خاذر</t>
  </si>
  <si>
    <t>تولیدی آذر باتری ارومیه</t>
  </si>
  <si>
    <t>حرآهن</t>
  </si>
  <si>
    <t>راه آهن حمل ونقل</t>
  </si>
  <si>
    <t>غکولاک</t>
  </si>
  <si>
    <t>کولاک‌ شرق‌</t>
  </si>
  <si>
    <t>فکباتا</t>
  </si>
  <si>
    <t>کنترل گاز اکباتان</t>
  </si>
  <si>
    <t>وسایل اندازه گیری غیر از کنترل صنعتی</t>
  </si>
  <si>
    <t>منارا</t>
  </si>
  <si>
    <t>ایران نارا</t>
  </si>
  <si>
    <t>ثعمسا</t>
  </si>
  <si>
    <t>عمران و مسکن سازان ایران</t>
  </si>
  <si>
    <t>زرند</t>
  </si>
  <si>
    <t>فولاد زرند</t>
  </si>
  <si>
    <t>سیرجان</t>
  </si>
  <si>
    <t>فولاد سیرجان</t>
  </si>
  <si>
    <t>شسیماب</t>
  </si>
  <si>
    <t>سیماب رزین</t>
  </si>
  <si>
    <t>ریل پرداز</t>
  </si>
  <si>
    <t>ریل پرداز نوآفرین</t>
  </si>
  <si>
    <t>ستبرا</t>
  </si>
  <si>
    <t>صنعتی و معدنی ستبران</t>
  </si>
  <si>
    <t>زسپاها</t>
  </si>
  <si>
    <t>کشت و صنعت امداد سپاهان گلدشت</t>
  </si>
  <si>
    <t>فخالص</t>
  </si>
  <si>
    <t>خالص سازان روی زنجان</t>
  </si>
  <si>
    <t>قطران</t>
  </si>
  <si>
    <t>پالایش قطران ذغالسنگ</t>
  </si>
  <si>
    <t>خفرمان</t>
  </si>
  <si>
    <t>فرمان خودرو سپاهان</t>
  </si>
  <si>
    <t>شرازی</t>
  </si>
  <si>
    <t>شیمیایی رازی</t>
  </si>
  <si>
    <t>سفید</t>
  </si>
  <si>
    <t>سیمان سفید شرق</t>
  </si>
  <si>
    <t>امیران</t>
  </si>
  <si>
    <t>گروه سرمایه گذاری امیر</t>
  </si>
  <si>
    <t>فتوان</t>
  </si>
  <si>
    <t>فولاد توان آور آسیا</t>
  </si>
  <si>
    <t>بهداش</t>
  </si>
  <si>
    <t>شیمیایی بهداش</t>
  </si>
  <si>
    <t>سناوند</t>
  </si>
  <si>
    <t>صنایع سیمان نهاوند</t>
  </si>
  <si>
    <t>زهلال</t>
  </si>
  <si>
    <t>کشت و صنعت هلال</t>
  </si>
  <si>
    <t>پتوسعه</t>
  </si>
  <si>
    <t>س. و توسعه صنایع لاستیک</t>
  </si>
  <si>
    <t>شنامی</t>
  </si>
  <si>
    <t>رسام پلیمر نامی</t>
  </si>
  <si>
    <t>شیرخشک</t>
  </si>
  <si>
    <t>شیرخشک نوزاد پگاه</t>
  </si>
  <si>
    <t>احیا</t>
  </si>
  <si>
    <t>احیا استیل فولاد بافت</t>
  </si>
  <si>
    <t>زفارس</t>
  </si>
  <si>
    <t>کشت وصنعت و دامپروری پگاه فارس</t>
  </si>
  <si>
    <t>فهامون</t>
  </si>
  <si>
    <t>آلیاژ گستر هامون</t>
  </si>
  <si>
    <t>کوچین</t>
  </si>
  <si>
    <t>تولیدی کوچین</t>
  </si>
  <si>
    <t>برق پرند</t>
  </si>
  <si>
    <t>تولید برق پرند مپنا</t>
  </si>
  <si>
    <t>کپرسپولیس</t>
  </si>
  <si>
    <t>مجتمع کاشی و سنگ پرسپولیس یزد</t>
  </si>
  <si>
    <t>یکتانت</t>
  </si>
  <si>
    <t>نوآوران یکتانت</t>
  </si>
  <si>
    <t>تبليغات و بازار پژوهی</t>
  </si>
  <si>
    <t>بیمیسکو</t>
  </si>
  <si>
    <t>معدنی و صنعت آهن و فولاد بافق</t>
  </si>
  <si>
    <t>هانیکو</t>
  </si>
  <si>
    <t>هامون نایزه</t>
  </si>
  <si>
    <t>حامیا</t>
  </si>
  <si>
    <t>بیمه اتکایی حامی ما</t>
  </si>
  <si>
    <t>وآوین</t>
  </si>
  <si>
    <t>سرمایه گذاری آوین</t>
  </si>
  <si>
    <t>کنگار</t>
  </si>
  <si>
    <t>کاشی و سرامیک نگار گستر جلگه</t>
  </si>
  <si>
    <t>حرهور</t>
  </si>
  <si>
    <t>مجتمع ترابری رهنورد</t>
  </si>
  <si>
    <t>فطلوع</t>
  </si>
  <si>
    <t>طلوع فولاد پارس</t>
  </si>
  <si>
    <t>پخش اول</t>
  </si>
  <si>
    <t>گلپخش اول</t>
  </si>
  <si>
    <t>گ.س.پتروشیمی ساختمان خلیج فارس</t>
  </si>
  <si>
    <t>تولید فیبر ایران‌</t>
  </si>
  <si>
    <t>بیمه زندگی کاریزما</t>
  </si>
  <si>
    <t>لوله‌وتجهیزات‌ سدید</t>
  </si>
  <si>
    <t>منور</t>
  </si>
  <si>
    <t>شیمی بافت</t>
  </si>
  <si>
    <t>پتروشیمی شیمی بافت</t>
  </si>
  <si>
    <t>شارپیلن</t>
  </si>
  <si>
    <t>پتروشیمی ارغوان گسترایلام</t>
  </si>
  <si>
    <t>وشستان</t>
  </si>
  <si>
    <t>سرمایه گذاری تجاری شستان</t>
  </si>
  <si>
    <t>مایکت</t>
  </si>
  <si>
    <t>هوشمند گستر هوتن پارس</t>
  </si>
  <si>
    <t>گلیران</t>
  </si>
  <si>
    <t>توسعه اسفدان شرق</t>
  </si>
  <si>
    <t>فپردیس</t>
  </si>
  <si>
    <t>صنعت تجارت پردیس آذربایجان</t>
  </si>
  <si>
    <t>نیروترانسفو</t>
  </si>
  <si>
    <t>کارخانجات تولیدی نیروترانسفو</t>
  </si>
  <si>
    <t>حیات</t>
  </si>
  <si>
    <t>بیمه زندگی مفید</t>
  </si>
  <si>
    <t>ثشهر</t>
  </si>
  <si>
    <t>مدیریت عمران و توسعه شهر آتیه</t>
  </si>
  <si>
    <t>درپاد</t>
  </si>
  <si>
    <t>گروه صنعتی درپاد تبریز</t>
  </si>
  <si>
    <t>ختوسعه</t>
  </si>
  <si>
    <t>توسعه صنعتی تراکتورسازی ایران</t>
  </si>
  <si>
    <t>سلیمان</t>
  </si>
  <si>
    <t>تولیدی و صنعتی رسول اصفهان</t>
  </si>
  <si>
    <t>بتیس</t>
  </si>
  <si>
    <t>بیمه زندگی ایساتیس</t>
  </si>
  <si>
    <t>کیمازی</t>
  </si>
  <si>
    <t>کیمیا کالای رازی</t>
  </si>
  <si>
    <t>آرسیس</t>
  </si>
  <si>
    <t>مبنا داده آرین سیستم</t>
  </si>
  <si>
    <t>بانیان</t>
  </si>
  <si>
    <t>نیان باتری خاوران</t>
  </si>
  <si>
    <t>سود تابستان 1404 (میلیارد تومان)</t>
  </si>
  <si>
    <t>سود دلاری تابستان 1404 (هزار دلار)</t>
  </si>
  <si>
    <t>سود تابستان 1403 (میلیارد تومان)</t>
  </si>
  <si>
    <t>سود دلاری تابستان 1403 (هزار دلار)</t>
  </si>
  <si>
    <t>درصد رشد فروش 7 ماهه نسبت به 7 ماهه اول سال قبل</t>
  </si>
  <si>
    <t>رشد تابستان نسبت به بهار سال قبل</t>
  </si>
  <si>
    <t>رشد دلاری تابستان نسبت به بهار سال قبل</t>
  </si>
  <si>
    <t>رشد تابستان 1404 به تابستان 1403</t>
  </si>
  <si>
    <t>رشد دلاری تابستان 1404 به تابستان 1403</t>
  </si>
  <si>
    <t>دلار تابستان 1403</t>
  </si>
  <si>
    <t>دلار تابستان 1404</t>
  </si>
  <si>
    <t>سود سال قبل 4000 و سود سال جدید 6000</t>
  </si>
  <si>
    <t>عملکرد تابستان تحت تاثیر فروش از انبار بوده است و دقت داشته باشید و احتمال حذف اوره حمایتی به دلیل خرید گندم به قیمت جهانی ازکشاورز</t>
  </si>
  <si>
    <t>بررسی ماهانه شرکت و عملکرد 6 ماهه خیلی درخشان نبود</t>
  </si>
  <si>
    <t>گزارش 6 ماهه خوب و پی بر ای زیر 5</t>
  </si>
  <si>
    <t>تقریبا به قیمت و پی بر ای زیر 5 فوروارد</t>
  </si>
  <si>
    <t>پی بر ای زیر 5 و تقریبا به قیمت و گزارش‌های عملکرد ماهانه بررسی شود</t>
  </si>
  <si>
    <t>گزارش تابستان بسیار خوب 900 میلیارد غیر عملیاتی تکراز پذیر ضایعات و گاهش قیمت نفتا</t>
  </si>
  <si>
    <t>رشد قابل توجه نرخ محصول اصلی شرکت (آلکیل بنزین خطی LAB)و پی بر ای زیر 5 و طرح توسعه</t>
  </si>
  <si>
    <t>طرح توسعه شپنا، افزایش کرک گازوییل به دلیل حکلات اکراین، اثر حذف دلار نیما 28 تومنی</t>
  </si>
  <si>
    <r>
      <t xml:space="preserve">اصلاح نرخ خوراک و حذف هاب‌های اروپایی و دلار سامانه توافقی دوم و پتانسیل بالاتر زاگرس در بین اوره‌ای‌ها </t>
    </r>
    <r>
      <rPr>
        <sz val="16"/>
        <color rgb="FFFF0000"/>
        <rFont val="B Koodak"/>
        <charset val="178"/>
      </rPr>
      <t>برگشت بعد از اتفاق سال 1400</t>
    </r>
  </si>
  <si>
    <t>دامپینگ شدید توسط روسیه در حوزه کربن بر خلاف کرک اسپرد حوزه پالایشی و مواردی شبیه به متانولی‌ها در سال 1400 با افازیش شدید نرخ خوراک</t>
  </si>
  <si>
    <t>فعلا اوضاع صنعت لاستیک خوب نیست اما بهترین نرخ گروه متعلق به کویر تایر است</t>
  </si>
  <si>
    <t>نزدیک 3.6 همت زیان تسعیر ارز وام صندوق توسعه داشت که با نامه بانک مرکزی و اختصاص ارز مورد نیاز به شدت کاهش یافت و خطر رفع شد. هرچند شرکت هنوز هم گران است وجای اصلاح دارد.</t>
  </si>
  <si>
    <t xml:space="preserve">پی بر ای زیر 5 و به قیمت با تقسیم سود 60 درصدی همچنین گزارش 6 ماهه اول خوب نبوده اما مهر ماه فروش و نرخ عالی بوده است </t>
  </si>
  <si>
    <t>از دست رفتن ظرفیت تولید فولاد این شرکت. اثر کاهش نرخ خوراک از 14 همت هزینه سوخت گار می‌تواند کم کند بسته به میزان کاهش در نرخ خوراک</t>
  </si>
  <si>
    <t>گزارش تابستان بسیار ضعیف. امید به کاهش نرخ گاز با اثر 32 همتی نرخ گاز  که بسته به میزان تخفیف نرخ گاز بهبود می‌یابد</t>
  </si>
  <si>
    <t>وضعیت صنعت فولاد به آستانه بحران کامل رسید و زین پس بهبود می یابد و این نماد می تواند مجددا پی بر ای  خوب بگیرد(نرخ گاز و دلار مرکز مبادله)</t>
  </si>
  <si>
    <t>همانند دیگر فولادی‌ها اثر مثبت از دلار و اصلاح احتمالی نرخ گاز خوراک و بخشی از سود 6 ماهه فروش ضایعات بوده و الزاما تکرارپذیر نیست</t>
  </si>
  <si>
    <t xml:space="preserve">افزایش نرخ برق 150 درصد، گاز 129 درصد و آب 124 درصد و بهای تمام شده مواد اولیه </t>
  </si>
  <si>
    <t>فملی گرون نیست اما ارزان هم نیست و پی بر ای 18 ماه اینده زیر 3 است اما اکنون به قیمت کمی باید اصلاح کند. موضوع آب برای فملی بسیار مهم است و مهمتر از گاز است . نرخ آب امسال حوالی 10 همت می باشد و دو برابر سال قبل. هزینه گاز 2 همت</t>
  </si>
  <si>
    <t>صنعت سیمان به اندازه کافی رشد کرده و بقیه صنایع جا مانده رشد خواهند کرد. بیشتر صنعت پی بر ای حوالی 5 و 6 دارند و نگران کم آبی و تاثیر بر ساخت و ساز هستم</t>
  </si>
  <si>
    <t>طرح توسعه شرکت. تقسیم پایین. چک کردن نمودار</t>
  </si>
  <si>
    <t>عملکرد قابل قبول عملیاتی و از بانک‌های خوب و تقسیم بسیار خوب</t>
  </si>
  <si>
    <t>بزرگترین مساله فقط تقسیم نکردن سود و بقیه موارد عالی است</t>
  </si>
  <si>
    <t>یه پی بر ای زیر 4 خوب تفسیم هم دارد و غذایی هم محسوب می شود. همیشه بهار و تابستان خوب دارد و پاییز و زمستان ضعیف است اما در هر صورت پی بر ای زیر 4 دارد</t>
  </si>
  <si>
    <t>تکرار عملکرد 6 ماهه پی بر ای نماد را به زیر 4 می‌آورد</t>
  </si>
  <si>
    <t>تقسیم عالی عملکرد عالی و عملیاتی بود</t>
  </si>
  <si>
    <t>ورود گروه مدلل و خورج صافولا باعث سود آوری این شرکت شد. قیمت خرید بهشتر 200 میلیون دلار. برند غنچه مالک مدلل و همچنین وارد کنند دانه روغنی و 50 درصد بازار ایران</t>
  </si>
  <si>
    <t>رشد سود دلاری شرکت عالی است</t>
  </si>
  <si>
    <t>سود دلاری خوب در کنار تقسیم خوب</t>
  </si>
  <si>
    <t>سهامدار عمده مدلل شده. نرخ ها به شدت رشد داشته. تولید کاهش داشته. بازی افزایش سرمایه دارد و اصلا رشد نداشته است. فعلا مسالع عدم تخصیص سهمیه روغن دارد!</t>
  </si>
  <si>
    <t>رشد پایدار درآمد شرکت و پی بر ای خوب</t>
  </si>
  <si>
    <t>حتاید یه پی بر ای 5 دلاری است با تقسیم خوب</t>
  </si>
  <si>
    <t>گزارش شرکت خوب و همچنین موضوع افزایش سرمایه از محل بانک دی خط روند را چک کنید و در صورت شکست بررسی کنید</t>
  </si>
  <si>
    <t>بنیرو یه شرکت با تقسیم کم اما پی بر ای دلاری خوب و روند خوب برای نوسان گیری در روند خوب است</t>
  </si>
  <si>
    <t>در شش ماهه کل سود سال قبل را ایجاد کرده. دلیل اصلی رشد نرخ فروش کمباین سبک و همچنین فروش ضایعات. خیلی عالی نیست و صرفا یه سهم معمولی با تقسیم خوب و پی بر ای حوالی 5</t>
  </si>
  <si>
    <t>افزایش درآمدهای چارتینگ کشتی. همچنین ارتباط با بنادر روسیه همکاری دارد و نگاه به جنگ روسیه باشد و همچنین امکان ایجاد کریدور شمال جنوب از راه دریا یا مسیر بزرگراهی ارمنستان و پتانسیل حخزر در مسیر دریایی. افزایش مقداری فروش</t>
  </si>
  <si>
    <t>درآمد دلاری خوب و پی بر ای خوب. تقسیم خوب نیست. برایند یه سهم معمولی رشدی است. نسبت سود انباشه به دارایی شرکت خوب است. افزایش مقداری تولید و فروش</t>
  </si>
  <si>
    <t>شرکت رشدی و بدون تقسیم سود قوی و دلاری هم خوب است و بتا سهم خوب نیست و انباشته خوبی دارد</t>
  </si>
  <si>
    <t>رکود باعث کاهش فروش در بخش نیسان شده است و درآمدهای شرکت فعلا نزولی است اما اگر رشد فروش در ماهانه اتفاق بیفتد خوب است و در واچ‌لیست باشد</t>
  </si>
  <si>
    <t>نرخ فروش باطری 80 درصد نسبت به سال گذشته همین موقع رشد داشته و حتی در مهرماه هم رشد نرخ خوبی داشته است. 2.5 به 4.5 رسیده است</t>
  </si>
  <si>
    <t>نرخ اکسل نیسان ابهام دارد و رند نرخ صعودی و خوب نیست. بقیه محصولات نرخ فروش مناسبی دارد</t>
  </si>
  <si>
    <t>نرخ فروش بسیار  خوب اما مقدار فروش کاهش داشته است و اثر رکورد دراین شرکت نیز به وضوح دیده می‌شود</t>
  </si>
  <si>
    <t>تقسیم عالی عملکرد خوب و انتظار بهتر در پاییز و زمستان و غیر عملیاتی 185 میلیارد فروش ملک داشته است و همچنین انباشته خوبی دارد</t>
  </si>
  <si>
    <t>بخشی از درآمد حاصل از فروش سهام به دلیل حکم دادگاه در مورد طلب پخش البزر از درازک</t>
  </si>
  <si>
    <t>فروش سرمایه گذاری</t>
  </si>
  <si>
    <t>فروش شرکت آهک کاوه گنج و شناسایی 50 میلیارد درآمد غیر عملیاتی</t>
  </si>
  <si>
    <t>ابهام در گزارش‌دهی و فروش موتورهای صنعتی بدون شفافیت</t>
  </si>
  <si>
    <t>رشد ریالی و دلاری و مقداری شرکت و همچنین تقسیم سود خوب در شرکت</t>
  </si>
  <si>
    <t>گزارش دهی غیر شفاف و عمده افزایش درآمد غیر عملیاتی</t>
  </si>
  <si>
    <t>افزایش تولید و مقدار و نرخ فروش</t>
  </si>
  <si>
    <t>شایعه تکذیب شده الحاق زمین شرکت به شهرستان مرودشت و شرکت تعطیل و درآمد اجاره سوله و زمین شرکت</t>
  </si>
  <si>
    <t>فروش پرستیژلند و شناسایی درآمد غیر عملیاتی</t>
  </si>
  <si>
    <t>افزایش مقداری فروش. افزایش نرخ مس</t>
  </si>
  <si>
    <t>افزایش نرخ فروش محصول اصلی شرکت (پودرالبسه)</t>
  </si>
  <si>
    <t>غیر عملیاتی و حاصل فروش ضایعات</t>
  </si>
  <si>
    <t>بهبود وکرک اسپرد و لحاظ نمودن تخفیف 5 درصدی کامل بدون اینکه میزان دقیق تخفیف به صورت کامل دریافت شده باشد</t>
  </si>
  <si>
    <t>نرخ فروش محصول اصلی شرکت (آمپول) افزایش داشته است</t>
  </si>
  <si>
    <t>موضوع گاز سوز کردن خودروها باعث رشد درآمد و سودآوری ناما خواهد شد. همچنین بخشی از افازیش درآمد حاصل فروش ملک خاوران بوده است که قرار است در جهت بهبود دارایی های غیر مولد عمل شود</t>
  </si>
  <si>
    <t>صنعت ریل جالب نیست</t>
  </si>
  <si>
    <t>کاهش نرخ جهانی نفت تحت تاثیر جنگ روسیه اکراین. افزایش کرد اسپرد محصولات ب همین دلیل و اعمال کردن تخفیف نرخ خوراک موضوع کیفی سازی محصولات شرکت</t>
  </si>
  <si>
    <t>مدیریت دعبید در این شرکت عالی بوده است و از زمان خروج بانکی‌پور روال سودسازی این شرکت به شدت بهبود داشته است</t>
  </si>
  <si>
    <t>فروش صاداراتی شرکت بهبود داشته است و درآمد شرکت افزایش پیدا کرده است</t>
  </si>
  <si>
    <t>فعالیت اصلی شرکت اصلی که کارمزدی است خیلی سودساز نیست و فقط سود مجمع از زیر مجموعه‌هاش می گیرد و فعالیت زیر مجموعه ها سود ساز است که درسال 1403 حدود 3.5 همت ساخته که 90 درصد را تقسیم کرده و یه سهم پی بر ای پایین در گروه سنگ آهن است</t>
  </si>
  <si>
    <t>فعالیت اصلی اخابر زیان ده است و درآمد خدمات ارائه شده به شرکت زیرساخت نیز به شدت کاهش داشته است. مهمترین مساله نرخ گذاری دستوری و عدم نوآوری از طرف اخابر</t>
  </si>
  <si>
    <t>درآمد دیتارسنتر و پیامک دارد. اصلا روند سودآوری مناسبی ندارد و بیشتر شبیه یه سهم پروژه شده است و فعلا چشم اندازی هم در شرکت ندیدم</t>
  </si>
  <si>
    <t>نرخ انرژی در طی دو مرحله از 106 به 209 رسیده است. اما در نیمه دوم امکان تکرار این سود وجود ندارد به دو دلیل یکیتعمیرات نیروگاه‌ها عمدتا در نیمه دوم هستند و تعطیلی برنامه ریزی شده بیشتر است و همچنین در نیمه دوم خرید برق ارزانتر است و هزینه‌‌ها بالاتر است</t>
  </si>
  <si>
    <t>پسته فروش در کاشان</t>
  </si>
  <si>
    <t>تعطیل</t>
  </si>
  <si>
    <t>فعالیت ضعیف</t>
  </si>
  <si>
    <t>بدون گزارش تابستان</t>
  </si>
  <si>
    <t>تبدیل وام ارزی شرکت به وام ریالی در حال انجام است. همچنین بعد ار مدت‌ها شرکت در حال نزدیک شدن به ظرفیت تولید کامل می باشد و همچنین شرکت بسیار با ارزش واقعی خود فاصله دارد.</t>
  </si>
  <si>
    <t>تقسیم سود 100 درصدی در چند مجمع اخیر و یک سهم با پی بر ای حوالی زیر 4 و نه چندان پرریسک. p/nav خوب دارد  و همچنین دارایی‌های با کیفیت دارد</t>
  </si>
  <si>
    <t>بحث کاهش نرخ خوراک در صنعت اوره. بحث سرمایه گذاری در میدان گازی با یک میلیارد دلار در دو میدان و عدم النفع 700 میلیون دلاری در چهار پتروشیمی اوره‌ساز . بحث فروش اوره حمایتی به نرخ ازاد به دلیل خرید گندم از کشاورز به نرخ آزاد جهانی. بحث کاهش نرخ مالیات به دلیل محصول نهایی شدن در صنعت اوره و کاهش نرخ مالیات این صنعت. طلب 28 همتی اوره‌سازها از دولت و احتمال تسیوه تا پایان سال که طلب قبلی هم اسفند پارسال تسویه شد و همچنین دلار تالار دوم سود اوره سازها را به اندازه 30 دصد از فروش شرکت سود آنها را بالا می برد</t>
  </si>
  <si>
    <t>تولید کامیون به شدت بالا رفته و همچنین نرخ کامیون نیز افزایش بسیار خوبی داشته است و در کل با این روند و سود 1404 بسیار خوب خواهد شد. و همچنین 2 همت سود انباشته دارد</t>
  </si>
  <si>
    <t xml:space="preserve">افزایش نرخ 100 درصدی محصول اصلی شرکت (فراورده‌های تزریقی) و بهبود بقیه نرخ‌ها. تایید شده توسط دیگر تحلیل‌گران </t>
  </si>
  <si>
    <t>مجمع</t>
  </si>
  <si>
    <t>درآمد شناسایی شده شرکت به صورت تساعدی در حال ر شد است. مدیریت مناسب با تمرکز بر جریان فعالیت شرکت (عدم راه‌اندازی مرکز توزیع اهواز در مقاطع قبل) و مدیریت شفاف و پاسخگو و دلاری خوب است و تقسیم سود متعادل</t>
  </si>
  <si>
    <t>گزارش مناسب شیراز در بین اوره‌ای‌ها و بقیه نکات صنعت اوره. همچنین 3 همت موجودی انبار دارد که در شش ماهه اول به دلیل شرایط جنگ و شرایط بندر شهید رجایی نفروخته است و پتانسیل فروش دارد. همچنین 21 نظر مثبت</t>
  </si>
  <si>
    <t>فعالیت شرکت در حوزه باطری و تجهیزات برق و نیروگاه خورشیدی. تلفیق خوب. استفاده مناسب از ابزار اهرم تسهیلات  وهمچنین تقسیم 40 درصدی و در واچ لیست بودن خوب است</t>
  </si>
  <si>
    <t>تقسیم خوب. یه سهم معمولی با پی بر ای زیر 4 و کاهش نرخ خوراک و افزایش دلار سامانه تالار دوم نیما می تواند سود شرکت را بهبود بدهد</t>
  </si>
  <si>
    <t>افزایش 20 درصدی در تولید. افزایش نرخ قابل توجه در محصول اصلی شرکت و روند صعودی به ویژه در مهرماه و همچنین افزایش سرمایه در محل انباشته و انباشته 2 همتی و جهش سودآوری شرکت</t>
  </si>
  <si>
    <t>تلفیق خوب. ساخت یک بیمارستان. فروش و پخش مناسب در کشور و پی بر ای زیر 4 در سال مالی منتهی به پایان 1404</t>
  </si>
  <si>
    <t>موضوع تسهیلات ستاره اگر حل نشود جذاب نیست. تسهیلات ستاره دلاری است و هزینه‌های بهره تمام سود ستاره را می بلعد و حتی با بهبود کرک اسپردها و پالایشی ها باز هم در کنار نرخ بهره بالا و تسهیلات دلاری ستاره مشکل وجود دارد. پتانسیل دارد.</t>
  </si>
  <si>
    <t>فروش بورس کالا و طلا و نگاه بلندمدت</t>
  </si>
  <si>
    <t>پایانه فروشگاهی برای تمام اصناف در بودجه 1405</t>
  </si>
  <si>
    <t>رشد دلار نیما و اثر آن بر کالا. تقاضای خرید صندوق های طلا و اثر آن بر انبارداری بورس کالا. ورود احتمالی خودرو به بورس کالا و پی بر ای پایین این نماد. رشد 150 درصدی شش ماهه اول نسبت به سال قبل. درآمد حاصل از وجوه تضمین در گزارش 12 ماهه وارد می‌شود</t>
  </si>
  <si>
    <t>ادغام و بهره برداری از طرح‌‌های پاکان بهشو. همچنین سود سرمایه‌گذاری‌ها در گزارش 12 ماهه وارد می شود. تقسیم مناسب</t>
  </si>
  <si>
    <t>گزارش شرکت خوب و همچنین موضوع افزایش سرمایه از محل بانک دی خط روند را چک کنید و در صورت شکست بررسی کنید. یکی از بالاترین نرخ فروش آمادگی و انرژی بین گروه برق</t>
  </si>
  <si>
    <t>روند مناسب رشد و سودآوری و تقسیم مناسب</t>
  </si>
  <si>
    <t>شش ماهه بیش از کل سال قبل فروش داشته است و دلیل آن تغییر سبد محصولات و افزایش مقداری فروش وهمچنین افزایش سود زیر مجموعه شرکت (دامین و دکوثر)</t>
  </si>
  <si>
    <t>رشد درآمد و مدیریت خوب و روند رشد در هر ماه بهتر می‌شود و مهر عالی بوده است</t>
  </si>
  <si>
    <t>پایانه فروشگاهی برای تمام اصناف در بودجه 1405 و پتانسیل عالی برای سپیدار</t>
  </si>
  <si>
    <t>بانک خوب بدون تسعیر و با عملکرد و روند سودآوری مناسب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</si>
</sst>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
  </numFmts>
  <fonts count="13" x14ac:knownFonts="1">
    <font>
      <sz val="11"/>
      <color rgb="FF333333"/>
      <name val="Calibri"/>
    </font>
    <font>
      <sz val="12"/>
      <color rgb="FF333333"/>
      <name val="Calibri Bold"/>
    </font>
    <font>
      <sz val="12"/>
      <name val="Calibri Bold"/>
    </font>
    <font>
      <sz val="11"/>
      <color rgb="FF333333"/>
      <name val="Calibri"/>
      <family val="2"/>
    </font>
    <font>
      <sz val="11"/>
      <color rgb="FF333333"/>
      <name val="B Koodak"/>
      <charset val="178"/>
    </font>
    <font>
      <sz val="11"/>
      <color rgb="FF333333"/>
      <name val="Calibri"/>
      <family val="2"/>
    </font>
    <font>
      <sz val="11"/>
      <name val="Calibri"/>
    </font>
    <font>
      <sz val="14"/>
      <color rgb="FF333333"/>
      <name val="B Koodak"/>
      <charset val="178"/>
    </font>
    <font>
      <sz val="11"/>
      <name val="B Koodak"/>
      <charset val="178"/>
    </font>
    <font>
      <sz val="16"/>
      <color rgb="FF333333"/>
      <name val="B Koodak"/>
      <charset val="178"/>
    </font>
    <font>
      <sz val="16"/>
      <color rgb="FF333333"/>
      <name val="Arial Rounded MT Bold"/>
      <family val="2"/>
    </font>
    <font>
      <sz val="16"/>
      <color rgb="FFFF0000"/>
      <name val="B Koodak"/>
      <charset val="178"/>
    </font>
    <font>
      <sz val="16"/>
      <name val="B Koodak"/>
      <charset val="178"/>
    </font>
  </fonts>
  <fills count="12">
    <fill>
      <patternFill patternType="none"/>
    </fill>
    <fill>
      <patternFill patternType="gray125"/>
    </fill>
    <fill>
      <patternFill patternType="solid">
        <fgColor rgb="FFECECEC"/>
        <bgColor indexed="64"/>
      </patternFill>
    </fill>
    <fill>
      <patternFill patternType="solid">
        <fgColor rgb="FFF5F5F5"/>
        <bgColor indexed="64"/>
      </patternFill>
    </fill>
    <fill>
      <patternFill patternType="solid">
        <fgColor theme="4" tint="0.79998168889431442"/>
        <bgColor indexed="64"/>
      </patternFill>
    </fill>
    <fill>
      <patternFill patternType="solid">
        <fgColor rgb="FFFFFF00"/>
        <bgColor indexed="64"/>
      </patternFill>
    </fill>
    <fill>
      <patternFill patternType="solid">
        <fgColor rgb="FF00B050"/>
        <bgColor indexed="64"/>
      </patternFill>
    </fill>
    <fill>
      <patternFill patternType="solid">
        <fgColor rgb="FFFF0000"/>
        <bgColor indexed="64"/>
      </patternFill>
    </fill>
    <fill>
      <patternFill patternType="solid">
        <fgColor theme="5" tint="0.59999389629810485"/>
        <bgColor indexed="64"/>
      </patternFill>
    </fill>
    <fill>
      <patternFill patternType="solid">
        <fgColor rgb="FF92D050"/>
        <bgColor indexed="64"/>
      </patternFill>
    </fill>
    <fill>
      <patternFill patternType="solid">
        <fgColor rgb="FF00B0F0"/>
        <bgColor indexed="64"/>
      </patternFill>
    </fill>
    <fill>
      <patternFill patternType="solid">
        <fgColor theme="0"/>
        <bgColor indexed="64"/>
      </patternFill>
    </fill>
  </fills>
  <borders count="16">
    <border>
      <left/>
      <right/>
      <top/>
      <bottom/>
      <diagonal/>
    </border>
    <border>
      <left/>
      <right/>
      <top/>
      <bottom style="medium">
        <color rgb="FF333333"/>
      </bottom>
      <diagonal/>
    </border>
    <border>
      <left/>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s>
  <cellStyleXfs count="4">
    <xf numFmtId="0" fontId="0" fillId="0" borderId="0"/>
    <xf numFmtId="0" fontId="3" fillId="0" borderId="2"/>
    <xf numFmtId="9" fontId="3" fillId="0" borderId="2" applyFont="0" applyFill="0" applyBorder="0" applyAlignment="0" applyProtection="0"/>
    <xf numFmtId="9" fontId="5" fillId="0" borderId="0" applyFont="0" applyFill="0" applyBorder="0" applyAlignment="0" applyProtection="0"/>
  </cellStyleXfs>
  <cellXfs count="93">
    <xf numFmtId="0" fontId="0" fillId="0" borderId="0" xfId="0"/>
    <xf numFmtId="3" fontId="4" fillId="0" borderId="3" xfId="1" applyNumberFormat="1" applyFont="1" applyBorder="1" applyAlignment="1">
      <alignment horizontal="center" vertical="center" wrapText="1"/>
    </xf>
    <xf numFmtId="3" fontId="4" fillId="0" borderId="4" xfId="1" applyNumberFormat="1" applyFont="1" applyBorder="1" applyAlignment="1">
      <alignment horizontal="center" vertical="center" wrapText="1"/>
    </xf>
    <xf numFmtId="3" fontId="4" fillId="0" borderId="5" xfId="1" applyNumberFormat="1" applyFont="1" applyBorder="1" applyAlignment="1">
      <alignment horizontal="center" vertical="center" wrapText="1"/>
    </xf>
    <xf numFmtId="164" fontId="4" fillId="0" borderId="5" xfId="1" applyNumberFormat="1" applyFont="1" applyBorder="1" applyAlignment="1">
      <alignment horizontal="center" vertical="center" wrapText="1"/>
    </xf>
    <xf numFmtId="164" fontId="4" fillId="0" borderId="4" xfId="1" applyNumberFormat="1" applyFont="1" applyBorder="1" applyAlignment="1">
      <alignment horizontal="center" vertical="center" wrapText="1"/>
    </xf>
    <xf numFmtId="10" fontId="4" fillId="0" borderId="5" xfId="2" applyNumberFormat="1" applyFont="1" applyBorder="1" applyAlignment="1">
      <alignment horizontal="center" vertical="center" wrapText="1"/>
    </xf>
    <xf numFmtId="10" fontId="4" fillId="0" borderId="2" xfId="2" applyNumberFormat="1" applyFont="1" applyAlignment="1">
      <alignment horizontal="center" vertical="center" wrapText="1"/>
    </xf>
    <xf numFmtId="3" fontId="4" fillId="0" borderId="2" xfId="1" applyNumberFormat="1" applyFont="1" applyAlignment="1">
      <alignment horizontal="center" vertical="center" wrapText="1"/>
    </xf>
    <xf numFmtId="3" fontId="4" fillId="0" borderId="2" xfId="1" applyNumberFormat="1" applyFont="1" applyAlignment="1">
      <alignment horizontal="center" vertical="center"/>
    </xf>
    <xf numFmtId="164" fontId="4" fillId="0" borderId="2" xfId="1" applyNumberFormat="1" applyFont="1" applyAlignment="1">
      <alignment horizontal="center" vertical="center"/>
    </xf>
    <xf numFmtId="10" fontId="4" fillId="0" borderId="2" xfId="2" applyNumberFormat="1" applyFont="1" applyFill="1" applyAlignment="1">
      <alignment horizontal="center" vertical="center"/>
    </xf>
    <xf numFmtId="10" fontId="4" fillId="0" borderId="2" xfId="2" applyNumberFormat="1" applyFont="1" applyFill="1" applyBorder="1" applyAlignment="1">
      <alignment horizontal="center" vertical="center"/>
    </xf>
    <xf numFmtId="4" fontId="4" fillId="0" borderId="2" xfId="1" applyNumberFormat="1" applyFont="1" applyAlignment="1">
      <alignment horizontal="center" vertical="center"/>
    </xf>
    <xf numFmtId="10" fontId="4" fillId="0" borderId="2" xfId="2" applyNumberFormat="1" applyFont="1" applyAlignment="1">
      <alignment horizontal="center" vertical="center"/>
    </xf>
    <xf numFmtId="3" fontId="4" fillId="0" borderId="9" xfId="1" applyNumberFormat="1" applyFont="1" applyBorder="1" applyAlignment="1">
      <alignment horizontal="center" vertical="center"/>
    </xf>
    <xf numFmtId="3" fontId="4" fillId="0" borderId="11" xfId="1" applyNumberFormat="1" applyFont="1" applyBorder="1" applyAlignment="1">
      <alignment horizontal="center" vertical="center"/>
    </xf>
    <xf numFmtId="0" fontId="2" fillId="2" borderId="1" xfId="0" applyFont="1" applyFill="1" applyBorder="1" applyAlignment="1">
      <alignment horizontal="center" vertical="center"/>
    </xf>
    <xf numFmtId="0" fontId="1" fillId="2" borderId="1" xfId="0" applyFont="1" applyFill="1" applyBorder="1" applyAlignment="1">
      <alignment horizontal="center" vertical="center"/>
    </xf>
    <xf numFmtId="9" fontId="4" fillId="0" borderId="4" xfId="3" applyFont="1" applyBorder="1" applyAlignment="1">
      <alignment horizontal="center" vertical="center" wrapText="1"/>
    </xf>
    <xf numFmtId="9" fontId="4" fillId="0" borderId="2" xfId="3" applyFont="1" applyBorder="1" applyAlignment="1">
      <alignment horizontal="center" vertical="center"/>
    </xf>
    <xf numFmtId="9" fontId="4" fillId="0" borderId="2" xfId="3" applyFont="1" applyFill="1" applyBorder="1" applyAlignment="1">
      <alignment horizontal="center" vertical="center"/>
    </xf>
    <xf numFmtId="165" fontId="4" fillId="0" borderId="2" xfId="2" applyNumberFormat="1" applyFont="1" applyFill="1" applyAlignment="1">
      <alignment horizontal="center" vertical="center"/>
    </xf>
    <xf numFmtId="9" fontId="4" fillId="0" borderId="5" xfId="3" applyFont="1" applyBorder="1" applyAlignment="1">
      <alignment horizontal="center" vertical="center" wrapText="1"/>
    </xf>
    <xf numFmtId="1" fontId="4" fillId="0" borderId="4" xfId="2" applyNumberFormat="1" applyFont="1" applyBorder="1" applyAlignment="1">
      <alignment horizontal="center" vertical="center" wrapText="1"/>
    </xf>
    <xf numFmtId="1" fontId="4" fillId="0" borderId="2" xfId="2" applyNumberFormat="1" applyFont="1" applyFill="1" applyAlignment="1">
      <alignment horizontal="center" vertical="center"/>
    </xf>
    <xf numFmtId="1" fontId="4" fillId="0" borderId="2" xfId="2" applyNumberFormat="1" applyFont="1" applyFill="1" applyBorder="1" applyAlignment="1">
      <alignment horizontal="center" vertical="center"/>
    </xf>
    <xf numFmtId="1" fontId="4" fillId="0" borderId="2" xfId="2" applyNumberFormat="1" applyFont="1" applyAlignment="1">
      <alignment horizontal="center" vertical="center"/>
    </xf>
    <xf numFmtId="1" fontId="4" fillId="0" borderId="5" xfId="2" applyNumberFormat="1" applyFont="1" applyBorder="1" applyAlignment="1">
      <alignment horizontal="center" vertical="center" wrapText="1"/>
    </xf>
    <xf numFmtId="2" fontId="4" fillId="0" borderId="4" xfId="1" applyNumberFormat="1" applyFont="1" applyBorder="1" applyAlignment="1">
      <alignment horizontal="center" vertical="center" wrapText="1"/>
    </xf>
    <xf numFmtId="166" fontId="4" fillId="0" borderId="4" xfId="1" applyNumberFormat="1" applyFont="1" applyBorder="1" applyAlignment="1">
      <alignment horizontal="center" vertical="center" wrapText="1"/>
    </xf>
    <xf numFmtId="166" fontId="4" fillId="0" borderId="2" xfId="1" applyNumberFormat="1" applyFont="1" applyAlignment="1">
      <alignment horizontal="center" vertical="center"/>
    </xf>
    <xf numFmtId="10" fontId="4" fillId="0" borderId="2" xfId="3" applyNumberFormat="1" applyFont="1" applyFill="1" applyBorder="1" applyAlignment="1">
      <alignment horizontal="center" vertical="center"/>
    </xf>
    <xf numFmtId="0" fontId="6" fillId="2" borderId="2" xfId="0" applyFont="1" applyFill="1" applyBorder="1" applyAlignment="1">
      <alignment horizontal="center" vertical="center"/>
    </xf>
    <xf numFmtId="0" fontId="6" fillId="3" borderId="2" xfId="0" applyFont="1" applyFill="1" applyBorder="1" applyAlignment="1">
      <alignment horizontal="center" vertical="center"/>
    </xf>
    <xf numFmtId="0" fontId="0" fillId="0" borderId="0" xfId="0" applyAlignment="1">
      <alignment horizontal="center" vertical="center"/>
    </xf>
    <xf numFmtId="2" fontId="4" fillId="0" borderId="15" xfId="1" applyNumberFormat="1" applyFont="1" applyBorder="1" applyAlignment="1">
      <alignment horizontal="center" vertical="center"/>
    </xf>
    <xf numFmtId="10" fontId="4" fillId="0" borderId="12" xfId="2" applyNumberFormat="1" applyFont="1" applyFill="1" applyBorder="1" applyAlignment="1">
      <alignment horizontal="center" vertical="center"/>
    </xf>
    <xf numFmtId="2" fontId="4" fillId="0" borderId="2" xfId="2" applyNumberFormat="1" applyFont="1" applyAlignment="1">
      <alignment horizontal="center" vertical="center"/>
    </xf>
    <xf numFmtId="3" fontId="4" fillId="4" borderId="2" xfId="1" applyNumberFormat="1" applyFont="1" applyFill="1" applyAlignment="1">
      <alignment horizontal="center" vertical="center"/>
    </xf>
    <xf numFmtId="3" fontId="4" fillId="0" borderId="10" xfId="1" applyNumberFormat="1" applyFont="1" applyBorder="1" applyAlignment="1">
      <alignment horizontal="center" vertical="center"/>
    </xf>
    <xf numFmtId="3" fontId="4" fillId="0" borderId="8" xfId="1" applyNumberFormat="1" applyFont="1" applyBorder="1" applyAlignment="1">
      <alignment horizontal="center" vertical="center"/>
    </xf>
    <xf numFmtId="3" fontId="7" fillId="0" borderId="3" xfId="1" applyNumberFormat="1" applyFont="1" applyBorder="1" applyAlignment="1">
      <alignment horizontal="center" vertical="center" wrapText="1"/>
    </xf>
    <xf numFmtId="0" fontId="0" fillId="0" borderId="2" xfId="0" applyBorder="1" applyAlignment="1">
      <alignment horizontal="center" vertical="center"/>
    </xf>
    <xf numFmtId="0" fontId="6" fillId="2" borderId="0" xfId="0" applyFont="1" applyFill="1" applyAlignment="1">
      <alignment horizontal="center" vertical="center"/>
    </xf>
    <xf numFmtId="0" fontId="6" fillId="3" borderId="0" xfId="0" applyFont="1" applyFill="1" applyAlignment="1">
      <alignment horizontal="center" vertical="center"/>
    </xf>
    <xf numFmtId="10" fontId="8" fillId="0" borderId="12" xfId="2" applyNumberFormat="1" applyFont="1" applyFill="1" applyBorder="1" applyAlignment="1">
      <alignment horizontal="center" vertical="center"/>
    </xf>
    <xf numFmtId="3" fontId="9" fillId="0" borderId="3" xfId="1" applyNumberFormat="1" applyFont="1" applyBorder="1" applyAlignment="1">
      <alignment horizontal="center" vertical="center" wrapText="1"/>
    </xf>
    <xf numFmtId="3" fontId="9" fillId="0" borderId="4" xfId="1" applyNumberFormat="1" applyFont="1" applyBorder="1" applyAlignment="1">
      <alignment horizontal="center" vertical="center" wrapText="1"/>
    </xf>
    <xf numFmtId="3" fontId="9" fillId="4" borderId="5" xfId="1" applyNumberFormat="1" applyFont="1" applyFill="1" applyBorder="1" applyAlignment="1">
      <alignment horizontal="center" vertical="center" wrapText="1"/>
    </xf>
    <xf numFmtId="3" fontId="9" fillId="0" borderId="5" xfId="1" applyNumberFormat="1" applyFont="1" applyBorder="1" applyAlignment="1">
      <alignment horizontal="center" vertical="center" wrapText="1"/>
    </xf>
    <xf numFmtId="164" fontId="9" fillId="0" borderId="5" xfId="1" applyNumberFormat="1" applyFont="1" applyBorder="1" applyAlignment="1">
      <alignment horizontal="center" vertical="center" wrapText="1"/>
    </xf>
    <xf numFmtId="165" fontId="9" fillId="0" borderId="4" xfId="2" applyNumberFormat="1" applyFont="1" applyFill="1" applyBorder="1" applyAlignment="1">
      <alignment horizontal="center" vertical="center" wrapText="1"/>
    </xf>
    <xf numFmtId="9" fontId="9" fillId="0" borderId="4" xfId="3" applyFont="1" applyBorder="1" applyAlignment="1">
      <alignment horizontal="center" vertical="center" wrapText="1"/>
    </xf>
    <xf numFmtId="10" fontId="9" fillId="0" borderId="4" xfId="2" applyNumberFormat="1" applyFont="1" applyFill="1" applyBorder="1" applyAlignment="1">
      <alignment horizontal="center" vertical="center" wrapText="1"/>
    </xf>
    <xf numFmtId="4" fontId="10" fillId="0" borderId="4" xfId="1" applyNumberFormat="1" applyFont="1" applyBorder="1" applyAlignment="1">
      <alignment horizontal="center" vertical="center" wrapText="1"/>
    </xf>
    <xf numFmtId="4" fontId="10" fillId="0" borderId="5" xfId="1" applyNumberFormat="1" applyFont="1" applyBorder="1" applyAlignment="1">
      <alignment horizontal="center" vertical="center" wrapText="1"/>
    </xf>
    <xf numFmtId="4" fontId="10" fillId="0" borderId="6" xfId="1" applyNumberFormat="1" applyFont="1" applyBorder="1" applyAlignment="1">
      <alignment horizontal="center" vertical="center" wrapText="1"/>
    </xf>
    <xf numFmtId="10" fontId="9" fillId="0" borderId="13" xfId="2" applyNumberFormat="1" applyFont="1" applyBorder="1" applyAlignment="1">
      <alignment horizontal="center" vertical="center" wrapText="1"/>
    </xf>
    <xf numFmtId="3" fontId="9" fillId="0" borderId="2" xfId="1" applyNumberFormat="1" applyFont="1" applyAlignment="1">
      <alignment horizontal="center" vertical="center"/>
    </xf>
    <xf numFmtId="3" fontId="9" fillId="0" borderId="7" xfId="1" applyNumberFormat="1" applyFont="1" applyBorder="1" applyAlignment="1">
      <alignment horizontal="center" vertical="center"/>
    </xf>
    <xf numFmtId="3" fontId="9" fillId="4" borderId="7" xfId="1" applyNumberFormat="1" applyFont="1" applyFill="1" applyBorder="1" applyAlignment="1">
      <alignment horizontal="center" vertical="center"/>
    </xf>
    <xf numFmtId="164" fontId="9" fillId="0" borderId="2" xfId="1" applyNumberFormat="1" applyFont="1" applyAlignment="1">
      <alignment horizontal="center" vertical="center"/>
    </xf>
    <xf numFmtId="165" fontId="9" fillId="0" borderId="2" xfId="2" applyNumberFormat="1" applyFont="1" applyFill="1" applyAlignment="1">
      <alignment horizontal="center" vertical="center"/>
    </xf>
    <xf numFmtId="9" fontId="9" fillId="0" borderId="2" xfId="3" applyFont="1" applyBorder="1" applyAlignment="1">
      <alignment horizontal="center" vertical="center"/>
    </xf>
    <xf numFmtId="10" fontId="9" fillId="0" borderId="2" xfId="2" applyNumberFormat="1" applyFont="1" applyAlignment="1">
      <alignment horizontal="center" vertical="center"/>
    </xf>
    <xf numFmtId="4" fontId="9" fillId="0" borderId="2" xfId="1" applyNumberFormat="1" applyFont="1" applyAlignment="1">
      <alignment horizontal="center" vertical="center"/>
    </xf>
    <xf numFmtId="3" fontId="9" fillId="5" borderId="2" xfId="1" applyNumberFormat="1" applyFont="1" applyFill="1" applyAlignment="1">
      <alignment horizontal="center" vertical="center"/>
    </xf>
    <xf numFmtId="10" fontId="9" fillId="0" borderId="14" xfId="2" applyNumberFormat="1" applyFont="1" applyBorder="1" applyAlignment="1">
      <alignment horizontal="center" vertical="center" wrapText="1"/>
    </xf>
    <xf numFmtId="3" fontId="9" fillId="6" borderId="2" xfId="1" applyNumberFormat="1" applyFont="1" applyFill="1" applyAlignment="1">
      <alignment horizontal="center" vertical="center"/>
    </xf>
    <xf numFmtId="3" fontId="9" fillId="7" borderId="2" xfId="1" applyNumberFormat="1" applyFont="1" applyFill="1" applyAlignment="1">
      <alignment horizontal="center" vertical="center"/>
    </xf>
    <xf numFmtId="10" fontId="9" fillId="8" borderId="14" xfId="2" applyNumberFormat="1" applyFont="1" applyFill="1" applyBorder="1" applyAlignment="1">
      <alignment horizontal="center" vertical="center" wrapText="1"/>
    </xf>
    <xf numFmtId="3" fontId="9" fillId="9" borderId="2" xfId="1" applyNumberFormat="1" applyFont="1" applyFill="1" applyAlignment="1">
      <alignment horizontal="center" vertical="center"/>
    </xf>
    <xf numFmtId="164" fontId="9" fillId="9" borderId="2" xfId="1" applyNumberFormat="1" applyFont="1" applyFill="1" applyAlignment="1">
      <alignment horizontal="center" vertical="center"/>
    </xf>
    <xf numFmtId="3" fontId="12" fillId="7" borderId="2" xfId="1" applyNumberFormat="1" applyFont="1" applyFill="1" applyAlignment="1">
      <alignment horizontal="center" vertical="center"/>
    </xf>
    <xf numFmtId="10" fontId="9" fillId="8" borderId="13" xfId="2" applyNumberFormat="1" applyFont="1" applyFill="1" applyBorder="1" applyAlignment="1">
      <alignment horizontal="center" vertical="center" wrapText="1"/>
    </xf>
    <xf numFmtId="3" fontId="9" fillId="10" borderId="2" xfId="1" applyNumberFormat="1" applyFont="1" applyFill="1" applyAlignment="1">
      <alignment horizontal="center" vertical="center"/>
    </xf>
    <xf numFmtId="10" fontId="9" fillId="6" borderId="14" xfId="2" applyNumberFormat="1" applyFont="1" applyFill="1" applyBorder="1" applyAlignment="1">
      <alignment horizontal="center" vertical="center" wrapText="1"/>
    </xf>
    <xf numFmtId="10" fontId="9" fillId="7" borderId="14" xfId="2" applyNumberFormat="1" applyFont="1" applyFill="1" applyBorder="1" applyAlignment="1">
      <alignment horizontal="center" vertical="center" wrapText="1"/>
    </xf>
    <xf numFmtId="10" fontId="9" fillId="0" borderId="14" xfId="2" applyNumberFormat="1" applyFont="1" applyBorder="1" applyAlignment="1">
      <alignment horizontal="center" vertical="center"/>
    </xf>
    <xf numFmtId="165" fontId="9" fillId="11" borderId="2" xfId="2" applyNumberFormat="1" applyFont="1" applyFill="1" applyAlignment="1">
      <alignment horizontal="center" vertical="center"/>
    </xf>
    <xf numFmtId="3" fontId="9" fillId="0" borderId="2" xfId="1" applyNumberFormat="1" applyFont="1" applyFill="1" applyAlignment="1">
      <alignment horizontal="center" vertical="center"/>
    </xf>
    <xf numFmtId="3" fontId="4" fillId="0" borderId="8" xfId="1" applyNumberFormat="1" applyFont="1" applyFill="1" applyBorder="1" applyAlignment="1">
      <alignment horizontal="center" vertical="center"/>
    </xf>
    <xf numFmtId="3" fontId="4" fillId="0" borderId="9" xfId="1" applyNumberFormat="1" applyFont="1" applyFill="1" applyBorder="1" applyAlignment="1">
      <alignment horizontal="center" vertical="center"/>
    </xf>
    <xf numFmtId="166" fontId="4" fillId="0" borderId="2" xfId="1" applyNumberFormat="1" applyFont="1" applyFill="1" applyAlignment="1">
      <alignment horizontal="center" vertical="center"/>
    </xf>
    <xf numFmtId="2" fontId="4" fillId="0" borderId="15" xfId="1" applyNumberFormat="1" applyFont="1" applyFill="1" applyBorder="1" applyAlignment="1">
      <alignment horizontal="center" vertical="center"/>
    </xf>
    <xf numFmtId="3" fontId="4" fillId="0" borderId="10" xfId="1" applyNumberFormat="1" applyFont="1" applyFill="1" applyBorder="1" applyAlignment="1">
      <alignment horizontal="center" vertical="center"/>
    </xf>
    <xf numFmtId="3" fontId="4" fillId="0" borderId="11" xfId="1" applyNumberFormat="1" applyFont="1" applyFill="1" applyBorder="1" applyAlignment="1">
      <alignment horizontal="center" vertical="center"/>
    </xf>
    <xf numFmtId="3" fontId="4" fillId="0" borderId="2" xfId="1" applyNumberFormat="1" applyFont="1" applyBorder="1" applyAlignment="1">
      <alignment horizontal="center" vertical="center"/>
    </xf>
    <xf numFmtId="164" fontId="4" fillId="0" borderId="2" xfId="1" applyNumberFormat="1" applyFont="1" applyBorder="1" applyAlignment="1">
      <alignment horizontal="center" vertical="center"/>
    </xf>
    <xf numFmtId="165" fontId="4" fillId="0" borderId="2" xfId="2" applyNumberFormat="1" applyFont="1" applyFill="1" applyBorder="1" applyAlignment="1">
      <alignment horizontal="center" vertical="center"/>
    </xf>
    <xf numFmtId="166" fontId="4" fillId="0" borderId="2" xfId="1" applyNumberFormat="1" applyFont="1" applyFill="1" applyBorder="1" applyAlignment="1">
      <alignment horizontal="center" vertical="center"/>
    </xf>
    <xf numFmtId="10" fontId="9" fillId="0" borderId="14" xfId="2" applyNumberFormat="1" applyFont="1" applyFill="1" applyBorder="1" applyAlignment="1">
      <alignment horizontal="center" vertical="center" wrapText="1"/>
    </xf>
  </cellXfs>
  <cellStyles count="4">
    <cellStyle name="Normal" xfId="0" builtinId="0"/>
    <cellStyle name="Normal 2" xfId="1" xr:uid="{34D71D82-8FD6-49D4-A5B1-5794D104AE9C}"/>
    <cellStyle name="Percent" xfId="3" builtinId="5"/>
    <cellStyle name="Percent 2" xfId="2" xr:uid="{24CB1D4E-10B4-4EA3-9A00-C69619B030FC}"/>
  </cellStyles>
  <dxfs count="67">
    <dxf>
      <font>
        <b val="0"/>
        <i val="0"/>
        <strike val="0"/>
        <condense val="0"/>
        <extend val="0"/>
        <outline val="0"/>
        <shadow val="0"/>
        <u val="none"/>
        <vertAlign val="baseline"/>
        <sz val="11"/>
        <color rgb="FF333333"/>
        <name val="B Koodak"/>
        <charset val="178"/>
        <scheme val="none"/>
      </font>
      <numFmt numFmtId="14" formatCode="0.00%"/>
      <fill>
        <patternFill patternType="none">
          <fgColor indexed="64"/>
          <bgColor indexed="65"/>
        </patternFill>
      </fill>
      <alignment horizontal="center"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1"/>
        <color rgb="FF333333"/>
        <name val="B Koodak"/>
        <charset val="178"/>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1"/>
        <color rgb="FF333333"/>
        <name val="B Koodak"/>
        <charset val="178"/>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6" formatCode="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6" formatCode="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 formatCode="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4" formatCode="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4" formatCode="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 formatCode="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4" formatCode="#,##0.0"/>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5" formatCode="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5" formatCode="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5" formatCode="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5" formatCode="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5" formatCode="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4" formatCode="#,##0.0"/>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4" formatCode="#,##0.0"/>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4" formatCode="#,##0.0"/>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4" formatCode="#,##0.0"/>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4" formatCode="#,##0.0"/>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4" formatCode="#,##0.0"/>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3" formatCode="#,##0"/>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4" formatCode="#,##0.0"/>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4" formatCode="#,##0.0"/>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3" formatCode="#,##0"/>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3"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333333"/>
        <name val="B Koodak"/>
        <charset val="178"/>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333333"/>
        <name val="B Koodak"/>
        <charset val="178"/>
        <scheme val="none"/>
      </font>
      <numFmt numFmtId="3" formatCode="#,##0"/>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thin">
          <color rgb="FF000000"/>
        </left>
        <right style="medium">
          <color rgb="FF000000"/>
        </right>
        <top style="medium">
          <color rgb="FF000000"/>
        </top>
        <bottom style="medium">
          <color rgb="FF000000"/>
        </bottom>
      </border>
    </dxf>
    <dxf>
      <font>
        <b val="0"/>
        <i val="0"/>
        <strike val="0"/>
        <condense val="0"/>
        <extend val="0"/>
        <outline val="0"/>
        <shadow val="0"/>
        <u val="none"/>
        <vertAlign val="baseline"/>
        <sz val="11"/>
        <color rgb="FF333333"/>
        <name val="B Koodak"/>
        <charset val="178"/>
        <scheme val="none"/>
      </font>
      <alignment horizontal="center" vertical="center" textRotation="0" wrapText="0" indent="0" justifyLastLine="0" shrinkToFit="0" readingOrder="0"/>
    </dxf>
    <dxf>
      <border outline="0">
        <bottom style="medium">
          <color rgb="FF000000"/>
        </bottom>
      </border>
    </dxf>
    <dxf>
      <font>
        <b val="0"/>
        <i val="0"/>
        <strike val="0"/>
        <condense val="0"/>
        <extend val="0"/>
        <outline val="0"/>
        <shadow val="0"/>
        <u val="none"/>
        <vertAlign val="baseline"/>
        <sz val="11"/>
        <color rgb="FF333333"/>
        <name val="B Koodak"/>
        <charset val="178"/>
        <scheme val="none"/>
      </font>
      <numFmt numFmtId="14" formatCode="0.00%"/>
      <fill>
        <patternFill patternType="none">
          <fgColor indexed="64"/>
          <bgColor indexed="65"/>
        </patternFill>
      </fill>
      <alignment horizontal="center"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1"/>
        <color rgb="FF333333"/>
        <name val="B Koodak"/>
        <charset val="178"/>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1"/>
        <color rgb="FF333333"/>
        <name val="B Koodak"/>
        <charset val="178"/>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6" formatCode="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6" formatCode="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 formatCode="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4" formatCode="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4" formatCode="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 formatCode="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4" formatCode="#,##0.0"/>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5" formatCode="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5" formatCode="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5" formatCode="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5" formatCode="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5" formatCode="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4" formatCode="#,##0.0"/>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4" formatCode="#,##0.0"/>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4" formatCode="#,##0.0"/>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4" formatCode="#,##0.0"/>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4" formatCode="#,##0.0"/>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4" formatCode="#,##0.0"/>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3" formatCode="#,##0"/>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4" formatCode="#,##0.0"/>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164" formatCode="#,##0.0"/>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3" formatCode="#,##0"/>
      <alignment horizontal="center" vertical="center" textRotation="0" wrapText="0" indent="0" justifyLastLine="0" shrinkToFit="0" readingOrder="0"/>
    </dxf>
    <dxf>
      <font>
        <b val="0"/>
        <i val="0"/>
        <strike val="0"/>
        <condense val="0"/>
        <extend val="0"/>
        <outline val="0"/>
        <shadow val="0"/>
        <u val="none"/>
        <vertAlign val="baseline"/>
        <sz val="11"/>
        <color rgb="FF333333"/>
        <name val="B Koodak"/>
        <charset val="178"/>
        <scheme val="none"/>
      </font>
      <numFmt numFmtId="3"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333333"/>
        <name val="B Koodak"/>
        <charset val="178"/>
        <scheme val="none"/>
      </font>
      <numFmt numFmtId="3"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333333"/>
        <name val="B Koodak"/>
        <charset val="178"/>
        <scheme val="none"/>
      </font>
      <numFmt numFmtId="3" formatCode="#,##0"/>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thin">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rgb="FF333333"/>
        <name val="B Koodak"/>
        <charset val="178"/>
        <scheme val="none"/>
      </font>
      <alignment horizontal="center" vertical="center" textRotation="0" wrapText="0" indent="0" justifyLastLine="0" shrinkToFit="0" readingOrder="0"/>
    </dxf>
    <dxf>
      <border outline="0">
        <bottom style="medium">
          <color indexed="64"/>
        </bottom>
      </border>
    </dxf>
    <dxf>
      <fill>
        <patternFill patternType="solid">
          <fgColor rgb="FF00B050"/>
          <bgColor rgb="FF000000"/>
        </patternFill>
      </fill>
    </dxf>
  </dxfs>
  <tableStyles count="0" defaultTableStyle="TableStyleMedium2" defaultPivotStyle="PivotStyleLight16"/>
  <colors>
    <mruColors>
      <color rgb="FFFA9C9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043F415-CCDB-407D-9570-1F71B9C87B80}" name="Table1" displayName="Table1" ref="A1:AD39" totalsRowShown="0" dataDxfId="64" headerRowBorderDxfId="65" tableBorderDxfId="63">
  <autoFilter ref="A1:AD39" xr:uid="{B5188754-390D-46B8-8282-229C09A8AF2B}"/>
  <sortState xmlns:xlrd2="http://schemas.microsoft.com/office/spreadsheetml/2017/richdata2" ref="A2:AD39">
    <sortCondition ref="C1:C39"/>
  </sortState>
  <tableColumns count="30">
    <tableColumn id="1" xr3:uid="{7171F557-4862-40E5-9FCD-870EE05CBDF7}" name="نماد" dataDxfId="62"/>
    <tableColumn id="2" xr3:uid="{B6CE487C-4929-42BD-AD6D-25E4223B8D38}" name="نام شرکت" dataDxfId="61">
      <calculatedColumnFormula>VLOOKUP(Table1[[#This Row],[نماد]],'کل داده ها'!$A:$AD,2,0)</calculatedColumnFormula>
    </tableColumn>
    <tableColumn id="3" xr3:uid="{F6EDDC94-1B5B-42CB-BAD2-A4918C0AA93B}" name="صنعت" dataDxfId="60">
      <calculatedColumnFormula>VLOOKUP(Table1[[#This Row],[نماد]],'کل داده ها'!$A:$AD,3,0)</calculatedColumnFormula>
    </tableColumn>
    <tableColumn id="4" xr3:uid="{4C8A30D9-5395-4A3E-9E09-AAA97DA27C72}" name="ارزش بازار (میلیارد تومان)" dataDxfId="59">
      <calculatedColumnFormula>VLOOKUP(Table1[[#This Row],[نماد]],'کل داده ها'!$A:$AD,4,0)</calculatedColumnFormula>
    </tableColumn>
    <tableColumn id="5" xr3:uid="{113B7219-66AA-4F3C-9F59-76B3ABA0FF83}" name="ارزش بازار دلاری (میلیون دلار)" dataDxfId="58">
      <calculatedColumnFormula>VLOOKUP(Table1[[#This Row],[نماد]],'کل داده ها'!$A:$AD,5,0)</calculatedColumnFormula>
    </tableColumn>
    <tableColumn id="6" xr3:uid="{0F9C1132-DA06-4B8D-A2B6-6D595093D509}" name="سود بهار 1403 (میلیارد تومان)" dataDxfId="57">
      <calculatedColumnFormula>VLOOKUP(Table1[[#This Row],[نماد]],'کل داده ها'!$A:$AD,6,0)</calculatedColumnFormula>
    </tableColumn>
    <tableColumn id="7" xr3:uid="{7693F45F-6A6E-413A-8619-69F11F529A1F}" name="سود دلاری بهار 1403 (هزار دلار)" dataDxfId="56">
      <calculatedColumnFormula>VLOOKUP(Table1[[#This Row],[نماد]],'کل داده ها'!$A:$AD,7,0)</calculatedColumnFormula>
    </tableColumn>
    <tableColumn id="8" xr3:uid="{29DB8D4D-1378-4404-AA11-B7FAF76809D4}" name="کل سود 1403 (میلیارد تومان)" dataDxfId="55">
      <calculatedColumnFormula>VLOOKUP(Table1[[#This Row],[نماد]],'کل داده ها'!$A:$AD,8,0)</calculatedColumnFormula>
    </tableColumn>
    <tableColumn id="9" xr3:uid="{7993C852-22C0-4307-A56C-15B4D467C407}" name="کل سود دلاری 1403 (هزار دلار)" dataDxfId="54">
      <calculatedColumnFormula>VLOOKUP(Table1[[#This Row],[نماد]],'کل داده ها'!$A:$AD,9,0)</calculatedColumnFormula>
    </tableColumn>
    <tableColumn id="10" xr3:uid="{5A24CE04-7859-4A29-88AD-955179F1BA24}" name="سود زمستان 1403 (میلیارد تومان)" dataDxfId="53">
      <calculatedColumnFormula>VLOOKUP(Table1[[#This Row],[نماد]],'کل داده ها'!$A:$AD,10,0)</calculatedColumnFormula>
    </tableColumn>
    <tableColumn id="11" xr3:uid="{43CF7FE6-B166-408B-8F13-B684F0F3E4F8}" name="سود دلاری زمستان 1403 (هزار دلار)" dataDxfId="52">
      <calculatedColumnFormula>VLOOKUP(Table1[[#This Row],[نماد]],'کل داده ها'!$A:$AD,11,0)</calculatedColumnFormula>
    </tableColumn>
    <tableColumn id="12" xr3:uid="{F25F1155-3E7C-4354-846F-A538878B745D}" name="سود بهار 1404 (میلیارد تومان)" dataDxfId="51">
      <calculatedColumnFormula>VLOOKUP(Table1[[#This Row],[نماد]],'کل داده ها'!$A:$AD,12,0)</calculatedColumnFormula>
    </tableColumn>
    <tableColumn id="13" xr3:uid="{4E66CC10-4A79-48EB-AD77-3D7B24B65BE2}" name="سود دلاری بهار 1404 (هزار دلار)" dataDxfId="50">
      <calculatedColumnFormula>VLOOKUP(Table1[[#This Row],[نماد]],'کل داده ها'!$A:$AD,13,0)</calculatedColumnFormula>
    </tableColumn>
    <tableColumn id="14" xr3:uid="{3E3C7C62-02DE-433F-90F2-A5F5B5FE1B2B}" name="رشد بهار نسبت به زمستان سال قبل" dataDxfId="49" dataCellStyle="Percent 2">
      <calculatedColumnFormula>VLOOKUP(Table1[[#This Row],[نماد]],'کل داده ها'!$A:$AD,14,0)</calculatedColumnFormula>
    </tableColumn>
    <tableColumn id="15" xr3:uid="{92F9FDB1-61CD-46EF-A77B-DCBDD06E7E92}" name="رشد دلاری بهار نسبت به زمستان سال قبل" dataDxfId="48" dataCellStyle="Percent 2">
      <calculatedColumnFormula>VLOOKUP(Table1[[#This Row],[نماد]],'کل داده ها'!$A:$AD,15,0)</calculatedColumnFormula>
    </tableColumn>
    <tableColumn id="16" xr3:uid="{275E268C-8097-4DE2-8CB6-2178A93A249B}" name="رشد بهار 1404 به بهار 1403" dataDxfId="47" dataCellStyle="Percent 2">
      <calculatedColumnFormula>VLOOKUP(Table1[[#This Row],[نماد]],'کل داده ها'!$A:$AD,16,0)</calculatedColumnFormula>
    </tableColumn>
    <tableColumn id="17" xr3:uid="{1A2088D2-D36B-4EDE-8E6B-A76C44947234}" name="رشد دلاری بهار 1404 به بهار 1403" dataDxfId="46" dataCellStyle="Percent 2">
      <calculatedColumnFormula>VLOOKUP(Table1[[#This Row],[نماد]],'کل داده ها'!$A:$AD,17,0)</calculatedColumnFormula>
    </tableColumn>
    <tableColumn id="18" xr3:uid="{750F8664-F88C-414D-B16A-189A02FF2974}" name="درصد رشد فروش 4 ماهه نسبت به 4 ماهه اول سال قبل" dataDxfId="45" dataCellStyle="Percent 2">
      <calculatedColumnFormula>VLOOKUP(Table1[[#This Row],[نماد]],'کل داده ها'!$A:$AD,18,0)</calculatedColumnFormula>
    </tableColumn>
    <tableColumn id="19" xr3:uid="{E217FCFF-7535-47C9-81E1-541F2EB344A8}" name="مقدار سود انباشته تابستان (میلیارد تومان)" dataDxfId="44">
      <calculatedColumnFormula>VLOOKUP(Table1[[#This Row],[نماد]],'کل داده ها'!$A:$AD,19,0)</calculatedColumnFormula>
    </tableColumn>
    <tableColumn id="20" xr3:uid="{EA5D85FE-A882-4182-83B2-1E15BD8439E8}" name="مقدار دلاری سود انباشته تابستان (میلیون دلار)" dataDxfId="43">
      <calculatedColumnFormula>VLOOKUP(Table1[[#This Row],[نماد]],'کل داده ها'!$A:$AD,20,0)</calculatedColumnFormula>
    </tableColumn>
    <tableColumn id="21" xr3:uid="{9D168B58-90E4-4FCD-AE77-B7B6F7660D4D}" name="درصد پرداخت سود آخرین مجمع" dataDxfId="42" dataCellStyle="Percent">
      <calculatedColumnFormula>VLOOKUP(Table1[[#This Row],[نماد]],'کل داده ها'!$A:$AD,21,0)</calculatedColumnFormula>
    </tableColumn>
    <tableColumn id="22" xr3:uid="{EE5880C7-59AF-44B5-9B16-02623F1E34B7}" name="نسبت هزینه مالی به سود خالص 1403" dataDxfId="41">
      <calculatedColumnFormula>VLOOKUP(Table1[[#This Row],[نماد]],'کل داده ها'!$A:$AD,22,0)</calculatedColumnFormula>
    </tableColumn>
    <tableColumn id="23" xr3:uid="{D44A9E52-9C7B-43EE-87ED-1A6D6264C396}" name="دوره وصول مطالبات" dataDxfId="40">
      <calculatedColumnFormula>VLOOKUP(Table1[[#This Row],[نماد]],'کل داده ها'!$A:$AD,23,0)</calculatedColumnFormula>
    </tableColumn>
    <tableColumn id="24" xr3:uid="{BD45ED8E-B986-46DA-8B3D-3CCAB246DDBD}" name="P/S" dataDxfId="39">
      <calculatedColumnFormula>VLOOKUP(Table1[[#This Row],[نماد]],'کل داده ها'!$A:$AD,24,0)</calculatedColumnFormula>
    </tableColumn>
    <tableColumn id="25" xr3:uid="{D96EF239-83BB-42A8-BC09-086A8F03680F}" name="P/E ttm" dataDxfId="38">
      <calculatedColumnFormula>VLOOKUP(Table1[[#This Row],[نماد]],'کل داده ها'!$A:$AD,25,0)</calculatedColumnFormula>
    </tableColumn>
    <tableColumn id="26" xr3:uid="{74A6D341-6FC9-4022-AACD-9E9D9674EA77}" name="P/NAV" dataDxfId="37" dataCellStyle="Percent">
      <calculatedColumnFormula>VLOOKUP(Table1[[#This Row],[نماد]],'کل داده ها'!$A:$AD,26,0)</calculatedColumnFormula>
    </tableColumn>
    <tableColumn id="27" xr3:uid="{4605F36D-CE67-44FB-96AC-3B315129D695}" name="بازده 1 ماهه" dataDxfId="36" dataCellStyle="Percent">
      <calculatedColumnFormula>VLOOKUP(Table1[[#This Row],[نماد]],'کل داده ها'!$A:$AD,27,0)</calculatedColumnFormula>
    </tableColumn>
    <tableColumn id="28" xr3:uid="{BAA9305B-0124-43D7-BF1E-37614236E77F}" name="بازده 3 ماهه" dataDxfId="35" dataCellStyle="Percent">
      <calculatedColumnFormula>VLOOKUP(Table1[[#This Row],[نماد]],'کل داده ها'!$A:$AD,28,0)</calculatedColumnFormula>
    </tableColumn>
    <tableColumn id="30" xr3:uid="{95AB63CA-5745-4457-917B-0051C11EB76B}" name="Beta_36M" dataDxfId="34" dataCellStyle="Normal 2">
      <calculatedColumnFormula>VLOOKUP(Table1[[#This Row],[نماد]],'کل داده ها'!$A:$AD,29,0)</calculatedColumnFormula>
    </tableColumn>
    <tableColumn id="29" xr3:uid="{2C1B8A0C-FA9A-409E-81B4-407D979C2006}" name="توضیحات" dataDxfId="33"/>
  </tableColumns>
  <tableStyleInfo name="TableStyleMedium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353072F-29B0-44E7-9976-AA85FE0A56E9}" name="Table13" displayName="Table13" ref="A1:AD45" totalsRowShown="0" dataDxfId="31" headerRowBorderDxfId="32" tableBorderDxfId="30">
  <autoFilter ref="A1:AD45" xr:uid="{B5188754-390D-46B8-8282-229C09A8AF2B}"/>
  <sortState xmlns:xlrd2="http://schemas.microsoft.com/office/spreadsheetml/2017/richdata2" ref="A2:AD15">
    <sortCondition descending="1" ref="C1:C15"/>
  </sortState>
  <tableColumns count="30">
    <tableColumn id="1" xr3:uid="{A9658FE2-241C-4E70-8315-011E8E836B75}" name="نماد (نام نماد مورد نظر خود را وارد کنید)" dataDxfId="29"/>
    <tableColumn id="2" xr3:uid="{C08ADA56-ED18-4A27-B72A-464FF64D8422}" name="نام شرکت" dataDxfId="28">
      <calculatedColumnFormula>VLOOKUP(Table13[[#This Row],[نماد (نام نماد مورد نظر خود را وارد کنید)]],'کل داده ها'!$A:$AD,2,0)</calculatedColumnFormula>
    </tableColumn>
    <tableColumn id="3" xr3:uid="{122FBC5C-6F61-4112-9306-ABEBE359251B}" name="صنعت" dataDxfId="27">
      <calculatedColumnFormula>VLOOKUP(Table13[[#This Row],[نماد (نام نماد مورد نظر خود را وارد کنید)]],'کل داده ها'!$A:$AD,3,0)</calculatedColumnFormula>
    </tableColumn>
    <tableColumn id="4" xr3:uid="{E8440074-BA1D-42C2-AF8E-2654302A18C2}" name="ارزش بازار (میلیارد تومان)" dataDxfId="26">
      <calculatedColumnFormula>VLOOKUP(Table13[[#This Row],[نماد (نام نماد مورد نظر خود را وارد کنید)]],'کل داده ها'!$A:$AD,4,0)</calculatedColumnFormula>
    </tableColumn>
    <tableColumn id="5" xr3:uid="{CBACC0AA-C80C-4BA0-9F8B-47A22A2A80B3}" name="ارزش بازار دلاری (میلیون دلار)" dataDxfId="25">
      <calculatedColumnFormula>VLOOKUP(Table13[[#This Row],[نماد (نام نماد مورد نظر خود را وارد کنید)]],'کل داده ها'!$A:$AD,5,0)</calculatedColumnFormula>
    </tableColumn>
    <tableColumn id="6" xr3:uid="{55BE7DBD-0C5D-4FCB-AB9A-8803AFA1C370}" name="سود بهار 1403 (میلیارد تومان)" dataDxfId="24">
      <calculatedColumnFormula>VLOOKUP(Table13[[#This Row],[نماد (نام نماد مورد نظر خود را وارد کنید)]],'کل داده ها'!$A:$AD,6,0)</calculatedColumnFormula>
    </tableColumn>
    <tableColumn id="7" xr3:uid="{C9E91B73-AB45-4C61-A441-7A9A497D96FE}" name="سود دلاری بهار 1403 (هزار دلار)" dataDxfId="23">
      <calculatedColumnFormula>VLOOKUP(Table13[[#This Row],[نماد (نام نماد مورد نظر خود را وارد کنید)]],'کل داده ها'!$A:$AD,7,0)</calculatedColumnFormula>
    </tableColumn>
    <tableColumn id="8" xr3:uid="{554935A6-6397-49B2-A5C0-D024A352FCB4}" name="کل سود 1403 (میلیارد تومان)" dataDxfId="22">
      <calculatedColumnFormula>VLOOKUP(Table13[[#This Row],[نماد (نام نماد مورد نظر خود را وارد کنید)]],'کل داده ها'!$A:$AD,8,0)</calculatedColumnFormula>
    </tableColumn>
    <tableColumn id="9" xr3:uid="{A148DA73-7EA9-44A1-AC09-5795861A5F83}" name="کل سود دلاری 1403 (هزار دلار)" dataDxfId="21">
      <calculatedColumnFormula>VLOOKUP(Table13[[#This Row],[نماد (نام نماد مورد نظر خود را وارد کنید)]],'کل داده ها'!$A:$AD,9,0)</calculatedColumnFormula>
    </tableColumn>
    <tableColumn id="10" xr3:uid="{DCF93CA3-28F7-4C77-B63F-84AD82C95AAE}" name="سود زمستان 1403 (میلیارد تومان)" dataDxfId="20">
      <calculatedColumnFormula>VLOOKUP(Table13[[#This Row],[نماد (نام نماد مورد نظر خود را وارد کنید)]],'کل داده ها'!$A:$AD,10,0)</calculatedColumnFormula>
    </tableColumn>
    <tableColumn id="11" xr3:uid="{60E15538-448B-421A-93FF-6230BB91BDE3}" name="سود دلاری زمستان 1403 (هزار دلار)" dataDxfId="19">
      <calculatedColumnFormula>VLOOKUP(Table13[[#This Row],[نماد (نام نماد مورد نظر خود را وارد کنید)]],'کل داده ها'!$A:$AD,11,0)</calculatedColumnFormula>
    </tableColumn>
    <tableColumn id="12" xr3:uid="{69BFFD92-BEC7-4336-8595-31A712E6E0CE}" name="سود بهار 1404 (میلیارد تومان)" dataDxfId="18">
      <calculatedColumnFormula>VLOOKUP(Table13[[#This Row],[نماد (نام نماد مورد نظر خود را وارد کنید)]],'کل داده ها'!$A:$AD,12,0)</calculatedColumnFormula>
    </tableColumn>
    <tableColumn id="13" xr3:uid="{9E56B3B4-A8E7-47D4-90F4-A2A2DB0BB4DC}" name="سود دلاری بهار 1404 (هزار دلار)" dataDxfId="17">
      <calculatedColumnFormula>VLOOKUP(Table13[[#This Row],[نماد (نام نماد مورد نظر خود را وارد کنید)]],'کل داده ها'!$A:$AD,13,0)</calculatedColumnFormula>
    </tableColumn>
    <tableColumn id="14" xr3:uid="{46202E70-39C2-4822-85B0-70A323DD1E8A}" name="رشد بهار نسبت به زمستان سال قبل" dataDxfId="16" dataCellStyle="Percent 2">
      <calculatedColumnFormula>VLOOKUP(Table13[[#This Row],[نماد (نام نماد مورد نظر خود را وارد کنید)]],'کل داده ها'!$A:$AD,14,0)</calculatedColumnFormula>
    </tableColumn>
    <tableColumn id="15" xr3:uid="{BF45741F-1D55-4837-93AC-8B7273D44652}" name="رشد دلاری بهار نسبت به زمستان سال قبل" dataDxfId="15" dataCellStyle="Percent 2">
      <calculatedColumnFormula>VLOOKUP(Table13[[#This Row],[نماد (نام نماد مورد نظر خود را وارد کنید)]],'کل داده ها'!$A:$AD,15,0)</calculatedColumnFormula>
    </tableColumn>
    <tableColumn id="16" xr3:uid="{78498578-B254-44EB-9C81-764CCDCA0398}" name="رشد بهار 1404 به بهار 1403" dataDxfId="14" dataCellStyle="Percent 2">
      <calculatedColumnFormula>VLOOKUP(Table13[[#This Row],[نماد (نام نماد مورد نظر خود را وارد کنید)]],'کل داده ها'!$A:$AD,16,0)</calculatedColumnFormula>
    </tableColumn>
    <tableColumn id="17" xr3:uid="{80DF6FBB-D15A-4C05-86C6-D06D3E12CE92}" name="رشد دلاری بهار 1404 به بهار 1403" dataDxfId="13" dataCellStyle="Percent 2">
      <calculatedColumnFormula>VLOOKUP(Table13[[#This Row],[نماد (نام نماد مورد نظر خود را وارد کنید)]],'کل داده ها'!$A:$AD,17,0)</calculatedColumnFormula>
    </tableColumn>
    <tableColumn id="18" xr3:uid="{BA19C2A4-D4E3-47D6-AF05-0CB62036F3CA}" name="درصد رشد فروش 4 ماهه نسبت به 4 ماهه اول سال قبل" dataDxfId="12" dataCellStyle="Percent 2">
      <calculatedColumnFormula>VLOOKUP(Table13[[#This Row],[نماد (نام نماد مورد نظر خود را وارد کنید)]],'کل داده ها'!$A:$AD,18,0)</calculatedColumnFormula>
    </tableColumn>
    <tableColumn id="19" xr3:uid="{CC1A5A9C-DE68-4030-B90F-ECEDCA557933}" name="مقدار سود انباشته تابستان (میلیارد تومان)" dataDxfId="11">
      <calculatedColumnFormula>VLOOKUP(Table13[[#This Row],[نماد (نام نماد مورد نظر خود را وارد کنید)]],'کل داده ها'!$A:$AD,19,0)</calculatedColumnFormula>
    </tableColumn>
    <tableColumn id="20" xr3:uid="{AFC941A8-DBDC-4BDE-AABE-7A1B0730998F}" name="مقدار دلاری سود انباشته تابستان (میلیون دلار)" dataDxfId="10">
      <calculatedColumnFormula>VLOOKUP(Table13[[#This Row],[نماد (نام نماد مورد نظر خود را وارد کنید)]],'کل داده ها'!$A:$AD,20,0)</calculatedColumnFormula>
    </tableColumn>
    <tableColumn id="21" xr3:uid="{70A9991B-9E04-4CF7-9734-2AC3A92A33FB}" name="درصد پرداخت سود آخرین مجمع" dataDxfId="9" dataCellStyle="Percent">
      <calculatedColumnFormula>VLOOKUP(Table13[[#This Row],[نماد (نام نماد مورد نظر خود را وارد کنید)]],'کل داده ها'!$A:$AD,21,0)</calculatedColumnFormula>
    </tableColumn>
    <tableColumn id="22" xr3:uid="{E0E55335-FDB7-4B34-878E-7069FE9E5472}" name="نسبت هزینه مالی به سود خالص 1403" dataDxfId="8">
      <calculatedColumnFormula>VLOOKUP(Table13[[#This Row],[نماد (نام نماد مورد نظر خود را وارد کنید)]],'کل داده ها'!$A:$AD,22,0)</calculatedColumnFormula>
    </tableColumn>
    <tableColumn id="23" xr3:uid="{2F8720F6-EE28-4ED4-AC7B-E64A7C89A282}" name="دوره وصول مطالبات" dataDxfId="7">
      <calculatedColumnFormula>VLOOKUP(Table13[[#This Row],[نماد (نام نماد مورد نظر خود را وارد کنید)]],'کل داده ها'!$A:$AD,23,0)</calculatedColumnFormula>
    </tableColumn>
    <tableColumn id="24" xr3:uid="{2C61C0BA-5A5A-41F3-96E4-7D6154BAB524}" name="P/S" dataDxfId="6">
      <calculatedColumnFormula>VLOOKUP(Table13[[#This Row],[نماد (نام نماد مورد نظر خود را وارد کنید)]],'کل داده ها'!$A:$AD,24,0)</calculatedColumnFormula>
    </tableColumn>
    <tableColumn id="25" xr3:uid="{5169F609-C8F4-482C-9690-7DF7D36D90A4}" name="P/E ttm" dataDxfId="5">
      <calculatedColumnFormula>VLOOKUP(Table13[[#This Row],[نماد (نام نماد مورد نظر خود را وارد کنید)]],'کل داده ها'!$A:$AD,25,0)</calculatedColumnFormula>
    </tableColumn>
    <tableColumn id="26" xr3:uid="{89F3ED83-D8C7-44F5-9DD7-A5A3670CC3C6}" name="P/NAV" dataDxfId="4" dataCellStyle="Percent">
      <calculatedColumnFormula>VLOOKUP(Table13[[#This Row],[نماد (نام نماد مورد نظر خود را وارد کنید)]],'کل داده ها'!$A:$AD,26,0)</calculatedColumnFormula>
    </tableColumn>
    <tableColumn id="27" xr3:uid="{0A3A4353-1DF3-4289-969A-A8503D3DB56A}" name="بازده 1 ماهه" dataDxfId="3" dataCellStyle="Percent">
      <calculatedColumnFormula>VLOOKUP(Table13[[#This Row],[نماد (نام نماد مورد نظر خود را وارد کنید)]],'کل داده ها'!$A:$AD,27,0)</calculatedColumnFormula>
    </tableColumn>
    <tableColumn id="28" xr3:uid="{5D69BB99-92DE-4F58-95FC-2412211B8C37}" name="بازده 3 ماهه" dataDxfId="2" dataCellStyle="Percent">
      <calculatedColumnFormula>VLOOKUP(Table13[[#This Row],[نماد (نام نماد مورد نظر خود را وارد کنید)]],'کل داده ها'!$A:$AD,28,0)</calculatedColumnFormula>
    </tableColumn>
    <tableColumn id="30" xr3:uid="{11436DF3-B266-4C7C-BCD6-3365CAE58182}" name="Beta_36M" dataDxfId="1" dataCellStyle="Normal 2">
      <calculatedColumnFormula>VLOOKUP(Table13[[#This Row],[نماد (نام نماد مورد نظر خود را وارد کنید)]],'کل داده ها'!$A:$AD,29,0)</calculatedColumnFormula>
    </tableColumn>
    <tableColumn id="29" xr3:uid="{9D551D7E-966B-44D4-BD5B-B02935F4E5EC}" name="توضیحات" dataDxfId="0"/>
  </tableColumns>
  <tableStyleInfo name="TableStyleMedium6"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927"/>
  <sheetViews>
    <sheetView rightToLeft="1" workbookViewId="0">
      <selection activeCell="A41" sqref="A41"/>
    </sheetView>
  </sheetViews>
  <sheetFormatPr defaultColWidth="9.1796875" defaultRowHeight="14.5" x14ac:dyDescent="0.35"/>
  <cols>
    <col min="1" max="1" width="25" style="35" customWidth="1"/>
    <col min="2" max="2" width="43" style="35" customWidth="1"/>
    <col min="3" max="3" width="13" style="35" customWidth="1"/>
    <col min="4" max="4" width="9" style="35" customWidth="1"/>
    <col min="5" max="5" width="14" style="35" customWidth="1"/>
    <col min="6" max="6" width="10" style="35" customWidth="1"/>
    <col min="7" max="7" width="30" style="35" customWidth="1"/>
    <col min="8" max="8" width="15" style="35" customWidth="1"/>
    <col min="9" max="9" width="22" style="35" customWidth="1"/>
    <col min="10" max="10" width="12" style="35" customWidth="1"/>
    <col min="11" max="11" width="19" style="35" customWidth="1"/>
    <col min="12" max="12" width="12" style="35" customWidth="1"/>
    <col min="13" max="15" width="11" style="35" customWidth="1"/>
    <col min="16" max="16" width="10" style="35" customWidth="1"/>
    <col min="17" max="17" width="11" style="35" customWidth="1"/>
    <col min="18" max="18" width="10" style="35" customWidth="1"/>
    <col min="19" max="20" width="11" style="35" customWidth="1"/>
    <col min="21" max="21" width="10" style="35" customWidth="1"/>
    <col min="22" max="22" width="16" style="35" customWidth="1"/>
    <col min="23" max="23" width="13" style="35" customWidth="1"/>
    <col min="24" max="24" width="16" style="35" customWidth="1"/>
    <col min="25" max="25" width="26" style="35" customWidth="1"/>
    <col min="26" max="26" width="9" style="35" customWidth="1"/>
    <col min="27" max="27" width="13" style="35" customWidth="1"/>
    <col min="28" max="28" width="11" style="35" customWidth="1"/>
    <col min="29" max="29" width="17" style="35" customWidth="1"/>
    <col min="30" max="30" width="29" style="35" customWidth="1"/>
    <col min="31" max="31" width="18" style="35" customWidth="1"/>
    <col min="32" max="33" width="30" style="35" customWidth="1"/>
    <col min="34" max="34" width="24" style="35" customWidth="1"/>
    <col min="35" max="36" width="19" style="35" customWidth="1"/>
    <col min="37" max="40" width="18" style="35" customWidth="1"/>
    <col min="41" max="42" width="11" style="35" customWidth="1"/>
    <col min="43" max="43" width="13" style="35" customWidth="1"/>
    <col min="44" max="48" width="10.453125" style="35" customWidth="1"/>
    <col min="49" max="16384" width="9.1796875" style="35"/>
  </cols>
  <sheetData>
    <row r="1" spans="1:48" ht="16" thickBot="1" x14ac:dyDescent="0.4">
      <c r="A1" s="18" t="s">
        <v>1</v>
      </c>
      <c r="B1" s="17" t="s">
        <v>0</v>
      </c>
      <c r="C1" s="18"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1178</v>
      </c>
      <c r="W1" s="18" t="s">
        <v>1210</v>
      </c>
      <c r="X1" s="18" t="s">
        <v>1211</v>
      </c>
      <c r="Y1" s="18" t="s">
        <v>1207</v>
      </c>
      <c r="Z1" s="18" t="s">
        <v>21</v>
      </c>
      <c r="AA1" s="18" t="s">
        <v>22</v>
      </c>
      <c r="AB1" s="18" t="s">
        <v>23</v>
      </c>
      <c r="AC1" s="18" t="s">
        <v>24</v>
      </c>
      <c r="AD1" s="18" t="s">
        <v>1179</v>
      </c>
      <c r="AE1" s="18" t="s">
        <v>1180</v>
      </c>
      <c r="AF1" s="18" t="s">
        <v>25</v>
      </c>
      <c r="AG1" s="18" t="s">
        <v>26</v>
      </c>
      <c r="AH1" s="18" t="s">
        <v>27</v>
      </c>
      <c r="AI1" s="18" t="s">
        <v>28</v>
      </c>
      <c r="AJ1" s="18" t="s">
        <v>29</v>
      </c>
      <c r="AK1" s="18" t="s">
        <v>30</v>
      </c>
      <c r="AL1" s="18" t="s">
        <v>31</v>
      </c>
      <c r="AM1" s="18" t="s">
        <v>32</v>
      </c>
      <c r="AN1" s="18" t="s">
        <v>33</v>
      </c>
      <c r="AO1" s="18" t="s">
        <v>1212</v>
      </c>
      <c r="AP1" s="18" t="s">
        <v>1181</v>
      </c>
      <c r="AQ1" s="18" t="s">
        <v>34</v>
      </c>
      <c r="AR1" s="35" t="s">
        <v>1177</v>
      </c>
      <c r="AS1" s="35" t="s">
        <v>1988</v>
      </c>
      <c r="AT1" s="35" t="s">
        <v>1223</v>
      </c>
      <c r="AU1" s="35" t="s">
        <v>1637</v>
      </c>
      <c r="AV1" s="35" t="s">
        <v>1989</v>
      </c>
    </row>
    <row r="2" spans="1:48" x14ac:dyDescent="0.35">
      <c r="A2" s="33" t="s">
        <v>1228</v>
      </c>
      <c r="B2" s="33" t="s">
        <v>1232</v>
      </c>
      <c r="C2" s="33" t="s">
        <v>1228</v>
      </c>
      <c r="D2" s="33">
        <v>564</v>
      </c>
      <c r="E2" s="33">
        <v>1445952782352000</v>
      </c>
      <c r="F2" s="33">
        <v>571</v>
      </c>
      <c r="G2" s="33">
        <v>2563746068000</v>
      </c>
      <c r="H2" s="33">
        <v>1229</v>
      </c>
      <c r="I2" s="33">
        <v>14040631</v>
      </c>
      <c r="J2" s="33">
        <v>-85</v>
      </c>
      <c r="K2" s="33">
        <v>4042594149000000</v>
      </c>
      <c r="L2" s="33">
        <v>1201753372000000</v>
      </c>
      <c r="M2" s="33">
        <v>3315356109000000</v>
      </c>
      <c r="N2" s="33">
        <v>-217511091000000</v>
      </c>
      <c r="O2" s="33">
        <v>-40372508000000</v>
      </c>
      <c r="P2" s="33">
        <v>-196540736000000</v>
      </c>
      <c r="Q2" s="33">
        <v>-1341213343000000</v>
      </c>
      <c r="R2" s="33">
        <v>-1205395139000000</v>
      </c>
      <c r="S2" s="33">
        <v>98115277000000</v>
      </c>
      <c r="T2" s="33">
        <v>15750324000000</v>
      </c>
      <c r="U2" s="33">
        <v>97009830000000</v>
      </c>
      <c r="V2" s="33" t="s">
        <v>36</v>
      </c>
      <c r="W2" s="33">
        <v>-5.3800000000000001E-2</v>
      </c>
      <c r="X2" s="33">
        <v>-3.3599999999999998E-2</v>
      </c>
      <c r="Y2" s="33">
        <v>20.4651</v>
      </c>
      <c r="Z2" s="33">
        <v>0.36209999999999998</v>
      </c>
      <c r="AA2" s="33" t="s">
        <v>36</v>
      </c>
      <c r="AB2" s="33" t="s">
        <v>36</v>
      </c>
      <c r="AC2" s="33">
        <v>0.34510000000000002</v>
      </c>
      <c r="AD2" s="33" t="s">
        <v>36</v>
      </c>
      <c r="AE2" s="33" t="s">
        <v>36</v>
      </c>
      <c r="AF2" s="33" t="s">
        <v>36</v>
      </c>
      <c r="AG2" s="33" t="s">
        <v>36</v>
      </c>
      <c r="AH2" s="33">
        <v>0.55349999999999999</v>
      </c>
      <c r="AI2" s="33">
        <v>0.307</v>
      </c>
      <c r="AJ2" s="33">
        <v>0.60470000000000002</v>
      </c>
      <c r="AK2" s="33" t="s">
        <v>36</v>
      </c>
      <c r="AL2" s="33" t="s">
        <v>36</v>
      </c>
      <c r="AM2" s="33" t="s">
        <v>36</v>
      </c>
      <c r="AN2" s="33" t="s">
        <v>36</v>
      </c>
      <c r="AO2" s="33">
        <v>0.35949999999999999</v>
      </c>
      <c r="AP2" s="33">
        <v>0.38929999999999998</v>
      </c>
      <c r="AQ2" s="33">
        <v>1.397</v>
      </c>
      <c r="AR2" s="35">
        <v>108200</v>
      </c>
      <c r="AS2" s="35">
        <v>59700</v>
      </c>
      <c r="AT2" s="35">
        <v>68880</v>
      </c>
      <c r="AU2" s="35">
        <v>87403</v>
      </c>
      <c r="AV2" s="35">
        <v>93770</v>
      </c>
    </row>
    <row r="3" spans="1:48" x14ac:dyDescent="0.35">
      <c r="A3" s="34" t="s">
        <v>1238</v>
      </c>
      <c r="B3" s="34" t="s">
        <v>1237</v>
      </c>
      <c r="C3" s="34" t="s">
        <v>35</v>
      </c>
      <c r="D3" s="34">
        <v>1292</v>
      </c>
      <c r="E3" s="34">
        <v>3072945184074108</v>
      </c>
      <c r="F3" s="34">
        <v>1306</v>
      </c>
      <c r="G3" s="34">
        <v>2378440544949</v>
      </c>
      <c r="H3" s="34">
        <v>1229</v>
      </c>
      <c r="I3" s="34">
        <v>14040631</v>
      </c>
      <c r="J3" s="34">
        <v>812</v>
      </c>
      <c r="K3" s="34">
        <v>1343011611000000</v>
      </c>
      <c r="L3" s="34">
        <v>677067661000000</v>
      </c>
      <c r="M3" s="34">
        <v>868165441000000</v>
      </c>
      <c r="N3" s="34">
        <v>1932138298000000</v>
      </c>
      <c r="O3" s="34">
        <v>699353702000000</v>
      </c>
      <c r="P3" s="34">
        <v>1723970121000000</v>
      </c>
      <c r="Q3" s="34">
        <v>2031015754000000</v>
      </c>
      <c r="R3" s="34">
        <v>1465393304000000</v>
      </c>
      <c r="S3" s="34">
        <v>144393293000000</v>
      </c>
      <c r="T3" s="34">
        <v>39944082000000</v>
      </c>
      <c r="U3" s="34">
        <v>114075551000000</v>
      </c>
      <c r="V3" s="34">
        <v>6.3200000000000006E-2</v>
      </c>
      <c r="W3" s="34">
        <v>1.4387000000000001</v>
      </c>
      <c r="X3" s="34">
        <v>1.0328999999999999</v>
      </c>
      <c r="Y3" s="34" t="s">
        <v>36</v>
      </c>
      <c r="Z3" s="34">
        <v>2.3129</v>
      </c>
      <c r="AA3" s="34">
        <v>1.6084000000000001</v>
      </c>
      <c r="AB3" s="34" t="s">
        <v>36</v>
      </c>
      <c r="AC3" s="34" t="s">
        <v>36</v>
      </c>
      <c r="AD3" s="34" t="s">
        <v>36</v>
      </c>
      <c r="AE3" s="34" t="s">
        <v>36</v>
      </c>
      <c r="AF3" s="34">
        <v>1.3431999999999999</v>
      </c>
      <c r="AG3" s="34">
        <v>-0.45669999999999999</v>
      </c>
      <c r="AH3" s="34">
        <v>0.68430000000000002</v>
      </c>
      <c r="AI3" s="34">
        <v>1.9510000000000001</v>
      </c>
      <c r="AJ3" s="34">
        <v>1.5680000000000001</v>
      </c>
      <c r="AK3" s="34">
        <v>4.2248999999999999</v>
      </c>
      <c r="AL3" s="34">
        <v>0.3382</v>
      </c>
      <c r="AM3" s="34">
        <v>6.4240000000000004</v>
      </c>
      <c r="AN3" s="34">
        <v>0.37659999999999999</v>
      </c>
      <c r="AO3" s="34">
        <v>0.20810000000000001</v>
      </c>
      <c r="AP3" s="34">
        <v>8.7099999999999997E-2</v>
      </c>
      <c r="AQ3" s="34">
        <v>1.1909000000000001</v>
      </c>
    </row>
    <row r="4" spans="1:48" x14ac:dyDescent="0.35">
      <c r="A4" s="34" t="s">
        <v>1592</v>
      </c>
      <c r="B4" s="34" t="s">
        <v>1591</v>
      </c>
      <c r="C4" s="34" t="s">
        <v>1228</v>
      </c>
      <c r="D4" s="34">
        <v>506</v>
      </c>
      <c r="E4" s="34">
        <v>820299281956000</v>
      </c>
      <c r="F4" s="34">
        <v>513</v>
      </c>
      <c r="G4" s="34">
        <v>1621144826000</v>
      </c>
      <c r="H4" s="34">
        <v>1229</v>
      </c>
      <c r="I4" s="34">
        <v>14040631</v>
      </c>
      <c r="J4" s="34">
        <v>-107</v>
      </c>
      <c r="K4" s="34">
        <v>1095007275000000</v>
      </c>
      <c r="L4" s="34">
        <v>259029091000000</v>
      </c>
      <c r="M4" s="34">
        <v>1086760300000000</v>
      </c>
      <c r="N4" s="34">
        <v>-173883294000000</v>
      </c>
      <c r="O4" s="34">
        <v>-29553333000000</v>
      </c>
      <c r="P4" s="34">
        <v>-188928978000000</v>
      </c>
      <c r="Q4" s="34">
        <v>-776899851000000</v>
      </c>
      <c r="R4" s="34">
        <v>-708414046000000</v>
      </c>
      <c r="S4" s="34">
        <v>135304283000000</v>
      </c>
      <c r="T4" s="34">
        <v>20971591000000</v>
      </c>
      <c r="U4" s="34">
        <v>128642172000000</v>
      </c>
      <c r="V4" s="34" t="s">
        <v>36</v>
      </c>
      <c r="W4" s="34">
        <v>-0.1588</v>
      </c>
      <c r="X4" s="34">
        <v>-0.11409999999999999</v>
      </c>
      <c r="Y4" s="34">
        <v>114.1961</v>
      </c>
      <c r="Z4" s="34">
        <v>0.75949999999999995</v>
      </c>
      <c r="AA4" s="34" t="s">
        <v>36</v>
      </c>
      <c r="AB4" s="34" t="s">
        <v>36</v>
      </c>
      <c r="AC4" s="34">
        <v>0.81589999999999996</v>
      </c>
      <c r="AD4" s="34" t="s">
        <v>36</v>
      </c>
      <c r="AE4" s="34" t="s">
        <v>36</v>
      </c>
      <c r="AF4" s="34" t="s">
        <v>36</v>
      </c>
      <c r="AG4" s="34" t="s">
        <v>36</v>
      </c>
      <c r="AH4" s="34">
        <v>-0.1099</v>
      </c>
      <c r="AI4" s="34">
        <v>0.1188</v>
      </c>
      <c r="AJ4" s="34">
        <v>-2.52E-2</v>
      </c>
      <c r="AK4" s="34">
        <v>-1.2016</v>
      </c>
      <c r="AL4" s="34" t="s">
        <v>36</v>
      </c>
      <c r="AM4" s="34" t="s">
        <v>36</v>
      </c>
      <c r="AN4" s="34" t="s">
        <v>36</v>
      </c>
      <c r="AO4" s="34">
        <v>0.26669999999999999</v>
      </c>
      <c r="AP4" s="34">
        <v>0.433</v>
      </c>
      <c r="AQ4" s="34">
        <v>1.1296999999999999</v>
      </c>
    </row>
    <row r="5" spans="1:48" x14ac:dyDescent="0.35">
      <c r="A5" s="43" t="s">
        <v>41</v>
      </c>
      <c r="B5" s="43" t="s">
        <v>40</v>
      </c>
      <c r="C5" s="43" t="s">
        <v>39</v>
      </c>
      <c r="D5" s="43">
        <v>3046</v>
      </c>
      <c r="E5" s="43">
        <v>4569000000000000</v>
      </c>
      <c r="F5" s="43">
        <v>3067</v>
      </c>
      <c r="G5" s="43">
        <v>1500000000000</v>
      </c>
      <c r="H5" s="43">
        <v>1229</v>
      </c>
      <c r="I5" s="43">
        <v>14040631</v>
      </c>
      <c r="J5" s="43">
        <v>503</v>
      </c>
      <c r="K5" s="43">
        <v>2846894339000000</v>
      </c>
      <c r="L5" s="43">
        <v>724265876000000</v>
      </c>
      <c r="M5" s="43">
        <v>2763555713000000</v>
      </c>
      <c r="N5" s="43">
        <v>754890617000000</v>
      </c>
      <c r="O5" s="43">
        <v>139196974000000</v>
      </c>
      <c r="P5" s="43">
        <v>996493793000000</v>
      </c>
      <c r="Q5" s="43">
        <v>925729762000000</v>
      </c>
      <c r="R5" s="43">
        <v>1041779488000000</v>
      </c>
      <c r="S5" s="43">
        <v>178298102000000</v>
      </c>
      <c r="T5" s="43">
        <v>46855244000000</v>
      </c>
      <c r="U5" s="43">
        <v>130904585000000</v>
      </c>
      <c r="V5" s="43">
        <v>0.42149999999999999</v>
      </c>
      <c r="W5" s="43">
        <v>0.26519999999999999</v>
      </c>
      <c r="X5" s="43">
        <v>0.19220000000000001</v>
      </c>
      <c r="Y5" s="43">
        <v>173.77610000000001</v>
      </c>
      <c r="Z5" s="43">
        <v>1.6160000000000001</v>
      </c>
      <c r="AA5" s="43">
        <v>6.0974000000000004</v>
      </c>
      <c r="AB5" s="43" t="s">
        <v>36</v>
      </c>
      <c r="AC5" s="43">
        <v>1.7948999999999999</v>
      </c>
      <c r="AD5" s="43">
        <v>0.15790000000000001</v>
      </c>
      <c r="AE5" s="43">
        <v>0.1782</v>
      </c>
      <c r="AF5" s="43">
        <v>-4.4299999999999999E-2</v>
      </c>
      <c r="AG5" s="43">
        <v>-0.50609999999999999</v>
      </c>
      <c r="AH5" s="43">
        <v>8.8099999999999998E-2</v>
      </c>
      <c r="AI5" s="43">
        <v>-9.9900000000000003E-2</v>
      </c>
      <c r="AJ5" s="43">
        <v>2.5000000000000001E-2</v>
      </c>
      <c r="AK5" s="43">
        <v>-0.2326</v>
      </c>
      <c r="AL5" s="43">
        <v>-0.44269999999999998</v>
      </c>
      <c r="AM5" s="43">
        <v>-0.13980000000000001</v>
      </c>
      <c r="AN5" s="43">
        <v>-0.49380000000000002</v>
      </c>
      <c r="AO5" s="43">
        <v>0.2737</v>
      </c>
      <c r="AP5" s="43">
        <v>0.17280000000000001</v>
      </c>
      <c r="AQ5" s="43">
        <v>1.1774</v>
      </c>
    </row>
    <row r="6" spans="1:48" x14ac:dyDescent="0.35">
      <c r="A6" s="43" t="s">
        <v>1234</v>
      </c>
      <c r="B6" s="43" t="s">
        <v>1233</v>
      </c>
      <c r="C6" s="43" t="s">
        <v>35</v>
      </c>
      <c r="D6" s="43">
        <v>482</v>
      </c>
      <c r="E6" s="43">
        <v>713426141727000</v>
      </c>
      <c r="F6" s="43">
        <v>487</v>
      </c>
      <c r="G6" s="43">
        <v>1480137223500</v>
      </c>
      <c r="H6" s="43">
        <v>1229</v>
      </c>
      <c r="I6" s="43">
        <v>14040631</v>
      </c>
      <c r="J6" s="43">
        <v>114</v>
      </c>
      <c r="K6" s="43">
        <v>730884197000000</v>
      </c>
      <c r="L6" s="43">
        <v>148789396000000</v>
      </c>
      <c r="M6" s="43">
        <v>621223770000000</v>
      </c>
      <c r="N6" s="43">
        <v>168512830000000</v>
      </c>
      <c r="O6" s="43">
        <v>48305406000000</v>
      </c>
      <c r="P6" s="43">
        <v>160899691000000</v>
      </c>
      <c r="Q6" s="43">
        <v>88862070000000</v>
      </c>
      <c r="R6" s="43">
        <v>57266296000000</v>
      </c>
      <c r="S6" s="43">
        <v>12415960000000</v>
      </c>
      <c r="T6" s="43">
        <v>3179333000000</v>
      </c>
      <c r="U6" s="43">
        <v>13559440000000</v>
      </c>
      <c r="V6" s="43">
        <v>0.1012</v>
      </c>
      <c r="W6" s="43">
        <v>0.2306</v>
      </c>
      <c r="X6" s="43">
        <v>0.32469999999999999</v>
      </c>
      <c r="Y6" s="43" t="s">
        <v>36</v>
      </c>
      <c r="Z6" s="43">
        <v>0.98619999999999997</v>
      </c>
      <c r="AA6" s="43">
        <v>4.2718999999999996</v>
      </c>
      <c r="AB6" s="43" t="s">
        <v>36</v>
      </c>
      <c r="AC6" s="43" t="s">
        <v>36</v>
      </c>
      <c r="AD6" s="43">
        <v>0.3085</v>
      </c>
      <c r="AE6" s="43">
        <v>1.5395000000000001</v>
      </c>
      <c r="AF6" s="43">
        <v>1.3614999999999999</v>
      </c>
      <c r="AG6" s="43">
        <v>-0.48880000000000001</v>
      </c>
      <c r="AH6" s="43">
        <v>0.24010000000000001</v>
      </c>
      <c r="AI6" s="43">
        <v>-3.5700000000000003E-2</v>
      </c>
      <c r="AJ6" s="43" t="s">
        <v>36</v>
      </c>
      <c r="AK6" s="43">
        <v>0.54220000000000002</v>
      </c>
      <c r="AL6" s="43" t="s">
        <v>36</v>
      </c>
      <c r="AM6" s="43">
        <v>2.1103000000000001</v>
      </c>
      <c r="AN6" s="43">
        <v>8.0100000000000005E-2</v>
      </c>
      <c r="AO6" s="43">
        <v>0.24229999999999999</v>
      </c>
      <c r="AP6" s="43">
        <v>9.1899999999999996E-2</v>
      </c>
      <c r="AQ6" s="43">
        <v>1.4132</v>
      </c>
    </row>
    <row r="7" spans="1:48" x14ac:dyDescent="0.35">
      <c r="A7" s="43" t="s">
        <v>38</v>
      </c>
      <c r="B7" s="43" t="s">
        <v>37</v>
      </c>
      <c r="C7" s="43" t="s">
        <v>39</v>
      </c>
      <c r="D7" s="43">
        <v>378</v>
      </c>
      <c r="E7" s="43">
        <v>252157965884118</v>
      </c>
      <c r="F7" s="43">
        <v>378</v>
      </c>
      <c r="G7" s="43">
        <v>667084565831</v>
      </c>
      <c r="H7" s="43">
        <v>1229</v>
      </c>
      <c r="I7" s="43">
        <v>14040631</v>
      </c>
      <c r="J7" s="43">
        <v>-154</v>
      </c>
      <c r="K7" s="43">
        <v>630765103000000</v>
      </c>
      <c r="L7" s="43">
        <v>155786577000000</v>
      </c>
      <c r="M7" s="43">
        <v>600945941000000</v>
      </c>
      <c r="N7" s="43">
        <v>-102782398000000</v>
      </c>
      <c r="O7" s="43">
        <v>-18624327000000</v>
      </c>
      <c r="P7" s="43">
        <v>-101739151000000</v>
      </c>
      <c r="Q7" s="43">
        <v>-228251859000000</v>
      </c>
      <c r="R7" s="43">
        <v>-184943001000000</v>
      </c>
      <c r="S7" s="43">
        <v>29997397000000</v>
      </c>
      <c r="T7" s="43">
        <v>5160619000000</v>
      </c>
      <c r="U7" s="43">
        <v>33168990000000</v>
      </c>
      <c r="V7" s="43" t="s">
        <v>36</v>
      </c>
      <c r="W7" s="43">
        <v>-0.16289999999999999</v>
      </c>
      <c r="X7" s="43">
        <v>-0.1196</v>
      </c>
      <c r="Y7" s="43">
        <v>47.979199999999999</v>
      </c>
      <c r="Z7" s="43">
        <v>0.39979999999999999</v>
      </c>
      <c r="AA7" s="43" t="s">
        <v>36</v>
      </c>
      <c r="AB7" s="43" t="s">
        <v>36</v>
      </c>
      <c r="AC7" s="43">
        <v>0.3921</v>
      </c>
      <c r="AD7" s="43" t="s">
        <v>36</v>
      </c>
      <c r="AE7" s="43" t="s">
        <v>36</v>
      </c>
      <c r="AF7" s="43" t="s">
        <v>36</v>
      </c>
      <c r="AG7" s="43" t="s">
        <v>36</v>
      </c>
      <c r="AH7" s="43">
        <v>0.1348</v>
      </c>
      <c r="AI7" s="43">
        <v>7.1800000000000003E-2</v>
      </c>
      <c r="AJ7" s="43">
        <v>5.4000000000000003E-3</v>
      </c>
      <c r="AK7" s="43">
        <v>6.3818999999999999</v>
      </c>
      <c r="AL7" s="43">
        <v>26.275400000000001</v>
      </c>
      <c r="AM7" s="43" t="s">
        <v>36</v>
      </c>
      <c r="AN7" s="43" t="s">
        <v>36</v>
      </c>
      <c r="AO7" s="43">
        <v>0.21940000000000001</v>
      </c>
      <c r="AP7" s="43">
        <v>0.2</v>
      </c>
      <c r="AQ7" s="43">
        <v>1.5419</v>
      </c>
    </row>
    <row r="8" spans="1:48" x14ac:dyDescent="0.35">
      <c r="A8" s="43" t="s">
        <v>1254</v>
      </c>
      <c r="B8" s="43" t="s">
        <v>1253</v>
      </c>
      <c r="C8" s="43" t="s">
        <v>51</v>
      </c>
      <c r="D8" s="43">
        <v>3045</v>
      </c>
      <c r="E8" s="43">
        <v>1642777500000000</v>
      </c>
      <c r="F8" s="43">
        <v>3063</v>
      </c>
      <c r="G8" s="43">
        <v>539500000000</v>
      </c>
      <c r="H8" s="43">
        <v>1229</v>
      </c>
      <c r="I8" s="43">
        <v>14040631</v>
      </c>
      <c r="J8" s="43">
        <v>712</v>
      </c>
      <c r="K8" s="43">
        <v>4120455815000000</v>
      </c>
      <c r="L8" s="43">
        <v>1063878537000000</v>
      </c>
      <c r="M8" s="43">
        <v>3444145747000000</v>
      </c>
      <c r="N8" s="43">
        <v>383885166000000</v>
      </c>
      <c r="O8" s="43">
        <v>124809546000000</v>
      </c>
      <c r="P8" s="43">
        <v>241308674000000</v>
      </c>
      <c r="Q8" s="43">
        <v>356036055000000</v>
      </c>
      <c r="R8" s="43">
        <v>229784455000000</v>
      </c>
      <c r="S8" s="43" t="s">
        <v>36</v>
      </c>
      <c r="T8" s="43" t="s">
        <v>36</v>
      </c>
      <c r="U8" s="43" t="s">
        <v>36</v>
      </c>
      <c r="V8" s="43">
        <v>0.42480000000000001</v>
      </c>
      <c r="W8" s="43">
        <v>9.3200000000000005E-2</v>
      </c>
      <c r="X8" s="43">
        <v>0.1173</v>
      </c>
      <c r="Y8" s="43">
        <v>23.532800000000002</v>
      </c>
      <c r="Z8" s="43">
        <v>0.40100000000000002</v>
      </c>
      <c r="AA8" s="43">
        <v>4.3019999999999996</v>
      </c>
      <c r="AB8" s="43" t="s">
        <v>36</v>
      </c>
      <c r="AC8" s="43">
        <v>0.65959999999999996</v>
      </c>
      <c r="AD8" s="43">
        <v>0.19869999999999999</v>
      </c>
      <c r="AE8" s="43">
        <v>0.3382</v>
      </c>
      <c r="AF8" s="43">
        <v>0.24160000000000001</v>
      </c>
      <c r="AG8" s="43">
        <v>0.6</v>
      </c>
      <c r="AH8" s="43" t="s">
        <v>36</v>
      </c>
      <c r="AI8" s="43">
        <v>-2.8400000000000002E-2</v>
      </c>
      <c r="AJ8" s="43">
        <v>0.38379999999999997</v>
      </c>
      <c r="AK8" s="43">
        <v>0.1459</v>
      </c>
      <c r="AL8" s="43">
        <v>2.3614000000000002</v>
      </c>
      <c r="AM8" s="43">
        <v>0.2064</v>
      </c>
      <c r="AN8" s="43">
        <v>1.2141</v>
      </c>
      <c r="AO8" s="43">
        <v>0.28639999999999999</v>
      </c>
      <c r="AP8" s="43">
        <v>0.42470000000000002</v>
      </c>
      <c r="AQ8" s="43">
        <v>1.2397</v>
      </c>
    </row>
    <row r="9" spans="1:48" x14ac:dyDescent="0.35">
      <c r="A9" s="43" t="s">
        <v>1236</v>
      </c>
      <c r="B9" s="43" t="s">
        <v>1235</v>
      </c>
      <c r="C9" s="43" t="s">
        <v>35</v>
      </c>
      <c r="D9" s="43">
        <v>596</v>
      </c>
      <c r="E9" s="43">
        <v>466282967312000</v>
      </c>
      <c r="F9" s="43">
        <v>602</v>
      </c>
      <c r="G9" s="43">
        <v>782353972000</v>
      </c>
      <c r="H9" s="43">
        <v>1229</v>
      </c>
      <c r="I9" s="43">
        <v>14040631</v>
      </c>
      <c r="J9" s="43">
        <v>65</v>
      </c>
      <c r="K9" s="43">
        <v>551690118000000</v>
      </c>
      <c r="L9" s="43">
        <v>207249715000000</v>
      </c>
      <c r="M9" s="43">
        <v>464398338000000</v>
      </c>
      <c r="N9" s="43">
        <v>50792570000000</v>
      </c>
      <c r="O9" s="43">
        <v>1863652000000</v>
      </c>
      <c r="P9" s="43">
        <v>50104812000000</v>
      </c>
      <c r="Q9" s="43">
        <v>70327497000000</v>
      </c>
      <c r="R9" s="43">
        <v>67651440000000</v>
      </c>
      <c r="S9" s="43">
        <v>140137638000000</v>
      </c>
      <c r="T9" s="43">
        <v>20370041000000</v>
      </c>
      <c r="U9" s="43">
        <v>138966210000000</v>
      </c>
      <c r="V9" s="43">
        <v>0.23419999999999999</v>
      </c>
      <c r="W9" s="43">
        <v>9.2100000000000001E-2</v>
      </c>
      <c r="X9" s="43">
        <v>8.9999999999999993E-3</v>
      </c>
      <c r="Y9" s="43" t="s">
        <v>36</v>
      </c>
      <c r="Z9" s="43">
        <v>0.85370000000000001</v>
      </c>
      <c r="AA9" s="43">
        <v>9.2614999999999998</v>
      </c>
      <c r="AB9" s="43" t="s">
        <v>36</v>
      </c>
      <c r="AC9" s="43" t="s">
        <v>36</v>
      </c>
      <c r="AD9" s="43" t="s">
        <v>36</v>
      </c>
      <c r="AE9" s="43" t="s">
        <v>36</v>
      </c>
      <c r="AF9" s="43">
        <v>-0.86460000000000004</v>
      </c>
      <c r="AG9" s="43">
        <v>-0.3518</v>
      </c>
      <c r="AH9" s="43">
        <v>0.72499999999999998</v>
      </c>
      <c r="AI9" s="43">
        <v>0.42720000000000002</v>
      </c>
      <c r="AJ9" s="43">
        <v>3.6799999999999999E-2</v>
      </c>
      <c r="AK9" s="43">
        <v>-1.9824999999999999</v>
      </c>
      <c r="AL9" s="43">
        <v>-1.8837999999999999</v>
      </c>
      <c r="AM9" s="43">
        <v>-0.72030000000000005</v>
      </c>
      <c r="AN9" s="43">
        <v>-7.9699999999999993E-2</v>
      </c>
      <c r="AO9" s="43">
        <v>0.27810000000000001</v>
      </c>
      <c r="AP9" s="43">
        <v>0.1295</v>
      </c>
      <c r="AQ9" s="43">
        <v>1.3045</v>
      </c>
    </row>
    <row r="10" spans="1:48" x14ac:dyDescent="0.35">
      <c r="A10" s="34" t="s">
        <v>43</v>
      </c>
      <c r="B10" s="34" t="s">
        <v>42</v>
      </c>
      <c r="C10" s="34" t="s">
        <v>44</v>
      </c>
      <c r="D10" s="34">
        <v>1338</v>
      </c>
      <c r="E10" s="34">
        <v>2188986004128000</v>
      </c>
      <c r="F10" s="34">
        <v>1359</v>
      </c>
      <c r="G10" s="34">
        <v>1636013456000</v>
      </c>
      <c r="H10" s="34">
        <v>331</v>
      </c>
      <c r="I10" s="34">
        <v>14040631</v>
      </c>
      <c r="J10" s="34">
        <v>197</v>
      </c>
      <c r="K10" s="34">
        <v>356975150000000</v>
      </c>
      <c r="L10" s="34">
        <v>15297000000</v>
      </c>
      <c r="M10" s="34">
        <v>356504184000000</v>
      </c>
      <c r="N10" s="34">
        <v>322311714000000</v>
      </c>
      <c r="O10" s="34">
        <v>-10446575000000</v>
      </c>
      <c r="P10" s="34">
        <v>325386922000000</v>
      </c>
      <c r="Q10" s="34">
        <v>340752937000000</v>
      </c>
      <c r="R10" s="34">
        <v>351199513000000</v>
      </c>
      <c r="S10" s="34">
        <v>31586911000000</v>
      </c>
      <c r="T10" s="34">
        <v>9912612000000</v>
      </c>
      <c r="U10" s="34">
        <v>28221754000000</v>
      </c>
      <c r="V10" s="34">
        <v>0.95530000000000004</v>
      </c>
      <c r="W10" s="34">
        <v>0.90290000000000004</v>
      </c>
      <c r="X10" s="34">
        <v>-682.91660000000002</v>
      </c>
      <c r="Y10" s="34">
        <v>332.82470000000001</v>
      </c>
      <c r="Z10" s="34">
        <v>6.2282999999999999</v>
      </c>
      <c r="AA10" s="34">
        <v>6.8985000000000003</v>
      </c>
      <c r="AB10" s="34">
        <v>0.78039999999999998</v>
      </c>
      <c r="AC10" s="34" t="s">
        <v>36</v>
      </c>
      <c r="AD10" s="34" t="s">
        <v>36</v>
      </c>
      <c r="AE10" s="34" t="s">
        <v>36</v>
      </c>
      <c r="AF10" s="34" t="s">
        <v>36</v>
      </c>
      <c r="AG10" s="34" t="s">
        <v>36</v>
      </c>
      <c r="AH10" s="34" t="s">
        <v>36</v>
      </c>
      <c r="AI10" s="34">
        <v>-1</v>
      </c>
      <c r="AJ10" s="34" t="s">
        <v>36</v>
      </c>
      <c r="AK10" s="34" t="s">
        <v>36</v>
      </c>
      <c r="AL10" s="34" t="s">
        <v>36</v>
      </c>
      <c r="AM10" s="34">
        <v>-1.03</v>
      </c>
      <c r="AN10" s="34" t="s">
        <v>36</v>
      </c>
      <c r="AO10" s="34">
        <v>0.1583</v>
      </c>
      <c r="AP10" s="34">
        <v>0.33400000000000002</v>
      </c>
      <c r="AQ10" s="34">
        <v>1.2221</v>
      </c>
    </row>
    <row r="11" spans="1:48" x14ac:dyDescent="0.35">
      <c r="A11" s="34" t="s">
        <v>1242</v>
      </c>
      <c r="B11" s="34" t="s">
        <v>1241</v>
      </c>
      <c r="C11" s="34" t="s">
        <v>56</v>
      </c>
      <c r="D11" s="34">
        <v>527</v>
      </c>
      <c r="E11" s="34">
        <v>506189471776388</v>
      </c>
      <c r="F11" s="34">
        <v>529</v>
      </c>
      <c r="G11" s="34">
        <v>960511331644</v>
      </c>
      <c r="H11" s="34">
        <v>1229</v>
      </c>
      <c r="I11" s="34">
        <v>14040631</v>
      </c>
      <c r="J11" s="34">
        <v>53</v>
      </c>
      <c r="K11" s="34">
        <v>208062860000000</v>
      </c>
      <c r="L11" s="34">
        <v>48161940000000</v>
      </c>
      <c r="M11" s="34">
        <v>180797354000000</v>
      </c>
      <c r="N11" s="34">
        <v>51372262000000</v>
      </c>
      <c r="O11" s="34">
        <v>-3519358000000</v>
      </c>
      <c r="P11" s="34">
        <v>51088133000000</v>
      </c>
      <c r="Q11" s="34">
        <v>9986555000000</v>
      </c>
      <c r="R11" s="34">
        <v>48157360000000</v>
      </c>
      <c r="S11" s="34">
        <v>23819792000000</v>
      </c>
      <c r="T11" s="34">
        <v>6844303000000</v>
      </c>
      <c r="U11" s="34">
        <v>21242777000000</v>
      </c>
      <c r="V11" s="34">
        <v>0.752</v>
      </c>
      <c r="W11" s="34">
        <v>0.24690000000000001</v>
      </c>
      <c r="X11" s="34">
        <v>-7.3099999999999998E-2</v>
      </c>
      <c r="Y11" s="34">
        <v>332.86579999999998</v>
      </c>
      <c r="Z11" s="34">
        <v>2.4420999999999999</v>
      </c>
      <c r="AA11" s="34">
        <v>9.9810999999999996</v>
      </c>
      <c r="AB11" s="34" t="s">
        <v>36</v>
      </c>
      <c r="AC11" s="34">
        <v>3.1713</v>
      </c>
      <c r="AD11" s="34" t="s">
        <v>36</v>
      </c>
      <c r="AE11" s="34" t="s">
        <v>36</v>
      </c>
      <c r="AF11" s="34" t="s">
        <v>36</v>
      </c>
      <c r="AG11" s="34" t="s">
        <v>36</v>
      </c>
      <c r="AH11" s="34">
        <v>0.4511</v>
      </c>
      <c r="AI11" s="34">
        <v>0.217</v>
      </c>
      <c r="AJ11" s="34">
        <v>0.43830000000000002</v>
      </c>
      <c r="AK11" s="34" t="s">
        <v>36</v>
      </c>
      <c r="AL11" s="34" t="s">
        <v>36</v>
      </c>
      <c r="AM11" s="34">
        <v>-1.9033</v>
      </c>
      <c r="AN11" s="34" t="s">
        <v>36</v>
      </c>
      <c r="AO11" s="34">
        <v>0.32250000000000001</v>
      </c>
      <c r="AP11" s="34">
        <v>9.5200000000000007E-2</v>
      </c>
      <c r="AQ11" s="34">
        <v>1.5432999999999999</v>
      </c>
    </row>
    <row r="12" spans="1:48" x14ac:dyDescent="0.35">
      <c r="A12" s="33" t="s">
        <v>1264</v>
      </c>
      <c r="B12" s="33" t="s">
        <v>1263</v>
      </c>
      <c r="C12" s="33" t="s">
        <v>51</v>
      </c>
      <c r="D12" s="33">
        <v>5130</v>
      </c>
      <c r="E12" s="33">
        <v>2702586600000000</v>
      </c>
      <c r="F12" s="33">
        <v>5160</v>
      </c>
      <c r="G12" s="33">
        <v>526820000000</v>
      </c>
      <c r="H12" s="33">
        <v>1229</v>
      </c>
      <c r="I12" s="33">
        <v>14040631</v>
      </c>
      <c r="J12" s="33">
        <v>1026</v>
      </c>
      <c r="K12" s="33">
        <v>6680116747000000</v>
      </c>
      <c r="L12" s="33">
        <v>1872347185000000</v>
      </c>
      <c r="M12" s="33">
        <v>5591495065000000</v>
      </c>
      <c r="N12" s="33">
        <v>540594486000000</v>
      </c>
      <c r="O12" s="33">
        <v>158186062000000</v>
      </c>
      <c r="P12" s="33">
        <v>319832086000000</v>
      </c>
      <c r="Q12" s="33">
        <v>415904909000000</v>
      </c>
      <c r="R12" s="33">
        <v>304854872000000</v>
      </c>
      <c r="S12" s="33">
        <v>30877828000000</v>
      </c>
      <c r="T12" s="33">
        <v>8234172000000</v>
      </c>
      <c r="U12" s="33">
        <v>29432638000000</v>
      </c>
      <c r="V12" s="33">
        <v>0.59299999999999997</v>
      </c>
      <c r="W12" s="33">
        <v>8.09E-2</v>
      </c>
      <c r="X12" s="33">
        <v>8.4500000000000006E-2</v>
      </c>
      <c r="Y12" s="33">
        <v>24.353000000000002</v>
      </c>
      <c r="Z12" s="33">
        <v>0.40689999999999998</v>
      </c>
      <c r="AA12" s="33">
        <v>5.0292000000000003</v>
      </c>
      <c r="AB12" s="33" t="s">
        <v>36</v>
      </c>
      <c r="AC12" s="33">
        <v>0.65300000000000002</v>
      </c>
      <c r="AD12" s="33">
        <v>9.8900000000000002E-2</v>
      </c>
      <c r="AE12" s="33">
        <v>0.28339999999999999</v>
      </c>
      <c r="AF12" s="33">
        <v>-4.8500000000000001E-2</v>
      </c>
      <c r="AG12" s="33">
        <v>1.1088</v>
      </c>
      <c r="AH12" s="33" t="s">
        <v>36</v>
      </c>
      <c r="AI12" s="33">
        <v>0.16650000000000001</v>
      </c>
      <c r="AJ12" s="33">
        <v>0.61339999999999995</v>
      </c>
      <c r="AK12" s="33">
        <v>0.3987</v>
      </c>
      <c r="AL12" s="33">
        <v>3.9237000000000002</v>
      </c>
      <c r="AM12" s="33">
        <v>0.1099</v>
      </c>
      <c r="AN12" s="33">
        <v>2.4024000000000001</v>
      </c>
      <c r="AO12" s="33">
        <v>0.23119999999999999</v>
      </c>
      <c r="AP12" s="33">
        <v>0.60099999999999998</v>
      </c>
      <c r="AQ12" s="33">
        <v>1.379</v>
      </c>
    </row>
    <row r="13" spans="1:48" x14ac:dyDescent="0.35">
      <c r="A13" s="43" t="s">
        <v>1297</v>
      </c>
      <c r="B13" s="43" t="s">
        <v>1296</v>
      </c>
      <c r="C13" s="43" t="s">
        <v>39</v>
      </c>
      <c r="D13" s="43">
        <v>3786</v>
      </c>
      <c r="E13" s="43">
        <v>230946000000000</v>
      </c>
      <c r="F13" s="43">
        <v>3786</v>
      </c>
      <c r="G13" s="43">
        <v>61000000000</v>
      </c>
      <c r="H13" s="43">
        <v>1229</v>
      </c>
      <c r="I13" s="43">
        <v>14040631</v>
      </c>
      <c r="J13" s="43">
        <v>799</v>
      </c>
      <c r="K13" s="43">
        <v>380811648000000</v>
      </c>
      <c r="L13" s="43">
        <v>99896395000000</v>
      </c>
      <c r="M13" s="43">
        <v>316064933000000</v>
      </c>
      <c r="N13" s="43">
        <v>48721619000000</v>
      </c>
      <c r="O13" s="43">
        <v>5250655000000</v>
      </c>
      <c r="P13" s="43">
        <v>40305899000000</v>
      </c>
      <c r="Q13" s="43">
        <v>33880783000000</v>
      </c>
      <c r="R13" s="43">
        <v>38596903000000</v>
      </c>
      <c r="S13" s="43">
        <v>19655701000000</v>
      </c>
      <c r="T13" s="43">
        <v>5911269000000</v>
      </c>
      <c r="U13" s="43">
        <v>15144762000000</v>
      </c>
      <c r="V13" s="43">
        <v>0.63560000000000005</v>
      </c>
      <c r="W13" s="43">
        <v>0.12790000000000001</v>
      </c>
      <c r="X13" s="43">
        <v>5.2600000000000001E-2</v>
      </c>
      <c r="Y13" s="43">
        <v>86.927099999999996</v>
      </c>
      <c r="Z13" s="43">
        <v>0.60650000000000004</v>
      </c>
      <c r="AA13" s="43">
        <v>4.7384000000000004</v>
      </c>
      <c r="AB13" s="43" t="s">
        <v>36</v>
      </c>
      <c r="AC13" s="43">
        <v>0.58540000000000003</v>
      </c>
      <c r="AD13" s="43">
        <v>-0.1095</v>
      </c>
      <c r="AE13" s="43">
        <v>-0.15859999999999999</v>
      </c>
      <c r="AF13" s="43">
        <v>-0.61819999999999997</v>
      </c>
      <c r="AG13" s="43">
        <v>2.1471</v>
      </c>
      <c r="AH13" s="43">
        <v>0.40160000000000001</v>
      </c>
      <c r="AI13" s="43">
        <v>-0.1792</v>
      </c>
      <c r="AJ13" s="43">
        <v>1.1485000000000001</v>
      </c>
      <c r="AK13" s="43">
        <v>-0.53359999999999996</v>
      </c>
      <c r="AL13" s="43">
        <v>5.1375000000000002</v>
      </c>
      <c r="AM13" s="43">
        <v>-0.68659999999999999</v>
      </c>
      <c r="AN13" s="43">
        <v>5.7615999999999996</v>
      </c>
      <c r="AO13" s="43">
        <v>0.26069999999999999</v>
      </c>
      <c r="AP13" s="43">
        <v>0.3483</v>
      </c>
      <c r="AQ13" s="43">
        <v>0.90669999999999995</v>
      </c>
    </row>
    <row r="14" spans="1:48" x14ac:dyDescent="0.35">
      <c r="A14" s="43" t="s">
        <v>1262</v>
      </c>
      <c r="B14" s="43" t="s">
        <v>1261</v>
      </c>
      <c r="C14" s="43" t="s">
        <v>44</v>
      </c>
      <c r="D14" s="43">
        <v>1791</v>
      </c>
      <c r="E14" s="43">
        <v>241136598897000</v>
      </c>
      <c r="F14" s="43">
        <v>1808</v>
      </c>
      <c r="G14" s="43">
        <v>134637967000</v>
      </c>
      <c r="H14" s="43">
        <v>1229</v>
      </c>
      <c r="I14" s="43">
        <v>14040631</v>
      </c>
      <c r="J14" s="43">
        <v>525</v>
      </c>
      <c r="K14" s="43">
        <v>71670733000000</v>
      </c>
      <c r="L14" s="43">
        <v>269986000000</v>
      </c>
      <c r="M14" s="43">
        <v>71904869000000</v>
      </c>
      <c r="N14" s="43">
        <v>70738198000000</v>
      </c>
      <c r="O14" s="43">
        <v>-847018000000</v>
      </c>
      <c r="P14" s="43">
        <v>68771182000000</v>
      </c>
      <c r="Q14" s="43">
        <v>42070203000000</v>
      </c>
      <c r="R14" s="43">
        <v>57635842000000</v>
      </c>
      <c r="S14" s="43">
        <v>2789068000000</v>
      </c>
      <c r="T14" s="43">
        <v>554912000000</v>
      </c>
      <c r="U14" s="43">
        <v>3600400000000</v>
      </c>
      <c r="V14" s="43">
        <v>0.22509999999999999</v>
      </c>
      <c r="W14" s="43">
        <v>0.98699999999999999</v>
      </c>
      <c r="X14" s="43">
        <v>-3.1373000000000002</v>
      </c>
      <c r="Y14" s="43">
        <v>294.9221</v>
      </c>
      <c r="Z14" s="43">
        <v>3.3963999999999999</v>
      </c>
      <c r="AA14" s="43">
        <v>3.4438</v>
      </c>
      <c r="AB14" s="43">
        <v>0.63009999999999999</v>
      </c>
      <c r="AC14" s="43" t="s">
        <v>36</v>
      </c>
      <c r="AD14" s="43" t="s">
        <v>36</v>
      </c>
      <c r="AE14" s="43" t="s">
        <v>36</v>
      </c>
      <c r="AF14" s="43" t="s">
        <v>36</v>
      </c>
      <c r="AG14" s="43" t="s">
        <v>36</v>
      </c>
      <c r="AH14" s="43" t="s">
        <v>36</v>
      </c>
      <c r="AI14" s="43">
        <v>-0.21940000000000001</v>
      </c>
      <c r="AJ14" s="43">
        <v>-0.68069999999999997</v>
      </c>
      <c r="AK14" s="43" t="s">
        <v>36</v>
      </c>
      <c r="AL14" s="43" t="s">
        <v>36</v>
      </c>
      <c r="AM14" s="43">
        <v>-2.1076000000000001</v>
      </c>
      <c r="AN14" s="43" t="s">
        <v>36</v>
      </c>
      <c r="AO14" s="43">
        <v>0.26429999999999998</v>
      </c>
      <c r="AP14" s="43">
        <v>5.4800000000000001E-2</v>
      </c>
      <c r="AQ14" s="43">
        <v>1.2594000000000001</v>
      </c>
    </row>
    <row r="15" spans="1:48" x14ac:dyDescent="0.35">
      <c r="A15" s="43" t="s">
        <v>1608</v>
      </c>
      <c r="B15" s="43" t="s">
        <v>1607</v>
      </c>
      <c r="C15" s="43" t="s">
        <v>209</v>
      </c>
      <c r="D15" s="43">
        <v>381</v>
      </c>
      <c r="E15" s="43">
        <v>31856945811000</v>
      </c>
      <c r="F15" s="43">
        <v>385</v>
      </c>
      <c r="G15" s="43">
        <v>83614031000</v>
      </c>
      <c r="H15" s="43">
        <v>1229</v>
      </c>
      <c r="I15" s="43">
        <v>14040631</v>
      </c>
      <c r="J15" s="43">
        <v>37</v>
      </c>
      <c r="K15" s="43">
        <v>53163666000000</v>
      </c>
      <c r="L15" s="43">
        <v>7815033000000</v>
      </c>
      <c r="M15" s="43">
        <v>68356911000000</v>
      </c>
      <c r="N15" s="43">
        <v>3094238000000</v>
      </c>
      <c r="O15" s="43">
        <v>1723030000000</v>
      </c>
      <c r="P15" s="43">
        <v>4053236000000</v>
      </c>
      <c r="Q15" s="43">
        <v>-2057491000000</v>
      </c>
      <c r="R15" s="43">
        <v>-4225809000000</v>
      </c>
      <c r="S15" s="43">
        <v>1111719000000</v>
      </c>
      <c r="T15" s="43">
        <v>495665000000</v>
      </c>
      <c r="U15" s="43">
        <v>981677000000</v>
      </c>
      <c r="V15" s="43" t="s">
        <v>36</v>
      </c>
      <c r="W15" s="43">
        <v>5.8200000000000002E-2</v>
      </c>
      <c r="X15" s="43">
        <v>0.2205</v>
      </c>
      <c r="Y15" s="43">
        <v>166.3218</v>
      </c>
      <c r="Z15" s="43">
        <v>0.60550000000000004</v>
      </c>
      <c r="AA15" s="43">
        <v>10.4054</v>
      </c>
      <c r="AB15" s="43" t="s">
        <v>36</v>
      </c>
      <c r="AC15" s="43" t="s">
        <v>36</v>
      </c>
      <c r="AD15" s="43">
        <v>1.4256</v>
      </c>
      <c r="AE15" s="43">
        <v>1.0084</v>
      </c>
      <c r="AF15" s="43">
        <v>3.1762999999999999</v>
      </c>
      <c r="AG15" s="43">
        <v>0.73909999999999998</v>
      </c>
      <c r="AH15" s="43">
        <v>7.3916000000000004</v>
      </c>
      <c r="AI15" s="43">
        <v>-7.3499999999999996E-2</v>
      </c>
      <c r="AJ15" s="43">
        <v>-0.64149999999999996</v>
      </c>
      <c r="AK15" s="43">
        <v>3.1934</v>
      </c>
      <c r="AL15" s="43">
        <v>1.7111000000000001</v>
      </c>
      <c r="AM15" s="43">
        <v>2.8694999999999999</v>
      </c>
      <c r="AN15" s="43">
        <v>-0.3765</v>
      </c>
      <c r="AO15" s="43">
        <v>9.69E-2</v>
      </c>
      <c r="AP15" s="43">
        <v>-0.1406</v>
      </c>
      <c r="AQ15" s="43">
        <v>1.127</v>
      </c>
    </row>
    <row r="16" spans="1:48" x14ac:dyDescent="0.35">
      <c r="A16" s="33" t="s">
        <v>1598</v>
      </c>
      <c r="B16" s="33" t="s">
        <v>1597</v>
      </c>
      <c r="C16" s="33" t="s">
        <v>56</v>
      </c>
      <c r="D16" s="33">
        <v>356</v>
      </c>
      <c r="E16" s="33">
        <v>25418400000000</v>
      </c>
      <c r="F16" s="33">
        <v>356</v>
      </c>
      <c r="G16" s="33">
        <v>71400000000</v>
      </c>
      <c r="H16" s="33">
        <v>1229</v>
      </c>
      <c r="I16" s="33">
        <v>14040631</v>
      </c>
      <c r="J16" s="33">
        <v>-48</v>
      </c>
      <c r="K16" s="33">
        <v>12913912000000</v>
      </c>
      <c r="L16" s="33">
        <v>2817051000000</v>
      </c>
      <c r="M16" s="33">
        <v>15455625000000</v>
      </c>
      <c r="N16" s="33">
        <v>-3397683000000</v>
      </c>
      <c r="O16" s="33">
        <v>89442000000</v>
      </c>
      <c r="P16" s="33">
        <v>-2493667000000</v>
      </c>
      <c r="Q16" s="33">
        <v>-1703306000000</v>
      </c>
      <c r="R16" s="33">
        <v>-2393729000000</v>
      </c>
      <c r="S16" s="33">
        <v>174488000000</v>
      </c>
      <c r="T16" s="33">
        <v>35572000000</v>
      </c>
      <c r="U16" s="33">
        <v>216133000000</v>
      </c>
      <c r="V16" s="33" t="s">
        <v>36</v>
      </c>
      <c r="W16" s="33">
        <v>-0.2631</v>
      </c>
      <c r="X16" s="33">
        <v>3.1800000000000002E-2</v>
      </c>
      <c r="Y16" s="33">
        <v>1413.2202</v>
      </c>
      <c r="Z16" s="33">
        <v>1.9682999999999999</v>
      </c>
      <c r="AA16" s="33" t="s">
        <v>36</v>
      </c>
      <c r="AB16" s="33" t="s">
        <v>36</v>
      </c>
      <c r="AC16" s="33">
        <v>1.9953000000000001</v>
      </c>
      <c r="AD16" s="33" t="s">
        <v>36</v>
      </c>
      <c r="AE16" s="33" t="s">
        <v>36</v>
      </c>
      <c r="AF16" s="33">
        <v>-0.85719999999999996</v>
      </c>
      <c r="AG16" s="33" t="s">
        <v>36</v>
      </c>
      <c r="AH16" s="33">
        <v>-0.29239999999999999</v>
      </c>
      <c r="AI16" s="33">
        <v>4.19E-2</v>
      </c>
      <c r="AJ16" s="33">
        <v>-0.2581</v>
      </c>
      <c r="AK16" s="33">
        <v>-0.39329999999999998</v>
      </c>
      <c r="AL16" s="33">
        <v>-0.54669999999999996</v>
      </c>
      <c r="AM16" s="33">
        <v>-0.85119999999999996</v>
      </c>
      <c r="AN16" s="33" t="s">
        <v>36</v>
      </c>
      <c r="AO16" s="33">
        <v>0.19869999999999999</v>
      </c>
      <c r="AP16" s="33">
        <v>-0.30149999999999999</v>
      </c>
      <c r="AQ16" s="33">
        <v>1.1705000000000001</v>
      </c>
    </row>
    <row r="17" spans="1:43" x14ac:dyDescent="0.35">
      <c r="A17" s="43" t="s">
        <v>1600</v>
      </c>
      <c r="B17" s="43" t="s">
        <v>1599</v>
      </c>
      <c r="C17" s="43" t="s">
        <v>35</v>
      </c>
      <c r="D17" s="43">
        <v>809</v>
      </c>
      <c r="E17" s="43">
        <v>128995050000000</v>
      </c>
      <c r="F17" s="43">
        <v>809</v>
      </c>
      <c r="G17" s="43">
        <v>159450000000</v>
      </c>
      <c r="H17" s="43">
        <v>1229</v>
      </c>
      <c r="I17" s="43">
        <v>14040631</v>
      </c>
      <c r="J17" s="43">
        <v>896</v>
      </c>
      <c r="K17" s="43">
        <v>-78500527000000</v>
      </c>
      <c r="L17" s="43">
        <v>-58202973000000</v>
      </c>
      <c r="M17" s="43">
        <v>-77512361000000</v>
      </c>
      <c r="N17" s="43">
        <v>142819614000000</v>
      </c>
      <c r="O17" s="43">
        <v>106811900000000</v>
      </c>
      <c r="P17" s="43">
        <v>40847062000000</v>
      </c>
      <c r="Q17" s="43">
        <v>144510280000000</v>
      </c>
      <c r="R17" s="43">
        <v>59072629000000</v>
      </c>
      <c r="S17" s="43">
        <v>1861051000000</v>
      </c>
      <c r="T17" s="43">
        <v>61000000</v>
      </c>
      <c r="U17" s="43">
        <v>7904276000000</v>
      </c>
      <c r="V17" s="43">
        <v>0.19520000000000001</v>
      </c>
      <c r="W17" s="43">
        <v>-1.8192999999999999</v>
      </c>
      <c r="X17" s="43">
        <v>-1.8351999999999999</v>
      </c>
      <c r="Y17" s="43" t="s">
        <v>36</v>
      </c>
      <c r="Z17" s="43" t="s">
        <v>36</v>
      </c>
      <c r="AA17" s="43">
        <v>0.90290000000000004</v>
      </c>
      <c r="AB17" s="43" t="s">
        <v>36</v>
      </c>
      <c r="AC17" s="43" t="s">
        <v>36</v>
      </c>
      <c r="AD17" s="43" t="s">
        <v>36</v>
      </c>
      <c r="AE17" s="43" t="s">
        <v>36</v>
      </c>
      <c r="AF17" s="43" t="s">
        <v>36</v>
      </c>
      <c r="AG17" s="43" t="s">
        <v>36</v>
      </c>
      <c r="AH17" s="43">
        <v>1.0174000000000001</v>
      </c>
      <c r="AI17" s="43" t="s">
        <v>36</v>
      </c>
      <c r="AJ17" s="43" t="s">
        <v>36</v>
      </c>
      <c r="AK17" s="43" t="s">
        <v>36</v>
      </c>
      <c r="AL17" s="43" t="s">
        <v>36</v>
      </c>
      <c r="AM17" s="43">
        <v>33.652200000000001</v>
      </c>
      <c r="AN17" s="43">
        <v>13.3095</v>
      </c>
      <c r="AO17" s="43">
        <v>0.27800000000000002</v>
      </c>
      <c r="AP17" s="43">
        <v>0.96840000000000004</v>
      </c>
      <c r="AQ17" s="43">
        <v>1.2042999999999999</v>
      </c>
    </row>
    <row r="18" spans="1:43" x14ac:dyDescent="0.35">
      <c r="A18" s="33" t="s">
        <v>82</v>
      </c>
      <c r="B18" s="33" t="s">
        <v>81</v>
      </c>
      <c r="C18" s="33" t="s">
        <v>44</v>
      </c>
      <c r="D18" s="33">
        <v>11280</v>
      </c>
      <c r="E18" s="33">
        <v>2436480000000000</v>
      </c>
      <c r="F18" s="33">
        <v>11350</v>
      </c>
      <c r="G18" s="33">
        <v>216000000000</v>
      </c>
      <c r="H18" s="33">
        <v>930</v>
      </c>
      <c r="I18" s="33">
        <v>14040631</v>
      </c>
      <c r="J18" s="33">
        <v>1357</v>
      </c>
      <c r="K18" s="33">
        <v>302613490000000</v>
      </c>
      <c r="L18" s="33">
        <v>8856884000000</v>
      </c>
      <c r="M18" s="33">
        <v>306913591000000</v>
      </c>
      <c r="N18" s="33">
        <v>293064510000000</v>
      </c>
      <c r="O18" s="33">
        <v>7693548000000</v>
      </c>
      <c r="P18" s="33">
        <v>297175555000000</v>
      </c>
      <c r="Q18" s="33">
        <v>54159298000000</v>
      </c>
      <c r="R18" s="33">
        <v>283506258000000</v>
      </c>
      <c r="S18" s="33">
        <v>7803377000000</v>
      </c>
      <c r="T18" s="33">
        <v>812149000000</v>
      </c>
      <c r="U18" s="33">
        <v>8170310000000</v>
      </c>
      <c r="V18" s="33">
        <v>0.85040000000000004</v>
      </c>
      <c r="W18" s="33">
        <v>0.96840000000000004</v>
      </c>
      <c r="X18" s="33">
        <v>0.86870000000000003</v>
      </c>
      <c r="Y18" s="33">
        <v>148.43450000000001</v>
      </c>
      <c r="Z18" s="33">
        <v>8.1013999999999999</v>
      </c>
      <c r="AA18" s="33">
        <v>8.3640000000000008</v>
      </c>
      <c r="AB18" s="33">
        <v>0.9073</v>
      </c>
      <c r="AC18" s="33" t="s">
        <v>36</v>
      </c>
      <c r="AD18" s="33">
        <v>2.8400000000000002E-2</v>
      </c>
      <c r="AE18" s="33">
        <v>2.3458000000000001</v>
      </c>
      <c r="AF18" s="33">
        <v>8.6099999999999996E-2</v>
      </c>
      <c r="AG18" s="33">
        <v>-1.9400000000000001E-2</v>
      </c>
      <c r="AH18" s="33" t="s">
        <v>36</v>
      </c>
      <c r="AI18" s="33">
        <v>-0.50060000000000004</v>
      </c>
      <c r="AJ18" s="33">
        <v>0.2228</v>
      </c>
      <c r="AK18" s="33" t="s">
        <v>36</v>
      </c>
      <c r="AL18" s="33" t="s">
        <v>36</v>
      </c>
      <c r="AM18" s="33">
        <v>-0.45760000000000001</v>
      </c>
      <c r="AN18" s="33">
        <v>0.1991</v>
      </c>
      <c r="AO18" s="33">
        <v>0.191</v>
      </c>
      <c r="AP18" s="33">
        <v>0.26529999999999998</v>
      </c>
      <c r="AQ18" s="33">
        <v>1.3404</v>
      </c>
    </row>
    <row r="19" spans="1:43" x14ac:dyDescent="0.35">
      <c r="A19" s="34" t="s">
        <v>1248</v>
      </c>
      <c r="B19" s="34" t="s">
        <v>1247</v>
      </c>
      <c r="C19" s="34" t="s">
        <v>1228</v>
      </c>
      <c r="D19" s="34">
        <v>1738</v>
      </c>
      <c r="E19" s="34">
        <v>115840202459300</v>
      </c>
      <c r="F19" s="34">
        <v>1736</v>
      </c>
      <c r="G19" s="34">
        <v>66651439850</v>
      </c>
      <c r="H19" s="34">
        <v>1229</v>
      </c>
      <c r="I19" s="34">
        <v>14040631</v>
      </c>
      <c r="J19" s="34">
        <v>451</v>
      </c>
      <c r="K19" s="34">
        <v>356107890000000</v>
      </c>
      <c r="L19" s="34">
        <v>93545390000000</v>
      </c>
      <c r="M19" s="34">
        <v>357582903000000</v>
      </c>
      <c r="N19" s="34">
        <v>30092709000000</v>
      </c>
      <c r="O19" s="34">
        <v>5780607000000</v>
      </c>
      <c r="P19" s="34">
        <v>37725113000000</v>
      </c>
      <c r="Q19" s="34">
        <v>38098314000000</v>
      </c>
      <c r="R19" s="34">
        <v>38148954000000</v>
      </c>
      <c r="S19" s="34">
        <v>9864863000000</v>
      </c>
      <c r="T19" s="34">
        <v>2058514000000</v>
      </c>
      <c r="U19" s="34">
        <v>9242006000000</v>
      </c>
      <c r="V19" s="34">
        <v>0.2014</v>
      </c>
      <c r="W19" s="34">
        <v>8.4500000000000006E-2</v>
      </c>
      <c r="X19" s="34">
        <v>6.1800000000000001E-2</v>
      </c>
      <c r="Y19" s="34">
        <v>61.035400000000003</v>
      </c>
      <c r="Z19" s="34">
        <v>0.32490000000000002</v>
      </c>
      <c r="AA19" s="34">
        <v>3.8492000000000002</v>
      </c>
      <c r="AB19" s="34" t="s">
        <v>36</v>
      </c>
      <c r="AC19" s="34">
        <v>0.40250000000000002</v>
      </c>
      <c r="AD19" s="34">
        <v>4.2700000000000002E-2</v>
      </c>
      <c r="AE19" s="34">
        <v>0.7329</v>
      </c>
      <c r="AF19" s="34">
        <v>-0.25869999999999999</v>
      </c>
      <c r="AG19" s="34">
        <v>-0.63449999999999995</v>
      </c>
      <c r="AH19" s="34">
        <v>-9.2899999999999996E-2</v>
      </c>
      <c r="AI19" s="34">
        <v>2.6032000000000002</v>
      </c>
      <c r="AJ19" s="34">
        <v>1.6758999999999999</v>
      </c>
      <c r="AK19" s="34">
        <v>1.5305</v>
      </c>
      <c r="AL19" s="34">
        <v>1.6056999999999999</v>
      </c>
      <c r="AM19" s="34">
        <v>1.6709000000000001</v>
      </c>
      <c r="AN19" s="34">
        <v>1.2529999999999999</v>
      </c>
      <c r="AO19" s="34">
        <v>0.20979999999999999</v>
      </c>
      <c r="AP19" s="34">
        <v>-1.4800000000000001E-2</v>
      </c>
      <c r="AQ19" s="34">
        <v>1.4666999999999999</v>
      </c>
    </row>
    <row r="20" spans="1:43" x14ac:dyDescent="0.35">
      <c r="A20" s="33" t="s">
        <v>280</v>
      </c>
      <c r="B20" s="33" t="s">
        <v>279</v>
      </c>
      <c r="C20" s="33" t="s">
        <v>128</v>
      </c>
      <c r="D20" s="33">
        <v>523</v>
      </c>
      <c r="E20" s="33">
        <v>43047351776000</v>
      </c>
      <c r="F20" s="33">
        <v>529</v>
      </c>
      <c r="G20" s="33">
        <v>82308512000</v>
      </c>
      <c r="H20" s="33">
        <v>631</v>
      </c>
      <c r="I20" s="33">
        <v>14040331</v>
      </c>
      <c r="J20" s="33">
        <v>156</v>
      </c>
      <c r="K20" s="33">
        <v>5589415000000</v>
      </c>
      <c r="L20" s="33">
        <v>20288000000</v>
      </c>
      <c r="M20" s="33">
        <v>5830207000000</v>
      </c>
      <c r="N20" s="33">
        <v>12841381000000</v>
      </c>
      <c r="O20" s="33">
        <v>-438227000000</v>
      </c>
      <c r="P20" s="33">
        <v>5764349000000</v>
      </c>
      <c r="Q20" s="33">
        <v>10871210000000</v>
      </c>
      <c r="R20" s="33">
        <v>5616791000000</v>
      </c>
      <c r="S20" s="33" t="s">
        <v>36</v>
      </c>
      <c r="T20" s="33" t="s">
        <v>36</v>
      </c>
      <c r="U20" s="33" t="s">
        <v>36</v>
      </c>
      <c r="V20" s="33">
        <v>0.23419999999999999</v>
      </c>
      <c r="W20" s="33">
        <v>2.2974000000000001</v>
      </c>
      <c r="X20" s="33">
        <v>-21.600300000000001</v>
      </c>
      <c r="Y20" s="33">
        <v>630.97640000000001</v>
      </c>
      <c r="Z20" s="33">
        <v>7.7899000000000003</v>
      </c>
      <c r="AA20" s="33">
        <v>3.391</v>
      </c>
      <c r="AB20" s="33">
        <v>0.3342</v>
      </c>
      <c r="AC20" s="33">
        <v>72.264300000000006</v>
      </c>
      <c r="AD20" s="33" t="s">
        <v>36</v>
      </c>
      <c r="AE20" s="33" t="s">
        <v>36</v>
      </c>
      <c r="AF20" s="33" t="s">
        <v>36</v>
      </c>
      <c r="AG20" s="33" t="s">
        <v>36</v>
      </c>
      <c r="AH20" s="33">
        <v>-0.70699999999999996</v>
      </c>
      <c r="AI20" s="33">
        <v>-0.57930000000000004</v>
      </c>
      <c r="AJ20" s="33" t="s">
        <v>36</v>
      </c>
      <c r="AK20" s="33">
        <v>-0.57930000000000004</v>
      </c>
      <c r="AL20" s="33" t="s">
        <v>36</v>
      </c>
      <c r="AM20" s="33">
        <v>-1.0605</v>
      </c>
      <c r="AN20" s="33" t="s">
        <v>36</v>
      </c>
      <c r="AO20" s="33">
        <v>0.29330000000000001</v>
      </c>
      <c r="AP20" s="33">
        <v>0.21590000000000001</v>
      </c>
      <c r="AQ20" s="33">
        <v>0.94079999999999997</v>
      </c>
    </row>
    <row r="21" spans="1:43" x14ac:dyDescent="0.35">
      <c r="A21" s="33" t="s">
        <v>1502</v>
      </c>
      <c r="B21" s="33" t="s">
        <v>1501</v>
      </c>
      <c r="C21" s="33" t="s">
        <v>57</v>
      </c>
      <c r="D21" s="33">
        <v>1692</v>
      </c>
      <c r="E21" s="33">
        <v>47376000000000</v>
      </c>
      <c r="F21" s="33">
        <v>1705</v>
      </c>
      <c r="G21" s="33">
        <v>28000000000</v>
      </c>
      <c r="H21" s="33">
        <v>1229</v>
      </c>
      <c r="I21" s="33">
        <v>14040631</v>
      </c>
      <c r="J21" s="33">
        <v>104</v>
      </c>
      <c r="K21" s="33">
        <v>99662404000000</v>
      </c>
      <c r="L21" s="33">
        <v>25551763000000</v>
      </c>
      <c r="M21" s="33">
        <v>89876468000000</v>
      </c>
      <c r="N21" s="33">
        <v>2917839000000</v>
      </c>
      <c r="O21" s="33">
        <v>276957000000</v>
      </c>
      <c r="P21" s="33">
        <v>3049265000000</v>
      </c>
      <c r="Q21" s="33">
        <v>12448904000000</v>
      </c>
      <c r="R21" s="33">
        <v>11908834000000</v>
      </c>
      <c r="S21" s="33">
        <v>360016000000</v>
      </c>
      <c r="T21" s="33">
        <v>186708000000</v>
      </c>
      <c r="U21" s="33">
        <v>392997000000</v>
      </c>
      <c r="V21" s="33">
        <v>0.13769999999999999</v>
      </c>
      <c r="W21" s="33">
        <v>2.93E-2</v>
      </c>
      <c r="X21" s="33">
        <v>1.0800000000000001E-2</v>
      </c>
      <c r="Y21" s="33">
        <v>410.75599999999997</v>
      </c>
      <c r="Z21" s="33">
        <v>0.47899999999999998</v>
      </c>
      <c r="AA21" s="33">
        <v>16.394200000000001</v>
      </c>
      <c r="AB21" s="33" t="s">
        <v>36</v>
      </c>
      <c r="AC21" s="33">
        <v>0.45019999999999999</v>
      </c>
      <c r="AD21" s="33">
        <v>-2.7199999999999998E-2</v>
      </c>
      <c r="AE21" s="33">
        <v>1.37E-2</v>
      </c>
      <c r="AF21" s="33">
        <v>-0.73370000000000002</v>
      </c>
      <c r="AG21" s="33">
        <v>-0.74299999999999999</v>
      </c>
      <c r="AH21" s="33">
        <v>0.42820000000000003</v>
      </c>
      <c r="AI21" s="33">
        <v>0.4178</v>
      </c>
      <c r="AJ21" s="33">
        <v>0.2369</v>
      </c>
      <c r="AK21" s="33">
        <v>-0.26779999999999998</v>
      </c>
      <c r="AL21" s="33">
        <v>-0.23760000000000001</v>
      </c>
      <c r="AM21" s="33">
        <v>-0.62250000000000005</v>
      </c>
      <c r="AN21" s="33">
        <v>-0.68210000000000004</v>
      </c>
      <c r="AO21" s="33">
        <v>-0.13139999999999999</v>
      </c>
      <c r="AP21" s="33">
        <v>-0.3301</v>
      </c>
      <c r="AQ21" s="33">
        <v>0.78590000000000004</v>
      </c>
    </row>
    <row r="22" spans="1:43" x14ac:dyDescent="0.35">
      <c r="A22" s="33" t="s">
        <v>80</v>
      </c>
      <c r="B22" s="33" t="s">
        <v>79</v>
      </c>
      <c r="C22" s="33" t="s">
        <v>35</v>
      </c>
      <c r="D22" s="33">
        <v>4339</v>
      </c>
      <c r="E22" s="33">
        <v>448017947487000</v>
      </c>
      <c r="F22" s="33">
        <v>4372</v>
      </c>
      <c r="G22" s="33">
        <v>103253733000</v>
      </c>
      <c r="H22" s="33">
        <v>1229</v>
      </c>
      <c r="I22" s="33">
        <v>14040631</v>
      </c>
      <c r="J22" s="33">
        <v>1396</v>
      </c>
      <c r="K22" s="33">
        <v>280876093000000</v>
      </c>
      <c r="L22" s="33">
        <v>84464976000000</v>
      </c>
      <c r="M22" s="33">
        <v>233830178000000</v>
      </c>
      <c r="N22" s="33">
        <v>144168680000000</v>
      </c>
      <c r="O22" s="33">
        <v>33491966000000</v>
      </c>
      <c r="P22" s="33">
        <v>116251943000000</v>
      </c>
      <c r="Q22" s="33">
        <v>159639029000000</v>
      </c>
      <c r="R22" s="33">
        <v>123015030000000</v>
      </c>
      <c r="S22" s="33">
        <v>12669857000000</v>
      </c>
      <c r="T22" s="33">
        <v>3951103000000</v>
      </c>
      <c r="U22" s="33">
        <v>15659399000000</v>
      </c>
      <c r="V22" s="33">
        <v>0.2132</v>
      </c>
      <c r="W22" s="33">
        <v>0.51329999999999998</v>
      </c>
      <c r="X22" s="33">
        <v>0.39650000000000002</v>
      </c>
      <c r="Y22" s="33" t="s">
        <v>36</v>
      </c>
      <c r="Z22" s="33">
        <v>1.6072</v>
      </c>
      <c r="AA22" s="33">
        <v>3.1318000000000001</v>
      </c>
      <c r="AB22" s="33" t="s">
        <v>36</v>
      </c>
      <c r="AC22" s="33" t="s">
        <v>36</v>
      </c>
      <c r="AD22" s="33">
        <v>-3.0800000000000001E-2</v>
      </c>
      <c r="AE22" s="33">
        <v>9.7100000000000006E-2</v>
      </c>
      <c r="AF22" s="33">
        <v>-0.28860000000000002</v>
      </c>
      <c r="AG22" s="33">
        <v>0.32390000000000002</v>
      </c>
      <c r="AH22" s="33">
        <v>0.31330000000000002</v>
      </c>
      <c r="AI22" s="33">
        <v>0.53169999999999995</v>
      </c>
      <c r="AJ22" s="33" t="s">
        <v>36</v>
      </c>
      <c r="AK22" s="33">
        <v>-0.16520000000000001</v>
      </c>
      <c r="AL22" s="33" t="s">
        <v>36</v>
      </c>
      <c r="AM22" s="33">
        <v>-0.1236</v>
      </c>
      <c r="AN22" s="33">
        <v>1.0925</v>
      </c>
      <c r="AO22" s="33">
        <v>0.16059999999999999</v>
      </c>
      <c r="AP22" s="33">
        <v>0.33210000000000001</v>
      </c>
      <c r="AQ22" s="33">
        <v>0.84909999999999997</v>
      </c>
    </row>
    <row r="23" spans="1:43" x14ac:dyDescent="0.35">
      <c r="A23" s="43" t="s">
        <v>1300</v>
      </c>
      <c r="B23" s="43" t="s">
        <v>1299</v>
      </c>
      <c r="C23" s="43" t="s">
        <v>107</v>
      </c>
      <c r="D23" s="43">
        <v>2025</v>
      </c>
      <c r="E23" s="43">
        <v>1123875000000000</v>
      </c>
      <c r="F23" s="43">
        <v>2023</v>
      </c>
      <c r="G23" s="43">
        <v>555000000000</v>
      </c>
      <c r="H23" s="43">
        <v>1229</v>
      </c>
      <c r="I23" s="43">
        <v>14040631</v>
      </c>
      <c r="J23" s="43">
        <v>380</v>
      </c>
      <c r="K23" s="43">
        <v>1073620379000000</v>
      </c>
      <c r="L23" s="43">
        <v>328103067000000</v>
      </c>
      <c r="M23" s="43">
        <v>830453980000000</v>
      </c>
      <c r="N23" s="43">
        <v>210782250000000</v>
      </c>
      <c r="O23" s="43">
        <v>42816827000000</v>
      </c>
      <c r="P23" s="43">
        <v>189707505000000</v>
      </c>
      <c r="Q23" s="43">
        <v>108570452000000</v>
      </c>
      <c r="R23" s="43">
        <v>180440361000000</v>
      </c>
      <c r="S23" s="43">
        <v>37569638000000</v>
      </c>
      <c r="T23" s="43">
        <v>11867243000000</v>
      </c>
      <c r="U23" s="43">
        <v>30150399000000</v>
      </c>
      <c r="V23" s="43">
        <v>0.75</v>
      </c>
      <c r="W23" s="43">
        <v>0.1905</v>
      </c>
      <c r="X23" s="43">
        <v>0.1305</v>
      </c>
      <c r="Y23" s="43">
        <v>136.12790000000001</v>
      </c>
      <c r="Z23" s="43">
        <v>1.0458000000000001</v>
      </c>
      <c r="AA23" s="43">
        <v>5.3236999999999997</v>
      </c>
      <c r="AB23" s="43" t="s">
        <v>36</v>
      </c>
      <c r="AC23" s="43">
        <v>1.0943000000000001</v>
      </c>
      <c r="AD23" s="43">
        <v>1.1900000000000001E-2</v>
      </c>
      <c r="AE23" s="43">
        <v>0.30609999999999998</v>
      </c>
      <c r="AF23" s="43">
        <v>0.17369999999999999</v>
      </c>
      <c r="AG23" s="43">
        <v>7.5300000000000006E-2</v>
      </c>
      <c r="AH23" s="43">
        <v>0.5746</v>
      </c>
      <c r="AI23" s="43">
        <v>0.1651</v>
      </c>
      <c r="AJ23" s="43">
        <v>0.50109999999999999</v>
      </c>
      <c r="AK23" s="43">
        <v>-6.3E-2</v>
      </c>
      <c r="AL23" s="43">
        <v>0.21510000000000001</v>
      </c>
      <c r="AM23" s="43">
        <v>0.36749999999999999</v>
      </c>
      <c r="AN23" s="43">
        <v>0.61399999999999999</v>
      </c>
      <c r="AO23" s="43">
        <v>0.14940000000000001</v>
      </c>
      <c r="AP23" s="43">
        <v>0.10249999999999999</v>
      </c>
      <c r="AQ23" s="43">
        <v>0.98580000000000001</v>
      </c>
    </row>
    <row r="24" spans="1:43" x14ac:dyDescent="0.35">
      <c r="A24" s="43" t="s">
        <v>1270</v>
      </c>
      <c r="B24" s="43" t="s">
        <v>1269</v>
      </c>
      <c r="C24" s="43" t="s">
        <v>83</v>
      </c>
      <c r="D24" s="43">
        <v>8300</v>
      </c>
      <c r="E24" s="43">
        <v>8715000000000000</v>
      </c>
      <c r="F24" s="43">
        <v>8340</v>
      </c>
      <c r="G24" s="43">
        <v>1050000000000</v>
      </c>
      <c r="H24" s="43">
        <v>1229</v>
      </c>
      <c r="I24" s="43">
        <v>14040631</v>
      </c>
      <c r="J24" s="43">
        <v>799</v>
      </c>
      <c r="K24" s="43">
        <v>2101670989000000</v>
      </c>
      <c r="L24" s="43">
        <v>554007053000000</v>
      </c>
      <c r="M24" s="43">
        <v>1789892699000000</v>
      </c>
      <c r="N24" s="43">
        <v>839467214000000</v>
      </c>
      <c r="O24" s="43">
        <v>189858400000000</v>
      </c>
      <c r="P24" s="43">
        <v>785869571000000</v>
      </c>
      <c r="Q24" s="43">
        <v>796590465000000</v>
      </c>
      <c r="R24" s="43">
        <v>1091469452000000</v>
      </c>
      <c r="S24" s="43">
        <v>10223712000000</v>
      </c>
      <c r="T24" s="43">
        <v>3348593000000</v>
      </c>
      <c r="U24" s="43">
        <v>5497110000000</v>
      </c>
      <c r="V24" s="43">
        <v>0.49440000000000001</v>
      </c>
      <c r="W24" s="43">
        <v>0.39939999999999998</v>
      </c>
      <c r="X24" s="43">
        <v>0.3427</v>
      </c>
      <c r="Y24" s="43">
        <v>116.4085</v>
      </c>
      <c r="Z24" s="43">
        <v>4.1666999999999996</v>
      </c>
      <c r="AA24" s="43">
        <v>10.438000000000001</v>
      </c>
      <c r="AB24" s="43" t="s">
        <v>36</v>
      </c>
      <c r="AC24" s="43">
        <v>3.9786000000000001</v>
      </c>
      <c r="AD24" s="43">
        <v>-2.5000000000000001E-2</v>
      </c>
      <c r="AE24" s="43">
        <v>1.83E-2</v>
      </c>
      <c r="AF24" s="43">
        <v>-0.2167</v>
      </c>
      <c r="AG24" s="43">
        <v>-0.28260000000000002</v>
      </c>
      <c r="AH24" s="43">
        <v>0.52359999999999995</v>
      </c>
      <c r="AI24" s="43">
        <v>0.2072</v>
      </c>
      <c r="AJ24" s="43">
        <v>0.67279999999999995</v>
      </c>
      <c r="AK24" s="43">
        <v>5.3199999999999997E-2</v>
      </c>
      <c r="AL24" s="43">
        <v>0.71950000000000003</v>
      </c>
      <c r="AM24" s="43">
        <v>-5.4300000000000001E-2</v>
      </c>
      <c r="AN24" s="43">
        <v>0.1129</v>
      </c>
      <c r="AO24" s="43">
        <v>0.24110000000000001</v>
      </c>
      <c r="AP24" s="43">
        <v>0.44790000000000002</v>
      </c>
      <c r="AQ24" s="43">
        <v>1.1075999999999999</v>
      </c>
    </row>
    <row r="25" spans="1:43" x14ac:dyDescent="0.35">
      <c r="A25" s="34" t="s">
        <v>1312</v>
      </c>
      <c r="B25" s="34" t="s">
        <v>1311</v>
      </c>
      <c r="C25" s="34" t="s">
        <v>107</v>
      </c>
      <c r="D25" s="34">
        <v>2476</v>
      </c>
      <c r="E25" s="34">
        <v>1167434000000000</v>
      </c>
      <c r="F25" s="34">
        <v>2472</v>
      </c>
      <c r="G25" s="34">
        <v>471500000000</v>
      </c>
      <c r="H25" s="34">
        <v>1229</v>
      </c>
      <c r="I25" s="34">
        <v>14040631</v>
      </c>
      <c r="J25" s="34">
        <v>467</v>
      </c>
      <c r="K25" s="34">
        <v>761859883000000</v>
      </c>
      <c r="L25" s="34">
        <v>201318662000000</v>
      </c>
      <c r="M25" s="34">
        <v>587670323000000</v>
      </c>
      <c r="N25" s="34">
        <v>220147677000000</v>
      </c>
      <c r="O25" s="34">
        <v>46795551000000</v>
      </c>
      <c r="P25" s="34">
        <v>188468699000000</v>
      </c>
      <c r="Q25" s="34">
        <v>155712266000000</v>
      </c>
      <c r="R25" s="34">
        <v>184891921000000</v>
      </c>
      <c r="S25" s="34">
        <v>2673708000000</v>
      </c>
      <c r="T25" s="34">
        <v>1556827000000</v>
      </c>
      <c r="U25" s="34">
        <v>1385145000000</v>
      </c>
      <c r="V25" s="34">
        <v>0.749</v>
      </c>
      <c r="W25" s="34">
        <v>0.28899999999999998</v>
      </c>
      <c r="X25" s="34">
        <v>0.2324</v>
      </c>
      <c r="Y25" s="34">
        <v>126.43040000000001</v>
      </c>
      <c r="Z25" s="34">
        <v>1.5299</v>
      </c>
      <c r="AA25" s="34">
        <v>5.2934000000000001</v>
      </c>
      <c r="AB25" s="34" t="s">
        <v>36</v>
      </c>
      <c r="AC25" s="34">
        <v>1.4542999999999999</v>
      </c>
      <c r="AD25" s="34">
        <v>-7.5899999999999995E-2</v>
      </c>
      <c r="AE25" s="34">
        <v>4.7E-2</v>
      </c>
      <c r="AF25" s="34">
        <v>-0.31759999999999999</v>
      </c>
      <c r="AG25" s="34">
        <v>-0.18859999999999999</v>
      </c>
      <c r="AH25" s="34">
        <v>0.75519999999999998</v>
      </c>
      <c r="AI25" s="34">
        <v>-8.7999999999999995E-2</v>
      </c>
      <c r="AJ25" s="34">
        <v>0.82609999999999995</v>
      </c>
      <c r="AK25" s="34">
        <v>-0.4521</v>
      </c>
      <c r="AL25" s="34">
        <v>0.44130000000000003</v>
      </c>
      <c r="AM25" s="34">
        <v>-0.37769999999999998</v>
      </c>
      <c r="AN25" s="34">
        <v>0.48170000000000002</v>
      </c>
      <c r="AO25" s="34">
        <v>0.26440000000000002</v>
      </c>
      <c r="AP25" s="34">
        <v>0.17660000000000001</v>
      </c>
      <c r="AQ25" s="34">
        <v>1.0399</v>
      </c>
    </row>
    <row r="26" spans="1:43" x14ac:dyDescent="0.35">
      <c r="A26" s="33" t="s">
        <v>59</v>
      </c>
      <c r="B26" s="33" t="s">
        <v>58</v>
      </c>
      <c r="C26" s="33" t="s">
        <v>44</v>
      </c>
      <c r="D26" s="33">
        <v>9050</v>
      </c>
      <c r="E26" s="33">
        <v>9050000000000000</v>
      </c>
      <c r="F26" s="33">
        <v>9190</v>
      </c>
      <c r="G26" s="33">
        <v>1000000000000</v>
      </c>
      <c r="H26" s="33">
        <v>331</v>
      </c>
      <c r="I26" s="33">
        <v>14040631</v>
      </c>
      <c r="J26" s="33">
        <v>1236</v>
      </c>
      <c r="K26" s="33">
        <v>934539456000000</v>
      </c>
      <c r="L26" s="33">
        <v>24793000000</v>
      </c>
      <c r="M26" s="33">
        <v>934557194000000</v>
      </c>
      <c r="N26" s="33">
        <v>1235941981000000</v>
      </c>
      <c r="O26" s="33">
        <v>11403715000000</v>
      </c>
      <c r="P26" s="33">
        <v>1265081009000000</v>
      </c>
      <c r="Q26" s="33">
        <v>1402669375000000</v>
      </c>
      <c r="R26" s="33">
        <v>1391265660000000</v>
      </c>
      <c r="S26" s="33">
        <v>36410771000000</v>
      </c>
      <c r="T26" s="33">
        <v>12795259000000</v>
      </c>
      <c r="U26" s="33">
        <v>28567845000000</v>
      </c>
      <c r="V26" s="33">
        <v>0.40310000000000001</v>
      </c>
      <c r="W26" s="33">
        <v>1.3225</v>
      </c>
      <c r="X26" s="33">
        <v>459.95699999999999</v>
      </c>
      <c r="Y26" s="33">
        <v>878.91769999999997</v>
      </c>
      <c r="Z26" s="33">
        <v>9.8337000000000003</v>
      </c>
      <c r="AA26" s="33">
        <v>7.4352999999999998</v>
      </c>
      <c r="AB26" s="33">
        <v>1.3596999999999999</v>
      </c>
      <c r="AC26" s="33" t="s">
        <v>36</v>
      </c>
      <c r="AD26" s="33">
        <v>152.90899999999999</v>
      </c>
      <c r="AE26" s="33">
        <v>2.9014000000000002</v>
      </c>
      <c r="AF26" s="33">
        <v>459.64170000000001</v>
      </c>
      <c r="AG26" s="33">
        <v>-0.51749999999999996</v>
      </c>
      <c r="AH26" s="33" t="s">
        <v>36</v>
      </c>
      <c r="AI26" s="33">
        <v>-1</v>
      </c>
      <c r="AJ26" s="33">
        <v>-0.41710000000000003</v>
      </c>
      <c r="AK26" s="33" t="s">
        <v>36</v>
      </c>
      <c r="AL26" s="33" t="s">
        <v>36</v>
      </c>
      <c r="AM26" s="33">
        <v>-0.98770000000000002</v>
      </c>
      <c r="AN26" s="33">
        <v>-0.71870000000000001</v>
      </c>
      <c r="AO26" s="33">
        <v>0.2757</v>
      </c>
      <c r="AP26" s="33">
        <v>0.39810000000000001</v>
      </c>
      <c r="AQ26" s="33">
        <v>1.125</v>
      </c>
    </row>
    <row r="27" spans="1:43" x14ac:dyDescent="0.35">
      <c r="A27" s="33" t="s">
        <v>1258</v>
      </c>
      <c r="B27" s="33" t="s">
        <v>1257</v>
      </c>
      <c r="C27" s="33" t="s">
        <v>35</v>
      </c>
      <c r="D27" s="33">
        <v>844</v>
      </c>
      <c r="E27" s="33">
        <v>113940000000000</v>
      </c>
      <c r="F27" s="33">
        <v>851</v>
      </c>
      <c r="G27" s="33">
        <v>135000000000</v>
      </c>
      <c r="H27" s="33">
        <v>1229</v>
      </c>
      <c r="I27" s="33">
        <v>14040631</v>
      </c>
      <c r="J27" s="33">
        <v>-85</v>
      </c>
      <c r="K27" s="33">
        <v>-90198323000000</v>
      </c>
      <c r="L27" s="33">
        <v>-7040961000000</v>
      </c>
      <c r="M27" s="33">
        <v>-92537018000000</v>
      </c>
      <c r="N27" s="33">
        <v>-11472394000000</v>
      </c>
      <c r="O27" s="33">
        <v>111096645000000</v>
      </c>
      <c r="P27" s="33">
        <v>-163304739000000</v>
      </c>
      <c r="Q27" s="33">
        <v>-408335562000000</v>
      </c>
      <c r="R27" s="33">
        <v>-487338934000000</v>
      </c>
      <c r="S27" s="33">
        <v>25512150000000</v>
      </c>
      <c r="T27" s="33">
        <v>6868000000</v>
      </c>
      <c r="U27" s="33">
        <v>39314215000000</v>
      </c>
      <c r="V27" s="33" t="s">
        <v>36</v>
      </c>
      <c r="W27" s="33" t="s">
        <v>36</v>
      </c>
      <c r="X27" s="33">
        <v>-15.778600000000001</v>
      </c>
      <c r="Y27" s="33" t="s">
        <v>36</v>
      </c>
      <c r="Z27" s="33" t="s">
        <v>36</v>
      </c>
      <c r="AA27" s="33" t="s">
        <v>36</v>
      </c>
      <c r="AB27" s="33" t="s">
        <v>36</v>
      </c>
      <c r="AC27" s="33" t="s">
        <v>36</v>
      </c>
      <c r="AD27" s="33" t="s">
        <v>36</v>
      </c>
      <c r="AE27" s="33" t="s">
        <v>36</v>
      </c>
      <c r="AF27" s="33" t="s">
        <v>36</v>
      </c>
      <c r="AG27" s="33" t="s">
        <v>36</v>
      </c>
      <c r="AH27" s="33">
        <v>3.4401000000000002</v>
      </c>
      <c r="AI27" s="33" t="s">
        <v>36</v>
      </c>
      <c r="AJ27" s="33" t="s">
        <v>36</v>
      </c>
      <c r="AK27" s="33" t="s">
        <v>36</v>
      </c>
      <c r="AL27" s="33" t="s">
        <v>36</v>
      </c>
      <c r="AM27" s="33" t="s">
        <v>36</v>
      </c>
      <c r="AN27" s="33" t="s">
        <v>36</v>
      </c>
      <c r="AO27" s="33">
        <v>0.4375</v>
      </c>
      <c r="AP27" s="33">
        <v>0.44729999999999998</v>
      </c>
      <c r="AQ27" s="33">
        <v>1.133</v>
      </c>
    </row>
    <row r="28" spans="1:43" x14ac:dyDescent="0.35">
      <c r="A28" s="33" t="s">
        <v>1272</v>
      </c>
      <c r="B28" s="33" t="s">
        <v>1271</v>
      </c>
      <c r="C28" s="33" t="s">
        <v>1228</v>
      </c>
      <c r="D28" s="33">
        <v>633</v>
      </c>
      <c r="E28" s="33">
        <v>35275806182316</v>
      </c>
      <c r="F28" s="33">
        <v>634</v>
      </c>
      <c r="G28" s="33">
        <v>55727971852</v>
      </c>
      <c r="H28" s="33">
        <v>1229</v>
      </c>
      <c r="I28" s="33">
        <v>14040631</v>
      </c>
      <c r="J28" s="33">
        <v>-10</v>
      </c>
      <c r="K28" s="33">
        <v>61836352000000</v>
      </c>
      <c r="L28" s="33">
        <v>21869126000000</v>
      </c>
      <c r="M28" s="33">
        <v>33324383000000</v>
      </c>
      <c r="N28" s="33">
        <v>-538213000000</v>
      </c>
      <c r="O28" s="33">
        <v>-170966000000</v>
      </c>
      <c r="P28" s="33">
        <v>629010000000</v>
      </c>
      <c r="Q28" s="33">
        <v>-22498705000000</v>
      </c>
      <c r="R28" s="33">
        <v>-22650819000000</v>
      </c>
      <c r="S28" s="33">
        <v>5031481000000</v>
      </c>
      <c r="T28" s="33">
        <v>1637666000000</v>
      </c>
      <c r="U28" s="33">
        <v>3467368000000</v>
      </c>
      <c r="V28" s="33" t="s">
        <v>36</v>
      </c>
      <c r="W28" s="33">
        <v>-8.6999999999999994E-3</v>
      </c>
      <c r="X28" s="33">
        <v>-7.7999999999999996E-3</v>
      </c>
      <c r="Y28" s="33">
        <v>105.9406</v>
      </c>
      <c r="Z28" s="33">
        <v>0.57140000000000002</v>
      </c>
      <c r="AA28" s="33" t="s">
        <v>36</v>
      </c>
      <c r="AB28" s="33" t="s">
        <v>36</v>
      </c>
      <c r="AC28" s="33">
        <v>0.52649999999999997</v>
      </c>
      <c r="AD28" s="33" t="s">
        <v>36</v>
      </c>
      <c r="AE28" s="33" t="s">
        <v>36</v>
      </c>
      <c r="AF28" s="33" t="s">
        <v>36</v>
      </c>
      <c r="AG28" s="33" t="s">
        <v>36</v>
      </c>
      <c r="AH28" s="33">
        <v>4.1651999999999996</v>
      </c>
      <c r="AI28" s="33">
        <v>0.74460000000000004</v>
      </c>
      <c r="AJ28" s="33">
        <v>5.5445000000000002</v>
      </c>
      <c r="AK28" s="33">
        <v>3.0112999999999999</v>
      </c>
      <c r="AL28" s="33">
        <v>5.5613000000000001</v>
      </c>
      <c r="AM28" s="33">
        <v>-1.5291999999999999</v>
      </c>
      <c r="AN28" s="33">
        <v>-1.1317999999999999</v>
      </c>
      <c r="AO28" s="33">
        <v>6.2E-2</v>
      </c>
      <c r="AP28" s="33">
        <v>-0.19950000000000001</v>
      </c>
      <c r="AQ28" s="33">
        <v>1.0571999999999999</v>
      </c>
    </row>
    <row r="29" spans="1:43" x14ac:dyDescent="0.35">
      <c r="A29" s="33" t="s">
        <v>87</v>
      </c>
      <c r="B29" s="33" t="s">
        <v>86</v>
      </c>
      <c r="C29" s="33" t="s">
        <v>88</v>
      </c>
      <c r="D29" s="33">
        <v>1600</v>
      </c>
      <c r="E29" s="33">
        <v>30080000000000</v>
      </c>
      <c r="F29" s="33">
        <v>1625</v>
      </c>
      <c r="G29" s="33">
        <v>18800000000</v>
      </c>
      <c r="H29" s="33">
        <v>1229</v>
      </c>
      <c r="I29" s="33">
        <v>14040631</v>
      </c>
      <c r="J29" s="33">
        <v>322</v>
      </c>
      <c r="K29" s="33">
        <v>51051699000000</v>
      </c>
      <c r="L29" s="33">
        <v>13502133000000</v>
      </c>
      <c r="M29" s="33">
        <v>46630209000000</v>
      </c>
      <c r="N29" s="33">
        <v>6051522000000</v>
      </c>
      <c r="O29" s="33">
        <v>314440000000</v>
      </c>
      <c r="P29" s="33">
        <v>8927099000000</v>
      </c>
      <c r="Q29" s="33">
        <v>5175897000000</v>
      </c>
      <c r="R29" s="33">
        <v>13299959000000</v>
      </c>
      <c r="S29" s="33">
        <v>1424515000000</v>
      </c>
      <c r="T29" s="33">
        <v>1168355000000</v>
      </c>
      <c r="U29" s="33">
        <v>1419828000000</v>
      </c>
      <c r="V29" s="33">
        <v>0.4844</v>
      </c>
      <c r="W29" s="33">
        <v>0.11849999999999999</v>
      </c>
      <c r="X29" s="33">
        <v>2.3300000000000001E-2</v>
      </c>
      <c r="Y29" s="33">
        <v>33.8018</v>
      </c>
      <c r="Z29" s="33">
        <v>0.59840000000000004</v>
      </c>
      <c r="AA29" s="33">
        <v>5.0465999999999998</v>
      </c>
      <c r="AB29" s="33" t="s">
        <v>36</v>
      </c>
      <c r="AC29" s="33">
        <v>0.58179999999999998</v>
      </c>
      <c r="AD29" s="33">
        <v>-0.3347</v>
      </c>
      <c r="AE29" s="33">
        <v>-0.25559999999999999</v>
      </c>
      <c r="AF29" s="33">
        <v>-0.59289999999999998</v>
      </c>
      <c r="AG29" s="33">
        <v>-0.90429999999999999</v>
      </c>
      <c r="AH29" s="33">
        <v>0.2324</v>
      </c>
      <c r="AI29" s="33">
        <v>0.10970000000000001</v>
      </c>
      <c r="AJ29" s="33">
        <v>0.23150000000000001</v>
      </c>
      <c r="AK29" s="33">
        <v>1.54E-2</v>
      </c>
      <c r="AL29" s="33">
        <v>-0.56210000000000004</v>
      </c>
      <c r="AM29" s="33">
        <v>-0.54820000000000002</v>
      </c>
      <c r="AN29" s="33">
        <v>-0.8821</v>
      </c>
      <c r="AO29" s="33">
        <v>-2.2800000000000001E-2</v>
      </c>
      <c r="AP29" s="33">
        <v>-0.1615</v>
      </c>
      <c r="AQ29" s="33">
        <v>1.7506999999999999</v>
      </c>
    </row>
    <row r="30" spans="1:43" x14ac:dyDescent="0.35">
      <c r="A30" s="33" t="s">
        <v>106</v>
      </c>
      <c r="B30" s="33" t="s">
        <v>105</v>
      </c>
      <c r="C30" s="33" t="s">
        <v>107</v>
      </c>
      <c r="D30" s="33">
        <v>2655</v>
      </c>
      <c r="E30" s="33">
        <v>87615000000000</v>
      </c>
      <c r="F30" s="33">
        <v>2675</v>
      </c>
      <c r="G30" s="33">
        <v>33000000000</v>
      </c>
      <c r="H30" s="33">
        <v>1229</v>
      </c>
      <c r="I30" s="33">
        <v>14040631</v>
      </c>
      <c r="J30" s="33">
        <v>559</v>
      </c>
      <c r="K30" s="33">
        <v>12541291000000</v>
      </c>
      <c r="L30" s="33">
        <v>4648649000000</v>
      </c>
      <c r="M30" s="33">
        <v>12039351000000</v>
      </c>
      <c r="N30" s="33">
        <v>18434420000000</v>
      </c>
      <c r="O30" s="33">
        <v>2725487000000</v>
      </c>
      <c r="P30" s="33">
        <v>15965011000000</v>
      </c>
      <c r="Q30" s="33">
        <v>19796564000000</v>
      </c>
      <c r="R30" s="33">
        <v>20968749000000</v>
      </c>
      <c r="S30" s="33">
        <v>1660005000000</v>
      </c>
      <c r="T30" s="33">
        <v>490270000000</v>
      </c>
      <c r="U30" s="33">
        <v>1458640000000</v>
      </c>
      <c r="V30" s="33">
        <v>0.10150000000000001</v>
      </c>
      <c r="W30" s="33">
        <v>1.4699</v>
      </c>
      <c r="X30" s="33">
        <v>0.58630000000000004</v>
      </c>
      <c r="Y30" s="33">
        <v>548.31190000000004</v>
      </c>
      <c r="Z30" s="33">
        <v>7.0387000000000004</v>
      </c>
      <c r="AA30" s="33">
        <v>4.7853000000000003</v>
      </c>
      <c r="AB30" s="33" t="s">
        <v>36</v>
      </c>
      <c r="AC30" s="33">
        <v>5.2778999999999998</v>
      </c>
      <c r="AD30" s="33">
        <v>0.4662</v>
      </c>
      <c r="AE30" s="33">
        <v>1.5563</v>
      </c>
      <c r="AF30" s="33">
        <v>-0.91020000000000001</v>
      </c>
      <c r="AG30" s="33">
        <v>1.034</v>
      </c>
      <c r="AH30" s="33">
        <v>0.97450000000000003</v>
      </c>
      <c r="AI30" s="33">
        <v>32.563299999999998</v>
      </c>
      <c r="AJ30" s="33">
        <v>0.1191</v>
      </c>
      <c r="AK30" s="33" t="s">
        <v>36</v>
      </c>
      <c r="AL30" s="33">
        <v>0.45029999999999998</v>
      </c>
      <c r="AM30" s="33">
        <v>2.0156000000000001</v>
      </c>
      <c r="AN30" s="33">
        <v>1.2762</v>
      </c>
      <c r="AO30" s="33">
        <v>0.3382</v>
      </c>
      <c r="AP30" s="33">
        <v>0.37459999999999999</v>
      </c>
      <c r="AQ30" s="33">
        <v>1.7645999999999999</v>
      </c>
    </row>
    <row r="31" spans="1:43" x14ac:dyDescent="0.35">
      <c r="A31" s="34" t="s">
        <v>1304</v>
      </c>
      <c r="B31" s="34" t="s">
        <v>1303</v>
      </c>
      <c r="C31" s="34" t="s">
        <v>44</v>
      </c>
      <c r="D31" s="34">
        <v>2132</v>
      </c>
      <c r="E31" s="34">
        <v>948740000000000</v>
      </c>
      <c r="F31" s="34">
        <v>2167</v>
      </c>
      <c r="G31" s="34">
        <v>445000000000</v>
      </c>
      <c r="H31" s="34">
        <v>1229</v>
      </c>
      <c r="I31" s="34">
        <v>14040631</v>
      </c>
      <c r="J31" s="34">
        <v>420</v>
      </c>
      <c r="K31" s="34">
        <v>188746698000000</v>
      </c>
      <c r="L31" s="34">
        <v>24189344000000</v>
      </c>
      <c r="M31" s="34">
        <v>177790398000000</v>
      </c>
      <c r="N31" s="34">
        <v>186871829000000</v>
      </c>
      <c r="O31" s="34">
        <v>23786969000000</v>
      </c>
      <c r="P31" s="34">
        <v>175238595000000</v>
      </c>
      <c r="Q31" s="34">
        <v>117233678000000</v>
      </c>
      <c r="R31" s="34">
        <v>174315296000000</v>
      </c>
      <c r="S31" s="34" t="s">
        <v>36</v>
      </c>
      <c r="T31" s="34" t="s">
        <v>36</v>
      </c>
      <c r="U31" s="34" t="s">
        <v>36</v>
      </c>
      <c r="V31" s="34">
        <v>0.43169999999999997</v>
      </c>
      <c r="W31" s="34">
        <v>0.99009999999999998</v>
      </c>
      <c r="X31" s="34">
        <v>0.98340000000000005</v>
      </c>
      <c r="Y31" s="34">
        <v>459.00569999999999</v>
      </c>
      <c r="Z31" s="34">
        <v>5.109</v>
      </c>
      <c r="AA31" s="34">
        <v>5.1595000000000004</v>
      </c>
      <c r="AB31" s="34">
        <v>0.53749999999999998</v>
      </c>
      <c r="AC31" s="34" t="s">
        <v>36</v>
      </c>
      <c r="AD31" s="34" t="s">
        <v>36</v>
      </c>
      <c r="AE31" s="34" t="s">
        <v>36</v>
      </c>
      <c r="AF31" s="34">
        <v>0.13850000000000001</v>
      </c>
      <c r="AG31" s="34">
        <v>6.1899999999999997E-2</v>
      </c>
      <c r="AH31" s="34" t="s">
        <v>36</v>
      </c>
      <c r="AI31" s="34">
        <v>10.299099999999999</v>
      </c>
      <c r="AJ31" s="34">
        <v>0.60219999999999996</v>
      </c>
      <c r="AK31" s="34" t="s">
        <v>36</v>
      </c>
      <c r="AL31" s="34" t="s">
        <v>36</v>
      </c>
      <c r="AM31" s="34">
        <v>11.863799999999999</v>
      </c>
      <c r="AN31" s="34">
        <v>0.70140000000000002</v>
      </c>
      <c r="AO31" s="34">
        <v>0.26279999999999998</v>
      </c>
      <c r="AP31" s="34">
        <v>0.2072</v>
      </c>
      <c r="AQ31" s="34">
        <v>1.2045999999999999</v>
      </c>
    </row>
    <row r="32" spans="1:43" x14ac:dyDescent="0.35">
      <c r="A32" s="33" t="s">
        <v>1268</v>
      </c>
      <c r="B32" s="33" t="s">
        <v>1267</v>
      </c>
      <c r="C32" s="33" t="s">
        <v>35</v>
      </c>
      <c r="D32" s="33">
        <v>3103</v>
      </c>
      <c r="E32" s="33">
        <v>485123020000000</v>
      </c>
      <c r="F32" s="33">
        <v>3117</v>
      </c>
      <c r="G32" s="33">
        <v>156340000000</v>
      </c>
      <c r="H32" s="33">
        <v>1229</v>
      </c>
      <c r="I32" s="33">
        <v>14040631</v>
      </c>
      <c r="J32" s="33">
        <v>2891</v>
      </c>
      <c r="K32" s="33">
        <v>441291613000000</v>
      </c>
      <c r="L32" s="33">
        <v>20268203000000</v>
      </c>
      <c r="M32" s="33">
        <v>374445258000000</v>
      </c>
      <c r="N32" s="33">
        <v>451978591000000</v>
      </c>
      <c r="O32" s="33">
        <v>10243918000000</v>
      </c>
      <c r="P32" s="33">
        <v>415441746000000</v>
      </c>
      <c r="Q32" s="33">
        <v>307364335000000</v>
      </c>
      <c r="R32" s="33">
        <v>297951187000000</v>
      </c>
      <c r="S32" s="33">
        <v>20995205000000</v>
      </c>
      <c r="T32" s="33">
        <v>6789487000000</v>
      </c>
      <c r="U32" s="33">
        <v>14413950000000</v>
      </c>
      <c r="V32" s="33" t="s">
        <v>36</v>
      </c>
      <c r="W32" s="33">
        <v>1.0242</v>
      </c>
      <c r="X32" s="33">
        <v>0.50539999999999996</v>
      </c>
      <c r="Y32" s="33" t="s">
        <v>36</v>
      </c>
      <c r="Z32" s="33">
        <v>1.1043000000000001</v>
      </c>
      <c r="AA32" s="33">
        <v>1.0782</v>
      </c>
      <c r="AB32" s="33" t="s">
        <v>36</v>
      </c>
      <c r="AC32" s="33" t="s">
        <v>36</v>
      </c>
      <c r="AD32" s="33" t="s">
        <v>36</v>
      </c>
      <c r="AE32" s="33">
        <v>2.1463000000000001</v>
      </c>
      <c r="AF32" s="33" t="s">
        <v>36</v>
      </c>
      <c r="AG32" s="33" t="s">
        <v>36</v>
      </c>
      <c r="AH32" s="33">
        <v>0.78700000000000003</v>
      </c>
      <c r="AI32" s="33" t="s">
        <v>36</v>
      </c>
      <c r="AJ32" s="33" t="s">
        <v>36</v>
      </c>
      <c r="AK32" s="33" t="s">
        <v>36</v>
      </c>
      <c r="AL32" s="33" t="s">
        <v>36</v>
      </c>
      <c r="AM32" s="33">
        <v>8.3361999999999998</v>
      </c>
      <c r="AN32" s="33">
        <v>-0.19850000000000001</v>
      </c>
      <c r="AO32" s="33">
        <v>0.33660000000000001</v>
      </c>
      <c r="AP32" s="33">
        <v>8.9499999999999996E-2</v>
      </c>
      <c r="AQ32" s="33">
        <v>1.3454999999999999</v>
      </c>
    </row>
    <row r="33" spans="1:43" x14ac:dyDescent="0.35">
      <c r="A33" s="34" t="s">
        <v>471</v>
      </c>
      <c r="B33" s="34" t="s">
        <v>470</v>
      </c>
      <c r="C33" s="34" t="s">
        <v>123</v>
      </c>
      <c r="D33" s="34">
        <v>3007</v>
      </c>
      <c r="E33" s="34">
        <v>20252596050000</v>
      </c>
      <c r="F33" s="34">
        <v>3013</v>
      </c>
      <c r="G33" s="34">
        <v>6735150000</v>
      </c>
      <c r="H33" s="34">
        <v>1229</v>
      </c>
      <c r="I33" s="34">
        <v>14040631</v>
      </c>
      <c r="J33" s="34">
        <v>615</v>
      </c>
      <c r="K33" s="34">
        <v>17664187000000</v>
      </c>
      <c r="L33" s="34">
        <v>5487603000000</v>
      </c>
      <c r="M33" s="34">
        <v>11604882000000</v>
      </c>
      <c r="N33" s="34">
        <v>4141081000000</v>
      </c>
      <c r="O33" s="34">
        <v>2596119000000</v>
      </c>
      <c r="P33" s="34">
        <v>852012000000</v>
      </c>
      <c r="Q33" s="34">
        <v>6744582000000</v>
      </c>
      <c r="R33" s="34">
        <v>4340449000000</v>
      </c>
      <c r="S33" s="34">
        <v>1091636000000</v>
      </c>
      <c r="T33" s="34">
        <v>345000000000</v>
      </c>
      <c r="U33" s="34">
        <v>772129000000</v>
      </c>
      <c r="V33" s="34">
        <v>0.9012</v>
      </c>
      <c r="W33" s="34">
        <v>0.2344</v>
      </c>
      <c r="X33" s="34">
        <v>0.47310000000000002</v>
      </c>
      <c r="Y33" s="34">
        <v>242.49879999999999</v>
      </c>
      <c r="Z33" s="34">
        <v>1.1488</v>
      </c>
      <c r="AA33" s="34">
        <v>4.8992000000000004</v>
      </c>
      <c r="AB33" s="34" t="s">
        <v>36</v>
      </c>
      <c r="AC33" s="34">
        <v>0.83279999999999998</v>
      </c>
      <c r="AD33" s="34">
        <v>0.83109999999999995</v>
      </c>
      <c r="AE33" s="34">
        <v>1.1351</v>
      </c>
      <c r="AF33" s="34">
        <v>2.0632999999999999</v>
      </c>
      <c r="AG33" s="34" t="s">
        <v>36</v>
      </c>
      <c r="AH33" s="34">
        <v>1.6160000000000001</v>
      </c>
      <c r="AI33" s="34">
        <v>0.14099999999999999</v>
      </c>
      <c r="AJ33" s="34">
        <v>1.4729000000000001</v>
      </c>
      <c r="AK33" s="34">
        <v>8.8800000000000004E-2</v>
      </c>
      <c r="AL33" s="34">
        <v>18.035599999999999</v>
      </c>
      <c r="AM33" s="34">
        <v>2.4952000000000001</v>
      </c>
      <c r="AN33" s="34" t="s">
        <v>36</v>
      </c>
      <c r="AO33" s="34">
        <v>0.34689999999999999</v>
      </c>
      <c r="AP33" s="34">
        <v>0.7903</v>
      </c>
      <c r="AQ33" s="34">
        <v>0.73899999999999999</v>
      </c>
    </row>
    <row r="34" spans="1:43" x14ac:dyDescent="0.35">
      <c r="A34" s="33" t="s">
        <v>414</v>
      </c>
      <c r="B34" s="33" t="s">
        <v>413</v>
      </c>
      <c r="C34" s="33" t="s">
        <v>39</v>
      </c>
      <c r="D34" s="33">
        <v>2633</v>
      </c>
      <c r="E34" s="33">
        <v>131650000000000</v>
      </c>
      <c r="F34" s="33">
        <v>2633</v>
      </c>
      <c r="G34" s="33">
        <v>50000000000</v>
      </c>
      <c r="H34" s="33">
        <v>930</v>
      </c>
      <c r="I34" s="33">
        <v>14040631</v>
      </c>
      <c r="J34" s="33">
        <v>360</v>
      </c>
      <c r="K34" s="33">
        <v>190183392000000</v>
      </c>
      <c r="L34" s="33">
        <v>46924404000000</v>
      </c>
      <c r="M34" s="33">
        <v>177180645000000</v>
      </c>
      <c r="N34" s="33">
        <v>18007508000000</v>
      </c>
      <c r="O34" s="33">
        <v>2981440000000</v>
      </c>
      <c r="P34" s="33">
        <v>35164964000000</v>
      </c>
      <c r="Q34" s="33">
        <v>27433747000000</v>
      </c>
      <c r="R34" s="33">
        <v>50147520000000</v>
      </c>
      <c r="S34" s="33">
        <v>5608505000000</v>
      </c>
      <c r="T34" s="33">
        <v>891753000000</v>
      </c>
      <c r="U34" s="33">
        <v>3290274000000</v>
      </c>
      <c r="V34" s="33">
        <v>0.79620000000000002</v>
      </c>
      <c r="W34" s="33">
        <v>9.4700000000000006E-2</v>
      </c>
      <c r="X34" s="33">
        <v>6.3500000000000001E-2</v>
      </c>
      <c r="Y34" s="33">
        <v>53.197200000000002</v>
      </c>
      <c r="Z34" s="33">
        <v>0.69220000000000004</v>
      </c>
      <c r="AA34" s="33">
        <v>7.3139000000000003</v>
      </c>
      <c r="AB34" s="33" t="s">
        <v>36</v>
      </c>
      <c r="AC34" s="33">
        <v>0.61380000000000001</v>
      </c>
      <c r="AD34" s="33">
        <v>0.40579999999999999</v>
      </c>
      <c r="AE34" s="33">
        <v>1.0992999999999999</v>
      </c>
      <c r="AF34" s="33">
        <v>1.5103</v>
      </c>
      <c r="AG34" s="33">
        <v>-0.58679999999999999</v>
      </c>
      <c r="AH34" s="33">
        <v>0.36349999999999999</v>
      </c>
      <c r="AI34" s="33">
        <v>0.1908</v>
      </c>
      <c r="AJ34" s="33">
        <v>1.8164</v>
      </c>
      <c r="AK34" s="33">
        <v>0.84240000000000004</v>
      </c>
      <c r="AL34" s="33">
        <v>-5.2200000000000003E-2</v>
      </c>
      <c r="AM34" s="33">
        <v>1.9892000000000001</v>
      </c>
      <c r="AN34" s="33">
        <v>0.1638</v>
      </c>
      <c r="AO34" s="33">
        <v>0.2084</v>
      </c>
      <c r="AP34" s="33">
        <v>0.1195</v>
      </c>
      <c r="AQ34" s="33" t="s">
        <v>36</v>
      </c>
    </row>
    <row r="35" spans="1:43" x14ac:dyDescent="0.35">
      <c r="A35" s="34" t="s">
        <v>139</v>
      </c>
      <c r="B35" s="34" t="s">
        <v>138</v>
      </c>
      <c r="C35" s="34" t="s">
        <v>45</v>
      </c>
      <c r="D35" s="34">
        <v>1465</v>
      </c>
      <c r="E35" s="34">
        <v>40943418590000</v>
      </c>
      <c r="F35" s="34">
        <v>1491</v>
      </c>
      <c r="G35" s="34">
        <v>27947726000</v>
      </c>
      <c r="H35" s="34">
        <v>930</v>
      </c>
      <c r="I35" s="34">
        <v>14040631</v>
      </c>
      <c r="J35" s="34">
        <v>10</v>
      </c>
      <c r="K35" s="34">
        <v>42458287000000</v>
      </c>
      <c r="L35" s="34">
        <v>10545949000000</v>
      </c>
      <c r="M35" s="34">
        <v>33776978000000</v>
      </c>
      <c r="N35" s="34">
        <v>272876000000</v>
      </c>
      <c r="O35" s="34">
        <v>335138000000</v>
      </c>
      <c r="P35" s="34">
        <v>1458852000000</v>
      </c>
      <c r="Q35" s="34">
        <v>-4710517000000</v>
      </c>
      <c r="R35" s="34">
        <v>-3284926000000</v>
      </c>
      <c r="S35" s="34">
        <v>696259000000</v>
      </c>
      <c r="T35" s="34">
        <v>353050000000</v>
      </c>
      <c r="U35" s="34">
        <v>450634000000</v>
      </c>
      <c r="V35" s="34" t="s">
        <v>36</v>
      </c>
      <c r="W35" s="34">
        <v>6.4000000000000003E-3</v>
      </c>
      <c r="X35" s="34">
        <v>3.1800000000000002E-2</v>
      </c>
      <c r="Y35" s="34">
        <v>101.43049999999999</v>
      </c>
      <c r="Z35" s="34">
        <v>0.98140000000000005</v>
      </c>
      <c r="AA35" s="34">
        <v>149.1</v>
      </c>
      <c r="AB35" s="34" t="s">
        <v>36</v>
      </c>
      <c r="AC35" s="34">
        <v>0.98060000000000003</v>
      </c>
      <c r="AD35" s="34" t="s">
        <v>36</v>
      </c>
      <c r="AE35" s="34" t="s">
        <v>36</v>
      </c>
      <c r="AF35" s="34" t="s">
        <v>36</v>
      </c>
      <c r="AG35" s="34" t="s">
        <v>36</v>
      </c>
      <c r="AH35" s="34">
        <v>0.3125</v>
      </c>
      <c r="AI35" s="34">
        <v>9.9900000000000003E-2</v>
      </c>
      <c r="AJ35" s="34">
        <v>0.6079</v>
      </c>
      <c r="AK35" s="34">
        <v>6.0439999999999996</v>
      </c>
      <c r="AL35" s="34">
        <v>1.8987000000000001</v>
      </c>
      <c r="AM35" s="34" t="s">
        <v>36</v>
      </c>
      <c r="AN35" s="34" t="s">
        <v>36</v>
      </c>
      <c r="AO35" s="34">
        <v>-8.0000000000000002E-3</v>
      </c>
      <c r="AP35" s="34">
        <v>0.5292</v>
      </c>
      <c r="AQ35" s="34">
        <v>0.4738</v>
      </c>
    </row>
    <row r="36" spans="1:43" x14ac:dyDescent="0.35">
      <c r="A36" s="34" t="s">
        <v>1332</v>
      </c>
      <c r="B36" s="34" t="s">
        <v>1331</v>
      </c>
      <c r="C36" s="34" t="s">
        <v>289</v>
      </c>
      <c r="D36" s="34">
        <v>1529</v>
      </c>
      <c r="E36" s="34">
        <v>14525500000000</v>
      </c>
      <c r="F36" s="34">
        <v>1554</v>
      </c>
      <c r="G36" s="34">
        <v>9500000000</v>
      </c>
      <c r="H36" s="34">
        <v>1229</v>
      </c>
      <c r="I36" s="34">
        <v>14040631</v>
      </c>
      <c r="J36" s="34">
        <v>858</v>
      </c>
      <c r="K36" s="34">
        <v>17399555000000</v>
      </c>
      <c r="L36" s="34">
        <v>5238844000000</v>
      </c>
      <c r="M36" s="34">
        <v>13447796000000</v>
      </c>
      <c r="N36" s="34">
        <v>8147838000000</v>
      </c>
      <c r="O36" s="34">
        <v>6364676000000</v>
      </c>
      <c r="P36" s="34">
        <v>1755514000000</v>
      </c>
      <c r="Q36" s="34">
        <v>8637235000000</v>
      </c>
      <c r="R36" s="34">
        <v>2716225000000</v>
      </c>
      <c r="S36" s="34">
        <v>934001000000</v>
      </c>
      <c r="T36" s="34">
        <v>184805000000</v>
      </c>
      <c r="U36" s="34">
        <v>898045000000</v>
      </c>
      <c r="V36" s="34">
        <v>0.40050000000000002</v>
      </c>
      <c r="W36" s="34">
        <v>0.46829999999999999</v>
      </c>
      <c r="X36" s="34">
        <v>1.2149000000000001</v>
      </c>
      <c r="Y36" s="34">
        <v>87.134900000000002</v>
      </c>
      <c r="Z36" s="34">
        <v>0.84850000000000003</v>
      </c>
      <c r="AA36" s="34">
        <v>1.8111999999999999</v>
      </c>
      <c r="AB36" s="34" t="s">
        <v>36</v>
      </c>
      <c r="AC36" s="34">
        <v>0.83020000000000005</v>
      </c>
      <c r="AD36" s="34" t="s">
        <v>36</v>
      </c>
      <c r="AE36" s="34" t="s">
        <v>36</v>
      </c>
      <c r="AF36" s="34">
        <v>7.6947999999999999</v>
      </c>
      <c r="AG36" s="34">
        <v>7.6672000000000002</v>
      </c>
      <c r="AH36" s="34">
        <v>0.64600000000000002</v>
      </c>
      <c r="AI36" s="34">
        <v>0.20399999999999999</v>
      </c>
      <c r="AJ36" s="34">
        <v>0.70709999999999995</v>
      </c>
      <c r="AK36" s="34">
        <v>0.13239999999999999</v>
      </c>
      <c r="AL36" s="34">
        <v>0.68669999999999998</v>
      </c>
      <c r="AM36" s="34">
        <v>9.4687999999999999</v>
      </c>
      <c r="AN36" s="34">
        <v>13.7979</v>
      </c>
      <c r="AO36" s="34">
        <v>0.33050000000000002</v>
      </c>
      <c r="AP36" s="34">
        <v>0.46970000000000001</v>
      </c>
      <c r="AQ36" s="34">
        <v>1.2729999999999999</v>
      </c>
    </row>
    <row r="37" spans="1:43" x14ac:dyDescent="0.35">
      <c r="A37" s="33" t="s">
        <v>1246</v>
      </c>
      <c r="B37" s="33" t="s">
        <v>1245</v>
      </c>
      <c r="C37" s="33" t="s">
        <v>1228</v>
      </c>
      <c r="D37" s="33">
        <v>1124</v>
      </c>
      <c r="E37" s="33">
        <v>125438400000000</v>
      </c>
      <c r="F37" s="33">
        <v>1124</v>
      </c>
      <c r="G37" s="33">
        <v>111600000000</v>
      </c>
      <c r="H37" s="33">
        <v>1229</v>
      </c>
      <c r="I37" s="33">
        <v>14040631</v>
      </c>
      <c r="J37" s="33">
        <v>33</v>
      </c>
      <c r="K37" s="33">
        <v>321502441000000</v>
      </c>
      <c r="L37" s="33">
        <v>70164989000000</v>
      </c>
      <c r="M37" s="33">
        <v>286773539000000</v>
      </c>
      <c r="N37" s="33">
        <v>3679085000000</v>
      </c>
      <c r="O37" s="33">
        <v>66758000000</v>
      </c>
      <c r="P37" s="33">
        <v>6912382000000</v>
      </c>
      <c r="Q37" s="33">
        <v>54448292000000</v>
      </c>
      <c r="R37" s="33">
        <v>55114592000000</v>
      </c>
      <c r="S37" s="33">
        <v>21044959000000</v>
      </c>
      <c r="T37" s="33">
        <v>4739890000000</v>
      </c>
      <c r="U37" s="33">
        <v>23473161000000</v>
      </c>
      <c r="V37" s="33">
        <v>0.113</v>
      </c>
      <c r="W37" s="33">
        <v>1.14E-2</v>
      </c>
      <c r="X37" s="33">
        <v>1E-3</v>
      </c>
      <c r="Y37" s="33">
        <v>88.481399999999994</v>
      </c>
      <c r="Z37" s="33">
        <v>0.39019999999999999</v>
      </c>
      <c r="AA37" s="33">
        <v>34.060600000000001</v>
      </c>
      <c r="AB37" s="33" t="s">
        <v>36</v>
      </c>
      <c r="AC37" s="33">
        <v>0.35339999999999999</v>
      </c>
      <c r="AD37" s="33" t="s">
        <v>36</v>
      </c>
      <c r="AE37" s="33" t="s">
        <v>36</v>
      </c>
      <c r="AF37" s="33">
        <v>0.24440000000000001</v>
      </c>
      <c r="AG37" s="33">
        <v>-0.89359999999999995</v>
      </c>
      <c r="AH37" s="33">
        <v>0.55269999999999997</v>
      </c>
      <c r="AI37" s="33">
        <v>-0.01</v>
      </c>
      <c r="AJ37" s="33">
        <v>0.17499999999999999</v>
      </c>
      <c r="AK37" s="33">
        <v>5.91E-2</v>
      </c>
      <c r="AL37" s="33">
        <v>0.1052</v>
      </c>
      <c r="AM37" s="33">
        <v>0.2319</v>
      </c>
      <c r="AN37" s="33">
        <v>-0.875</v>
      </c>
      <c r="AO37" s="33">
        <v>0.23380000000000001</v>
      </c>
      <c r="AP37" s="33">
        <v>-8.8000000000000005E-3</v>
      </c>
      <c r="AQ37" s="33">
        <v>1.2816000000000001</v>
      </c>
    </row>
    <row r="38" spans="1:43" x14ac:dyDescent="0.35">
      <c r="A38" s="43" t="s">
        <v>1256</v>
      </c>
      <c r="B38" s="43" t="s">
        <v>1255</v>
      </c>
      <c r="C38" s="43" t="s">
        <v>44</v>
      </c>
      <c r="D38" s="43">
        <v>4077</v>
      </c>
      <c r="E38" s="43">
        <v>161470143549000</v>
      </c>
      <c r="F38" s="43">
        <v>4110</v>
      </c>
      <c r="G38" s="43">
        <v>39605137000</v>
      </c>
      <c r="H38" s="43">
        <v>1229</v>
      </c>
      <c r="I38" s="43">
        <v>14040631</v>
      </c>
      <c r="J38" s="43">
        <v>215</v>
      </c>
      <c r="K38" s="43">
        <v>9852969000000</v>
      </c>
      <c r="L38" s="43">
        <v>7281090000000</v>
      </c>
      <c r="M38" s="43">
        <v>3504173000000</v>
      </c>
      <c r="N38" s="43">
        <v>8528546000000</v>
      </c>
      <c r="O38" s="43">
        <v>6911178000000</v>
      </c>
      <c r="P38" s="43">
        <v>2617954000000</v>
      </c>
      <c r="Q38" s="43">
        <v>11673201000000</v>
      </c>
      <c r="R38" s="43">
        <v>12460843000000</v>
      </c>
      <c r="S38" s="43">
        <v>5201000000</v>
      </c>
      <c r="T38" s="43">
        <v>1000000</v>
      </c>
      <c r="U38" s="43">
        <v>9732000000</v>
      </c>
      <c r="V38" s="43">
        <v>0.10589999999999999</v>
      </c>
      <c r="W38" s="43">
        <v>0.86560000000000004</v>
      </c>
      <c r="X38" s="43">
        <v>0.94920000000000004</v>
      </c>
      <c r="Y38" s="43">
        <v>227.8244</v>
      </c>
      <c r="Z38" s="43">
        <v>16.520600000000002</v>
      </c>
      <c r="AA38" s="43">
        <v>19.116299999999999</v>
      </c>
      <c r="AB38" s="43">
        <v>0.68379999999999996</v>
      </c>
      <c r="AC38" s="43" t="s">
        <v>36</v>
      </c>
      <c r="AD38" s="43">
        <v>0.66639999999999999</v>
      </c>
      <c r="AE38" s="43">
        <v>15.1043</v>
      </c>
      <c r="AF38" s="43">
        <v>1.9080999999999999</v>
      </c>
      <c r="AG38" s="43">
        <v>-3.9399999999999998E-2</v>
      </c>
      <c r="AH38" s="43" t="s">
        <v>36</v>
      </c>
      <c r="AI38" s="43">
        <v>13.129899999999999</v>
      </c>
      <c r="AJ38" s="43">
        <v>4.2808999999999999</v>
      </c>
      <c r="AK38" s="43" t="s">
        <v>36</v>
      </c>
      <c r="AL38" s="43" t="s">
        <v>36</v>
      </c>
      <c r="AM38" s="43">
        <v>40.090800000000002</v>
      </c>
      <c r="AN38" s="43">
        <v>4.0730000000000004</v>
      </c>
      <c r="AO38" s="43">
        <v>0.253</v>
      </c>
      <c r="AP38" s="43">
        <v>0.2135</v>
      </c>
      <c r="AQ38" s="43">
        <v>1.5389999999999999</v>
      </c>
    </row>
    <row r="39" spans="1:43" x14ac:dyDescent="0.35">
      <c r="A39" s="43" t="s">
        <v>92</v>
      </c>
      <c r="B39" s="43" t="s">
        <v>91</v>
      </c>
      <c r="C39" s="43" t="s">
        <v>93</v>
      </c>
      <c r="D39" s="43">
        <v>960</v>
      </c>
      <c r="E39" s="43">
        <v>17401416000000</v>
      </c>
      <c r="F39" s="43">
        <v>968</v>
      </c>
      <c r="G39" s="43">
        <v>18126475000</v>
      </c>
      <c r="H39" s="43">
        <v>1229</v>
      </c>
      <c r="I39" s="43">
        <v>14040631</v>
      </c>
      <c r="J39" s="43">
        <v>36</v>
      </c>
      <c r="K39" s="43">
        <v>22258709000000</v>
      </c>
      <c r="L39" s="43">
        <v>6391477000000</v>
      </c>
      <c r="M39" s="43">
        <v>17367833000000</v>
      </c>
      <c r="N39" s="43">
        <v>654453000000</v>
      </c>
      <c r="O39" s="43">
        <v>130797000000</v>
      </c>
      <c r="P39" s="43">
        <v>427513000000</v>
      </c>
      <c r="Q39" s="43">
        <v>207468000000</v>
      </c>
      <c r="R39" s="43">
        <v>-51256000000</v>
      </c>
      <c r="S39" s="43">
        <v>458235000000</v>
      </c>
      <c r="T39" s="43">
        <v>122301000000</v>
      </c>
      <c r="U39" s="43">
        <v>480887000000</v>
      </c>
      <c r="V39" s="43" t="s">
        <v>36</v>
      </c>
      <c r="W39" s="43">
        <v>2.9399999999999999E-2</v>
      </c>
      <c r="X39" s="43">
        <v>2.0500000000000001E-2</v>
      </c>
      <c r="Y39" s="43">
        <v>387.87830000000002</v>
      </c>
      <c r="Z39" s="43">
        <v>0.7883</v>
      </c>
      <c r="AA39" s="43">
        <v>26.8889</v>
      </c>
      <c r="AB39" s="43" t="s">
        <v>36</v>
      </c>
      <c r="AC39" s="43">
        <v>0.77039999999999997</v>
      </c>
      <c r="AD39" s="43">
        <v>-0.254</v>
      </c>
      <c r="AE39" s="43">
        <v>-0.16420000000000001</v>
      </c>
      <c r="AF39" s="43">
        <v>-0.1198</v>
      </c>
      <c r="AG39" s="43">
        <v>-0.79949999999999999</v>
      </c>
      <c r="AH39" s="43">
        <v>0.62260000000000004</v>
      </c>
      <c r="AI39" s="43">
        <v>0.16159999999999999</v>
      </c>
      <c r="AJ39" s="43">
        <v>0.56010000000000004</v>
      </c>
      <c r="AK39" s="43">
        <v>0.1125</v>
      </c>
      <c r="AL39" s="43">
        <v>6.0499999999999998E-2</v>
      </c>
      <c r="AM39" s="43">
        <v>2.24E-2</v>
      </c>
      <c r="AN39" s="43">
        <v>-0.68720000000000003</v>
      </c>
      <c r="AO39" s="43">
        <v>0.19359999999999999</v>
      </c>
      <c r="AP39" s="43">
        <v>0.26369999999999999</v>
      </c>
      <c r="AQ39" s="43">
        <v>1.6327</v>
      </c>
    </row>
    <row r="40" spans="1:43" x14ac:dyDescent="0.35">
      <c r="A40" s="43" t="s">
        <v>1252</v>
      </c>
      <c r="B40" s="43" t="s">
        <v>1251</v>
      </c>
      <c r="C40" s="43" t="s">
        <v>44</v>
      </c>
      <c r="D40" s="43">
        <v>5620</v>
      </c>
      <c r="E40" s="43">
        <v>146120000000000</v>
      </c>
      <c r="F40" s="43">
        <v>5650</v>
      </c>
      <c r="G40" s="43">
        <v>26000000000</v>
      </c>
      <c r="H40" s="43">
        <v>1229</v>
      </c>
      <c r="I40" s="43">
        <v>14040631</v>
      </c>
      <c r="J40" s="43">
        <v>303</v>
      </c>
      <c r="K40" s="43">
        <v>8769148000000</v>
      </c>
      <c r="L40" s="43">
        <v>1015703000000</v>
      </c>
      <c r="M40" s="43">
        <v>7357816000000</v>
      </c>
      <c r="N40" s="43">
        <v>7879834000000</v>
      </c>
      <c r="O40" s="43">
        <v>736243000000</v>
      </c>
      <c r="P40" s="43">
        <v>6663293000000</v>
      </c>
      <c r="Q40" s="43">
        <v>5399307000000</v>
      </c>
      <c r="R40" s="43">
        <v>5896135000000</v>
      </c>
      <c r="S40" s="43">
        <v>96973000000</v>
      </c>
      <c r="T40" s="43">
        <v>26154000000</v>
      </c>
      <c r="U40" s="43">
        <v>54331000000</v>
      </c>
      <c r="V40" s="43">
        <v>0.10929999999999999</v>
      </c>
      <c r="W40" s="43">
        <v>0.89859999999999995</v>
      </c>
      <c r="X40" s="43">
        <v>0.72489999999999999</v>
      </c>
      <c r="Y40" s="43">
        <v>205.09870000000001</v>
      </c>
      <c r="Z40" s="43">
        <v>16.751899999999999</v>
      </c>
      <c r="AA40" s="43">
        <v>18.646899999999999</v>
      </c>
      <c r="AB40" s="43">
        <v>1.0153000000000001</v>
      </c>
      <c r="AC40" s="43" t="s">
        <v>36</v>
      </c>
      <c r="AD40" s="43">
        <v>-1.9199999999999998E-2</v>
      </c>
      <c r="AE40" s="43">
        <v>2.2717000000000001</v>
      </c>
      <c r="AF40" s="43">
        <v>-0.1125</v>
      </c>
      <c r="AG40" s="43">
        <v>-7.7299999999999994E-2</v>
      </c>
      <c r="AH40" s="43" t="s">
        <v>36</v>
      </c>
      <c r="AI40" s="43">
        <v>-0.1489</v>
      </c>
      <c r="AJ40" s="43">
        <v>0.35389999999999999</v>
      </c>
      <c r="AK40" s="43" t="s">
        <v>36</v>
      </c>
      <c r="AL40" s="43" t="s">
        <v>36</v>
      </c>
      <c r="AM40" s="43">
        <v>-0.24460000000000001</v>
      </c>
      <c r="AN40" s="43">
        <v>0.2492</v>
      </c>
      <c r="AO40" s="43">
        <v>0.47439999999999999</v>
      </c>
      <c r="AP40" s="43">
        <v>0.45319999999999999</v>
      </c>
      <c r="AQ40" s="43">
        <v>1.7011000000000001</v>
      </c>
    </row>
    <row r="41" spans="1:43" x14ac:dyDescent="0.35">
      <c r="A41" s="34" t="s">
        <v>333</v>
      </c>
      <c r="B41" s="34" t="s">
        <v>332</v>
      </c>
      <c r="C41" s="34" t="s">
        <v>44</v>
      </c>
      <c r="D41" s="34">
        <v>2282</v>
      </c>
      <c r="E41" s="34">
        <v>33136922000000</v>
      </c>
      <c r="F41" s="34">
        <v>2282</v>
      </c>
      <c r="G41" s="34">
        <v>14521000000</v>
      </c>
      <c r="H41" s="34">
        <v>1229</v>
      </c>
      <c r="I41" s="34">
        <v>14040631</v>
      </c>
      <c r="J41" s="34">
        <v>220</v>
      </c>
      <c r="K41" s="34">
        <v>1393265000000</v>
      </c>
      <c r="L41" s="34">
        <v>-1000000</v>
      </c>
      <c r="M41" s="34">
        <v>1389411000000</v>
      </c>
      <c r="N41" s="34">
        <v>3190894000000</v>
      </c>
      <c r="O41" s="34">
        <v>-195042000000</v>
      </c>
      <c r="P41" s="34">
        <v>3451214000000</v>
      </c>
      <c r="Q41" s="34">
        <v>2752162000000</v>
      </c>
      <c r="R41" s="34">
        <v>3554314000000</v>
      </c>
      <c r="S41" s="34">
        <v>427553000000</v>
      </c>
      <c r="T41" s="34">
        <v>112710000000</v>
      </c>
      <c r="U41" s="34">
        <v>374239000000</v>
      </c>
      <c r="V41" s="34">
        <v>0.16170000000000001</v>
      </c>
      <c r="W41" s="34">
        <v>2.2902</v>
      </c>
      <c r="X41" s="34" t="s">
        <v>36</v>
      </c>
      <c r="Y41" s="34">
        <v>1673.9427000000001</v>
      </c>
      <c r="Z41" s="34">
        <v>23.7836</v>
      </c>
      <c r="AA41" s="34">
        <v>10.3727</v>
      </c>
      <c r="AB41" s="34">
        <v>0.51439999999999997</v>
      </c>
      <c r="AC41" s="34" t="s">
        <v>36</v>
      </c>
      <c r="AD41" s="34" t="s">
        <v>36</v>
      </c>
      <c r="AE41" s="34" t="s">
        <v>36</v>
      </c>
      <c r="AF41" s="34" t="s">
        <v>36</v>
      </c>
      <c r="AG41" s="34" t="s">
        <v>36</v>
      </c>
      <c r="AH41" s="34" t="s">
        <v>36</v>
      </c>
      <c r="AI41" s="34">
        <v>-1</v>
      </c>
      <c r="AJ41" s="34">
        <v>-1.0001</v>
      </c>
      <c r="AK41" s="34" t="s">
        <v>36</v>
      </c>
      <c r="AL41" s="34" t="s">
        <v>36</v>
      </c>
      <c r="AM41" s="34">
        <v>-5.3581000000000003</v>
      </c>
      <c r="AN41" s="34">
        <v>-2.6795</v>
      </c>
      <c r="AO41" s="34">
        <v>8.8800000000000004E-2</v>
      </c>
      <c r="AP41" s="34">
        <v>0.14680000000000001</v>
      </c>
      <c r="AQ41" s="34">
        <v>0.85880000000000001</v>
      </c>
    </row>
    <row r="42" spans="1:43" x14ac:dyDescent="0.35">
      <c r="A42" s="43" t="s">
        <v>1244</v>
      </c>
      <c r="B42" s="43" t="s">
        <v>1243</v>
      </c>
      <c r="C42" s="43" t="s">
        <v>35</v>
      </c>
      <c r="D42" s="43">
        <v>2178</v>
      </c>
      <c r="E42" s="43">
        <v>344124000000000</v>
      </c>
      <c r="F42" s="43">
        <v>2180</v>
      </c>
      <c r="G42" s="43">
        <v>158000000000</v>
      </c>
      <c r="H42" s="43">
        <v>1229</v>
      </c>
      <c r="I42" s="43">
        <v>14040631</v>
      </c>
      <c r="J42" s="43">
        <v>378</v>
      </c>
      <c r="K42" s="43">
        <v>139833784000000</v>
      </c>
      <c r="L42" s="43">
        <v>38343843000000</v>
      </c>
      <c r="M42" s="43">
        <v>119778590000000</v>
      </c>
      <c r="N42" s="43">
        <v>59784242000000</v>
      </c>
      <c r="O42" s="43">
        <v>22519845000000</v>
      </c>
      <c r="P42" s="43">
        <v>70185825000000</v>
      </c>
      <c r="Q42" s="43">
        <v>75555727000000</v>
      </c>
      <c r="R42" s="43">
        <v>60841038000000</v>
      </c>
      <c r="S42" s="43">
        <v>2000000000000</v>
      </c>
      <c r="T42" s="43">
        <v>1500000000000</v>
      </c>
      <c r="U42" s="43" t="s">
        <v>36</v>
      </c>
      <c r="V42" s="43">
        <v>0.15670000000000001</v>
      </c>
      <c r="W42" s="43">
        <v>0.42749999999999999</v>
      </c>
      <c r="X42" s="43">
        <v>0.58730000000000004</v>
      </c>
      <c r="Y42" s="43" t="s">
        <v>36</v>
      </c>
      <c r="Z42" s="43">
        <v>2.4632000000000001</v>
      </c>
      <c r="AA42" s="43">
        <v>5.7671999999999999</v>
      </c>
      <c r="AB42" s="43" t="s">
        <v>36</v>
      </c>
      <c r="AC42" s="43" t="s">
        <v>36</v>
      </c>
      <c r="AD42" s="43">
        <v>2.2496999999999998</v>
      </c>
      <c r="AE42" s="43">
        <v>0.53500000000000003</v>
      </c>
      <c r="AF42" s="43">
        <v>1.5859000000000001</v>
      </c>
      <c r="AG42" s="43">
        <v>-0.44090000000000001</v>
      </c>
      <c r="AH42" s="43">
        <v>0.46100000000000002</v>
      </c>
      <c r="AI42" s="43">
        <v>0.15190000000000001</v>
      </c>
      <c r="AJ42" s="43" t="s">
        <v>36</v>
      </c>
      <c r="AK42" s="43">
        <v>-0.37669999999999998</v>
      </c>
      <c r="AL42" s="43" t="s">
        <v>36</v>
      </c>
      <c r="AM42" s="43">
        <v>1.9123000000000001</v>
      </c>
      <c r="AN42" s="43">
        <v>-0.32019999999999998</v>
      </c>
      <c r="AO42" s="43">
        <v>0.21990000000000001</v>
      </c>
      <c r="AP42" s="43">
        <v>0.32190000000000002</v>
      </c>
      <c r="AQ42" s="43">
        <v>0.99350000000000005</v>
      </c>
    </row>
    <row r="43" spans="1:43" x14ac:dyDescent="0.35">
      <c r="A43" s="33" t="s">
        <v>1008</v>
      </c>
      <c r="B43" s="33" t="s">
        <v>1007</v>
      </c>
      <c r="C43" s="33" t="s">
        <v>123</v>
      </c>
      <c r="D43" s="33">
        <v>2011</v>
      </c>
      <c r="E43" s="33">
        <v>60330000000000</v>
      </c>
      <c r="F43" s="33">
        <v>2014</v>
      </c>
      <c r="G43" s="33">
        <v>30000000000</v>
      </c>
      <c r="H43" s="33">
        <v>1229</v>
      </c>
      <c r="I43" s="33">
        <v>14040631</v>
      </c>
      <c r="J43" s="33">
        <v>331</v>
      </c>
      <c r="K43" s="33">
        <v>329362196000000</v>
      </c>
      <c r="L43" s="33">
        <v>101359158000000</v>
      </c>
      <c r="M43" s="33">
        <v>268082126000000</v>
      </c>
      <c r="N43" s="33">
        <v>9927903000000</v>
      </c>
      <c r="O43" s="33">
        <v>3644072000000</v>
      </c>
      <c r="P43" s="33">
        <v>6539505000000</v>
      </c>
      <c r="Q43" s="33">
        <v>7830894000000</v>
      </c>
      <c r="R43" s="33">
        <v>8945461000000</v>
      </c>
      <c r="S43" s="33">
        <v>3214488000000</v>
      </c>
      <c r="T43" s="33">
        <v>946399000000</v>
      </c>
      <c r="U43" s="33">
        <v>3802147000000</v>
      </c>
      <c r="V43" s="33">
        <v>0.7661</v>
      </c>
      <c r="W43" s="33">
        <v>3.0099999999999998E-2</v>
      </c>
      <c r="X43" s="33">
        <v>3.5999999999999997E-2</v>
      </c>
      <c r="Y43" s="33">
        <v>173.2688</v>
      </c>
      <c r="Z43" s="33">
        <v>0.18340000000000001</v>
      </c>
      <c r="AA43" s="33">
        <v>6.0846</v>
      </c>
      <c r="AB43" s="33" t="s">
        <v>36</v>
      </c>
      <c r="AC43" s="33">
        <v>9.7699999999999995E-2</v>
      </c>
      <c r="AD43" s="33">
        <v>0.26069999999999999</v>
      </c>
      <c r="AE43" s="33">
        <v>0.39450000000000002</v>
      </c>
      <c r="AF43" s="33">
        <v>0.10680000000000001</v>
      </c>
      <c r="AG43" s="33">
        <v>0.57599999999999996</v>
      </c>
      <c r="AH43" s="33">
        <v>0.55210000000000004</v>
      </c>
      <c r="AI43" s="33">
        <v>0.18049999999999999</v>
      </c>
      <c r="AJ43" s="33">
        <v>0.63319999999999999</v>
      </c>
      <c r="AK43" s="33">
        <v>0.14319999999999999</v>
      </c>
      <c r="AL43" s="33">
        <v>0.7046</v>
      </c>
      <c r="AM43" s="33">
        <v>0.30659999999999998</v>
      </c>
      <c r="AN43" s="33">
        <v>1.5739000000000001</v>
      </c>
      <c r="AO43" s="33">
        <v>0.15679999999999999</v>
      </c>
      <c r="AP43" s="33">
        <v>0.38800000000000001</v>
      </c>
      <c r="AQ43" s="33">
        <v>0.84809999999999997</v>
      </c>
    </row>
    <row r="44" spans="1:43" x14ac:dyDescent="0.35">
      <c r="A44" s="33" t="s">
        <v>206</v>
      </c>
      <c r="B44" s="33" t="s">
        <v>205</v>
      </c>
      <c r="C44" s="33" t="s">
        <v>45</v>
      </c>
      <c r="D44" s="33">
        <v>1740</v>
      </c>
      <c r="E44" s="33">
        <v>20774649960000</v>
      </c>
      <c r="F44" s="33">
        <v>1750</v>
      </c>
      <c r="G44" s="33">
        <v>11939454000</v>
      </c>
      <c r="H44" s="33">
        <v>1229</v>
      </c>
      <c r="I44" s="33">
        <v>14040631</v>
      </c>
      <c r="J44" s="33">
        <v>122</v>
      </c>
      <c r="K44" s="33">
        <v>16643742000000</v>
      </c>
      <c r="L44" s="33">
        <v>4751559000000</v>
      </c>
      <c r="M44" s="33">
        <v>13752505000000</v>
      </c>
      <c r="N44" s="33">
        <v>1461271000000</v>
      </c>
      <c r="O44" s="33">
        <v>374611000000</v>
      </c>
      <c r="P44" s="33">
        <v>1147975000000</v>
      </c>
      <c r="Q44" s="33">
        <v>1565250000000</v>
      </c>
      <c r="R44" s="33">
        <v>1774582000000</v>
      </c>
      <c r="S44" s="33">
        <v>180232000000</v>
      </c>
      <c r="T44" s="33">
        <v>86000000000</v>
      </c>
      <c r="U44" s="33">
        <v>136732000000</v>
      </c>
      <c r="V44" s="33">
        <v>0.72809999999999997</v>
      </c>
      <c r="W44" s="33">
        <v>8.7800000000000003E-2</v>
      </c>
      <c r="X44" s="33">
        <v>7.8799999999999995E-2</v>
      </c>
      <c r="Y44" s="33">
        <v>58.8093</v>
      </c>
      <c r="Z44" s="33">
        <v>1.2554000000000001</v>
      </c>
      <c r="AA44" s="33">
        <v>14.3443</v>
      </c>
      <c r="AB44" s="33" t="s">
        <v>36</v>
      </c>
      <c r="AC44" s="33">
        <v>1.2096</v>
      </c>
      <c r="AD44" s="33">
        <v>1.3219000000000001</v>
      </c>
      <c r="AE44" s="33">
        <v>1.9124000000000001</v>
      </c>
      <c r="AF44" s="33">
        <v>0.2049</v>
      </c>
      <c r="AG44" s="33">
        <v>2.2241</v>
      </c>
      <c r="AH44" s="33">
        <v>0.51629999999999998</v>
      </c>
      <c r="AI44" s="33">
        <v>0.23469999999999999</v>
      </c>
      <c r="AJ44" s="33">
        <v>0.58589999999999998</v>
      </c>
      <c r="AK44" s="33">
        <v>8.0500000000000002E-2</v>
      </c>
      <c r="AL44" s="33">
        <v>1.2605999999999999</v>
      </c>
      <c r="AM44" s="33">
        <v>0.48759999999999998</v>
      </c>
      <c r="AN44" s="33">
        <v>4.1130000000000004</v>
      </c>
      <c r="AO44" s="33">
        <v>9.9199999999999997E-2</v>
      </c>
      <c r="AP44" s="33">
        <v>-5.0999999999999997E-2</v>
      </c>
      <c r="AQ44" s="33">
        <v>1.3828</v>
      </c>
    </row>
    <row r="45" spans="1:43" x14ac:dyDescent="0.35">
      <c r="A45" s="33" t="s">
        <v>282</v>
      </c>
      <c r="B45" s="33" t="s">
        <v>281</v>
      </c>
      <c r="C45" s="33" t="s">
        <v>181</v>
      </c>
      <c r="D45" s="33">
        <v>3576</v>
      </c>
      <c r="E45" s="33">
        <v>85824000000000</v>
      </c>
      <c r="F45" s="33">
        <v>3603</v>
      </c>
      <c r="G45" s="33">
        <v>24000000000</v>
      </c>
      <c r="H45" s="33">
        <v>1229</v>
      </c>
      <c r="I45" s="33">
        <v>14040631</v>
      </c>
      <c r="J45" s="33">
        <v>169</v>
      </c>
      <c r="K45" s="33">
        <v>7723925000000</v>
      </c>
      <c r="L45" s="33">
        <v>1524357000000</v>
      </c>
      <c r="M45" s="33">
        <v>5851106000000</v>
      </c>
      <c r="N45" s="33">
        <v>4052075000000</v>
      </c>
      <c r="O45" s="33">
        <v>270351000000</v>
      </c>
      <c r="P45" s="33">
        <v>3212010000000</v>
      </c>
      <c r="Q45" s="33">
        <v>3700839000000</v>
      </c>
      <c r="R45" s="33">
        <v>2728071000000</v>
      </c>
      <c r="S45" s="33" t="s">
        <v>36</v>
      </c>
      <c r="T45" s="33" t="s">
        <v>36</v>
      </c>
      <c r="U45" s="33" t="s">
        <v>36</v>
      </c>
      <c r="V45" s="33">
        <v>0.14940000000000001</v>
      </c>
      <c r="W45" s="33">
        <v>0.52459999999999996</v>
      </c>
      <c r="X45" s="33">
        <v>0.1774</v>
      </c>
      <c r="Y45" s="33">
        <v>95.795900000000003</v>
      </c>
      <c r="Z45" s="33">
        <v>11.1953</v>
      </c>
      <c r="AA45" s="33">
        <v>21.319500000000001</v>
      </c>
      <c r="AB45" s="33" t="s">
        <v>36</v>
      </c>
      <c r="AC45" s="33">
        <v>8.2715999999999994</v>
      </c>
      <c r="AD45" s="33">
        <v>-0.2261</v>
      </c>
      <c r="AE45" s="33">
        <v>-0.12540000000000001</v>
      </c>
      <c r="AF45" s="33">
        <v>-0.65649999999999997</v>
      </c>
      <c r="AG45" s="33">
        <v>-0.1764</v>
      </c>
      <c r="AH45" s="33">
        <v>0.81640000000000001</v>
      </c>
      <c r="AI45" s="33">
        <v>-0.33429999999999999</v>
      </c>
      <c r="AJ45" s="33">
        <v>0.61499999999999999</v>
      </c>
      <c r="AK45" s="33">
        <v>-0.33429999999999999</v>
      </c>
      <c r="AL45" s="33">
        <v>0.61499999999999999</v>
      </c>
      <c r="AM45" s="33">
        <v>-0.77139999999999997</v>
      </c>
      <c r="AN45" s="33">
        <v>0.3301</v>
      </c>
      <c r="AO45" s="33">
        <v>0.313</v>
      </c>
      <c r="AP45" s="33">
        <v>0.24460000000000001</v>
      </c>
      <c r="AQ45" s="33">
        <v>1.8978999999999999</v>
      </c>
    </row>
    <row r="46" spans="1:43" x14ac:dyDescent="0.35">
      <c r="A46" s="33" t="s">
        <v>61</v>
      </c>
      <c r="B46" s="33" t="s">
        <v>60</v>
      </c>
      <c r="C46" s="33" t="s">
        <v>61</v>
      </c>
      <c r="D46" s="33">
        <v>4263</v>
      </c>
      <c r="E46" s="33">
        <v>76734000000000</v>
      </c>
      <c r="F46" s="33">
        <v>4262</v>
      </c>
      <c r="G46" s="33">
        <v>18000000000</v>
      </c>
      <c r="H46" s="33">
        <v>1229</v>
      </c>
      <c r="I46" s="33">
        <v>14040631</v>
      </c>
      <c r="J46" s="33">
        <v>1047</v>
      </c>
      <c r="K46" s="33">
        <v>128908186000000</v>
      </c>
      <c r="L46" s="33">
        <v>40057168000000</v>
      </c>
      <c r="M46" s="33">
        <v>77924839000000</v>
      </c>
      <c r="N46" s="33">
        <v>18852018000000</v>
      </c>
      <c r="O46" s="33">
        <v>-1994115000000</v>
      </c>
      <c r="P46" s="33">
        <v>42409316000000</v>
      </c>
      <c r="Q46" s="33">
        <v>48964514000000</v>
      </c>
      <c r="R46" s="33">
        <v>61221589000000</v>
      </c>
      <c r="S46" s="33">
        <v>4565561000000</v>
      </c>
      <c r="T46" s="33">
        <v>1494900000000</v>
      </c>
      <c r="U46" s="33">
        <v>3392355000000</v>
      </c>
      <c r="V46" s="33">
        <v>0.31830000000000003</v>
      </c>
      <c r="W46" s="33">
        <v>0.1462</v>
      </c>
      <c r="X46" s="33">
        <v>-4.9799999999999997E-2</v>
      </c>
      <c r="Y46" s="33">
        <v>462.27390000000003</v>
      </c>
      <c r="Z46" s="33">
        <v>0.59509999999999996</v>
      </c>
      <c r="AA46" s="33">
        <v>4.0707000000000004</v>
      </c>
      <c r="AB46" s="33" t="s">
        <v>36</v>
      </c>
      <c r="AC46" s="33">
        <v>0.61799999999999999</v>
      </c>
      <c r="AD46" s="33" t="s">
        <v>36</v>
      </c>
      <c r="AE46" s="33" t="s">
        <v>36</v>
      </c>
      <c r="AF46" s="33" t="s">
        <v>36</v>
      </c>
      <c r="AG46" s="33" t="s">
        <v>36</v>
      </c>
      <c r="AH46" s="33">
        <v>1.6898</v>
      </c>
      <c r="AI46" s="33">
        <v>6.9000000000000006E-2</v>
      </c>
      <c r="AJ46" s="33">
        <v>1.7488999999999999</v>
      </c>
      <c r="AK46" s="33">
        <v>-6.4000000000000001E-2</v>
      </c>
      <c r="AL46" s="33">
        <v>2.2442000000000002</v>
      </c>
      <c r="AM46" s="33">
        <v>-1.6160000000000001</v>
      </c>
      <c r="AN46" s="33">
        <v>-1.0913999999999999</v>
      </c>
      <c r="AO46" s="33">
        <v>2.92E-2</v>
      </c>
      <c r="AP46" s="33">
        <v>1.6899999999999998E-2</v>
      </c>
      <c r="AQ46" s="33">
        <v>1.2376</v>
      </c>
    </row>
    <row r="47" spans="1:43" x14ac:dyDescent="0.35">
      <c r="A47" s="33" t="s">
        <v>1250</v>
      </c>
      <c r="B47" s="33" t="s">
        <v>1249</v>
      </c>
      <c r="C47" s="33" t="s">
        <v>1228</v>
      </c>
      <c r="D47" s="33">
        <v>792</v>
      </c>
      <c r="E47" s="33">
        <v>89946078906024</v>
      </c>
      <c r="F47" s="33">
        <v>799</v>
      </c>
      <c r="G47" s="33">
        <v>113568281447</v>
      </c>
      <c r="H47" s="33">
        <v>1229</v>
      </c>
      <c r="I47" s="33">
        <v>14040631</v>
      </c>
      <c r="J47" s="33">
        <v>-1324</v>
      </c>
      <c r="K47" s="33">
        <v>283051306000000</v>
      </c>
      <c r="L47" s="33">
        <v>58871211000000</v>
      </c>
      <c r="M47" s="33">
        <v>312766980000000</v>
      </c>
      <c r="N47" s="33">
        <v>-150350863000000</v>
      </c>
      <c r="O47" s="33">
        <v>-39373770000000</v>
      </c>
      <c r="P47" s="33">
        <v>-125564164000000</v>
      </c>
      <c r="Q47" s="33">
        <v>-439286457000000</v>
      </c>
      <c r="R47" s="33">
        <v>-373371194000000</v>
      </c>
      <c r="S47" s="33">
        <v>15969365000000</v>
      </c>
      <c r="T47" s="33">
        <v>4179444000000</v>
      </c>
      <c r="U47" s="33">
        <v>15627178000000</v>
      </c>
      <c r="V47" s="33" t="s">
        <v>36</v>
      </c>
      <c r="W47" s="33">
        <v>-0.53120000000000001</v>
      </c>
      <c r="X47" s="33">
        <v>-0.66879999999999995</v>
      </c>
      <c r="Y47" s="33">
        <v>80.672399999999996</v>
      </c>
      <c r="Z47" s="33">
        <v>0.3206</v>
      </c>
      <c r="AA47" s="33" t="s">
        <v>36</v>
      </c>
      <c r="AB47" s="33" t="s">
        <v>36</v>
      </c>
      <c r="AC47" s="33">
        <v>0.35599999999999998</v>
      </c>
      <c r="AD47" s="33" t="s">
        <v>36</v>
      </c>
      <c r="AE47" s="33" t="s">
        <v>36</v>
      </c>
      <c r="AF47" s="33" t="s">
        <v>36</v>
      </c>
      <c r="AG47" s="33" t="s">
        <v>36</v>
      </c>
      <c r="AH47" s="33">
        <v>-0.31009999999999999</v>
      </c>
      <c r="AI47" s="33">
        <v>0.1666</v>
      </c>
      <c r="AJ47" s="33">
        <v>-0.33639999999999998</v>
      </c>
      <c r="AK47" s="33" t="s">
        <v>36</v>
      </c>
      <c r="AL47" s="33" t="s">
        <v>36</v>
      </c>
      <c r="AM47" s="33" t="s">
        <v>36</v>
      </c>
      <c r="AN47" s="33" t="s">
        <v>36</v>
      </c>
      <c r="AO47" s="33">
        <v>0.25040000000000001</v>
      </c>
      <c r="AP47" s="33">
        <v>-0.09</v>
      </c>
      <c r="AQ47" s="33">
        <v>1.2019</v>
      </c>
    </row>
    <row r="48" spans="1:43" x14ac:dyDescent="0.35">
      <c r="A48" s="33" t="s">
        <v>265</v>
      </c>
      <c r="B48" s="33" t="s">
        <v>264</v>
      </c>
      <c r="C48" s="33" t="s">
        <v>266</v>
      </c>
      <c r="D48" s="33">
        <v>1963</v>
      </c>
      <c r="E48" s="33">
        <v>63101286876966</v>
      </c>
      <c r="F48" s="33">
        <v>1963</v>
      </c>
      <c r="G48" s="33">
        <v>32145332082</v>
      </c>
      <c r="H48" s="33">
        <v>1229</v>
      </c>
      <c r="I48" s="33">
        <v>14040631</v>
      </c>
      <c r="J48" s="33">
        <v>304</v>
      </c>
      <c r="K48" s="33">
        <v>19824477000000</v>
      </c>
      <c r="L48" s="33">
        <v>7283472000000</v>
      </c>
      <c r="M48" s="33">
        <v>12672704000000</v>
      </c>
      <c r="N48" s="33">
        <v>9771602000000</v>
      </c>
      <c r="O48" s="33">
        <v>3751099000000</v>
      </c>
      <c r="P48" s="33">
        <v>5518333000000</v>
      </c>
      <c r="Q48" s="33">
        <v>11401529000000</v>
      </c>
      <c r="R48" s="33">
        <v>5923877000000</v>
      </c>
      <c r="S48" s="33" t="s">
        <v>36</v>
      </c>
      <c r="T48" s="33" t="s">
        <v>36</v>
      </c>
      <c r="U48" s="33" t="s">
        <v>36</v>
      </c>
      <c r="V48" s="33">
        <v>0.23300000000000001</v>
      </c>
      <c r="W48" s="33">
        <v>0.4929</v>
      </c>
      <c r="X48" s="33">
        <v>0.51500000000000001</v>
      </c>
      <c r="Y48" s="33">
        <v>160.6833</v>
      </c>
      <c r="Z48" s="33">
        <v>3.1829999999999998</v>
      </c>
      <c r="AA48" s="33">
        <v>6.4572000000000003</v>
      </c>
      <c r="AB48" s="33" t="s">
        <v>36</v>
      </c>
      <c r="AC48" s="33">
        <v>3.1116999999999999</v>
      </c>
      <c r="AD48" s="33">
        <v>8.14E-2</v>
      </c>
      <c r="AE48" s="33">
        <v>0.42180000000000001</v>
      </c>
      <c r="AF48" s="33">
        <v>-2.7099999999999999E-2</v>
      </c>
      <c r="AG48" s="33">
        <v>-1.9300000000000001E-2</v>
      </c>
      <c r="AH48" s="33">
        <v>1.0991</v>
      </c>
      <c r="AI48" s="33">
        <v>0.27989999999999998</v>
      </c>
      <c r="AJ48" s="33">
        <v>1.1287</v>
      </c>
      <c r="AK48" s="33">
        <v>7.6100000000000001E-2</v>
      </c>
      <c r="AL48" s="33">
        <v>1.0387</v>
      </c>
      <c r="AM48" s="33">
        <v>0.2452</v>
      </c>
      <c r="AN48" s="33">
        <v>1.0875999999999999</v>
      </c>
      <c r="AO48" s="33">
        <v>0.1353</v>
      </c>
      <c r="AP48" s="33">
        <v>0.21099999999999999</v>
      </c>
      <c r="AQ48" s="33">
        <v>1.4196</v>
      </c>
    </row>
    <row r="49" spans="1:43" x14ac:dyDescent="0.35">
      <c r="A49" s="33" t="s">
        <v>47</v>
      </c>
      <c r="B49" s="33" t="s">
        <v>46</v>
      </c>
      <c r="C49" s="33" t="s">
        <v>44</v>
      </c>
      <c r="D49" s="33">
        <v>1072</v>
      </c>
      <c r="E49" s="33">
        <v>45688830816000</v>
      </c>
      <c r="F49" s="33">
        <v>1072</v>
      </c>
      <c r="G49" s="33">
        <v>42620178000</v>
      </c>
      <c r="H49" s="33">
        <v>331</v>
      </c>
      <c r="I49" s="33">
        <v>14040631</v>
      </c>
      <c r="J49" s="33">
        <v>5</v>
      </c>
      <c r="K49" s="33">
        <v>381990000000</v>
      </c>
      <c r="L49" s="33">
        <v>51000000</v>
      </c>
      <c r="M49" s="33">
        <v>381915000000</v>
      </c>
      <c r="N49" s="33">
        <v>198341000000</v>
      </c>
      <c r="O49" s="33">
        <v>-34792000000</v>
      </c>
      <c r="P49" s="33">
        <v>216719000000</v>
      </c>
      <c r="Q49" s="33">
        <v>4177339000000</v>
      </c>
      <c r="R49" s="33">
        <v>4212131000000</v>
      </c>
      <c r="S49" s="33">
        <v>1234000000</v>
      </c>
      <c r="T49" s="33" t="s">
        <v>36</v>
      </c>
      <c r="U49" s="33">
        <v>1234000000</v>
      </c>
      <c r="V49" s="33">
        <v>0.10059999999999999</v>
      </c>
      <c r="W49" s="33">
        <v>0.51919999999999999</v>
      </c>
      <c r="X49" s="33">
        <v>-682.1961</v>
      </c>
      <c r="Y49" s="33">
        <v>3796.8676</v>
      </c>
      <c r="Z49" s="33">
        <v>119.6074</v>
      </c>
      <c r="AA49" s="33">
        <v>214.4</v>
      </c>
      <c r="AB49" s="33">
        <v>0.9597</v>
      </c>
      <c r="AC49" s="33" t="s">
        <v>36</v>
      </c>
      <c r="AD49" s="33" t="s">
        <v>36</v>
      </c>
      <c r="AE49" s="33" t="s">
        <v>36</v>
      </c>
      <c r="AF49" s="33" t="s">
        <v>36</v>
      </c>
      <c r="AG49" s="33" t="s">
        <v>36</v>
      </c>
      <c r="AH49" s="33" t="s">
        <v>36</v>
      </c>
      <c r="AI49" s="33">
        <v>-0.99980000000000002</v>
      </c>
      <c r="AJ49" s="33" t="s">
        <v>36</v>
      </c>
      <c r="AK49" s="33" t="s">
        <v>36</v>
      </c>
      <c r="AL49" s="33" t="s">
        <v>36</v>
      </c>
      <c r="AM49" s="33">
        <v>-1.2278</v>
      </c>
      <c r="AN49" s="33" t="s">
        <v>36</v>
      </c>
      <c r="AO49" s="33">
        <v>0.53580000000000005</v>
      </c>
      <c r="AP49" s="33">
        <v>0.45850000000000002</v>
      </c>
      <c r="AQ49" s="33">
        <v>1.5845</v>
      </c>
    </row>
    <row r="50" spans="1:43" x14ac:dyDescent="0.35">
      <c r="A50" s="33" t="s">
        <v>53</v>
      </c>
      <c r="B50" s="33" t="s">
        <v>52</v>
      </c>
      <c r="C50" s="33" t="s">
        <v>45</v>
      </c>
      <c r="D50" s="33">
        <v>936</v>
      </c>
      <c r="E50" s="33">
        <v>38361463179624</v>
      </c>
      <c r="F50" s="33">
        <v>930</v>
      </c>
      <c r="G50" s="33">
        <v>40984469209</v>
      </c>
      <c r="H50" s="33">
        <v>1229</v>
      </c>
      <c r="I50" s="33">
        <v>14040631</v>
      </c>
      <c r="J50" s="33">
        <v>91</v>
      </c>
      <c r="K50" s="33">
        <v>8073710000000</v>
      </c>
      <c r="L50" s="33">
        <v>2257775000000</v>
      </c>
      <c r="M50" s="33">
        <v>1720037000000</v>
      </c>
      <c r="N50" s="33">
        <v>3729581000000</v>
      </c>
      <c r="O50" s="33">
        <v>1039867000000</v>
      </c>
      <c r="P50" s="33">
        <v>2060918000000</v>
      </c>
      <c r="Q50" s="33">
        <v>4543010000000</v>
      </c>
      <c r="R50" s="33">
        <v>3188312000000</v>
      </c>
      <c r="S50" s="33">
        <v>518609000000</v>
      </c>
      <c r="T50" s="33">
        <v>87422000000</v>
      </c>
      <c r="U50" s="33">
        <v>62797000000</v>
      </c>
      <c r="V50" s="33">
        <v>0.3977</v>
      </c>
      <c r="W50" s="33">
        <v>0.46189999999999998</v>
      </c>
      <c r="X50" s="33">
        <v>0.46060000000000001</v>
      </c>
      <c r="Y50" s="33">
        <v>179.3939</v>
      </c>
      <c r="Z50" s="33">
        <v>4.7209000000000003</v>
      </c>
      <c r="AA50" s="33">
        <v>10.219799999999999</v>
      </c>
      <c r="AB50" s="33" t="s">
        <v>36</v>
      </c>
      <c r="AC50" s="33" t="s">
        <v>36</v>
      </c>
      <c r="AD50" s="33">
        <v>8.0699999999999994E-2</v>
      </c>
      <c r="AE50" s="33">
        <v>0.17699999999999999</v>
      </c>
      <c r="AF50" s="33">
        <v>0.66279999999999994</v>
      </c>
      <c r="AG50" s="33" t="s">
        <v>36</v>
      </c>
      <c r="AH50" s="33">
        <v>11.248699999999999</v>
      </c>
      <c r="AI50" s="33">
        <v>-0.44879999999999998</v>
      </c>
      <c r="AJ50" s="33" t="s">
        <v>36</v>
      </c>
      <c r="AK50" s="33">
        <v>0.1457</v>
      </c>
      <c r="AL50" s="33" t="s">
        <v>36</v>
      </c>
      <c r="AM50" s="33">
        <v>-8.3400000000000002E-2</v>
      </c>
      <c r="AN50" s="33">
        <v>5.2126999999999999</v>
      </c>
      <c r="AO50" s="33">
        <v>0.13550000000000001</v>
      </c>
      <c r="AP50" s="33">
        <v>-5.0999999999999997E-2</v>
      </c>
      <c r="AQ50" s="33" t="s">
        <v>36</v>
      </c>
    </row>
    <row r="51" spans="1:43" x14ac:dyDescent="0.35">
      <c r="A51" s="34" t="s">
        <v>1348</v>
      </c>
      <c r="B51" s="34" t="s">
        <v>1347</v>
      </c>
      <c r="C51" s="34" t="s">
        <v>83</v>
      </c>
      <c r="D51" s="34">
        <v>3095</v>
      </c>
      <c r="E51" s="34">
        <v>74280000000000</v>
      </c>
      <c r="F51" s="34">
        <v>3141</v>
      </c>
      <c r="G51" s="34">
        <v>24000000000</v>
      </c>
      <c r="H51" s="34">
        <v>1229</v>
      </c>
      <c r="I51" s="34">
        <v>14040331</v>
      </c>
      <c r="J51" s="34">
        <v>522</v>
      </c>
      <c r="K51" s="34">
        <v>94498506000000</v>
      </c>
      <c r="L51" s="34">
        <v>12977700000000</v>
      </c>
      <c r="M51" s="34">
        <v>92046628000000</v>
      </c>
      <c r="N51" s="34">
        <v>12519650000000</v>
      </c>
      <c r="O51" s="34">
        <v>845214000000</v>
      </c>
      <c r="P51" s="34">
        <v>13287038000000</v>
      </c>
      <c r="Q51" s="34">
        <v>22197154000000</v>
      </c>
      <c r="R51" s="34">
        <v>20342456000000</v>
      </c>
      <c r="S51" s="34">
        <v>2175380000000</v>
      </c>
      <c r="T51" s="34">
        <v>94171000000</v>
      </c>
      <c r="U51" s="34">
        <v>2081209000000</v>
      </c>
      <c r="V51" s="34">
        <v>0.54190000000000005</v>
      </c>
      <c r="W51" s="34">
        <v>0.1444</v>
      </c>
      <c r="X51" s="34">
        <v>0.12379999999999999</v>
      </c>
      <c r="Y51" s="34">
        <v>136.74610000000001</v>
      </c>
      <c r="Z51" s="34">
        <v>0.79769999999999996</v>
      </c>
      <c r="AA51" s="34">
        <v>6.0171999999999999</v>
      </c>
      <c r="AB51" s="34" t="s">
        <v>36</v>
      </c>
      <c r="AC51" s="34">
        <v>0.65500000000000003</v>
      </c>
      <c r="AD51" s="34">
        <v>0.14249999999999999</v>
      </c>
      <c r="AE51" s="34">
        <v>0.15</v>
      </c>
      <c r="AF51" s="34">
        <v>-0.47389999999999999</v>
      </c>
      <c r="AG51" s="34">
        <v>-0.57489999999999997</v>
      </c>
      <c r="AH51" s="34">
        <v>0.70079999999999998</v>
      </c>
      <c r="AI51" s="34">
        <v>-0.71660000000000001</v>
      </c>
      <c r="AJ51" s="34">
        <v>0.2329</v>
      </c>
      <c r="AK51" s="34">
        <v>-0.80089999999999995</v>
      </c>
      <c r="AL51" s="34">
        <v>-0.33729999999999999</v>
      </c>
      <c r="AM51" s="34">
        <v>-0.87560000000000004</v>
      </c>
      <c r="AN51" s="34">
        <v>-0.47589999999999999</v>
      </c>
      <c r="AO51" s="34">
        <v>0.28960000000000002</v>
      </c>
      <c r="AP51" s="34">
        <v>0.1082</v>
      </c>
      <c r="AQ51" s="34">
        <v>1.0994999999999999</v>
      </c>
    </row>
    <row r="52" spans="1:43" x14ac:dyDescent="0.35">
      <c r="A52" s="33" t="s">
        <v>76</v>
      </c>
      <c r="B52" s="33" t="s">
        <v>75</v>
      </c>
      <c r="C52" s="33" t="s">
        <v>44</v>
      </c>
      <c r="D52" s="33">
        <v>3056</v>
      </c>
      <c r="E52" s="33">
        <v>183360000000000</v>
      </c>
      <c r="F52" s="33">
        <v>3075</v>
      </c>
      <c r="G52" s="33">
        <v>60000000000</v>
      </c>
      <c r="H52" s="33">
        <v>331</v>
      </c>
      <c r="I52" s="33">
        <v>14040631</v>
      </c>
      <c r="J52" s="33">
        <v>607</v>
      </c>
      <c r="K52" s="33">
        <v>37241641000000</v>
      </c>
      <c r="L52" s="33">
        <v>2449321000000</v>
      </c>
      <c r="M52" s="33">
        <v>38339407000000</v>
      </c>
      <c r="N52" s="33">
        <v>36396094000000</v>
      </c>
      <c r="O52" s="33">
        <v>1661496000000</v>
      </c>
      <c r="P52" s="33">
        <v>37871762000000</v>
      </c>
      <c r="Q52" s="33">
        <v>30062671000000</v>
      </c>
      <c r="R52" s="33">
        <v>41432993000000</v>
      </c>
      <c r="S52" s="33">
        <v>1840289000000</v>
      </c>
      <c r="T52" s="33">
        <v>527953000000</v>
      </c>
      <c r="U52" s="33">
        <v>1567214000000</v>
      </c>
      <c r="V52" s="33">
        <v>0.31690000000000002</v>
      </c>
      <c r="W52" s="33">
        <v>0.97729999999999995</v>
      </c>
      <c r="X52" s="33">
        <v>0.67830000000000001</v>
      </c>
      <c r="Y52" s="33">
        <v>400.60969999999998</v>
      </c>
      <c r="Z52" s="33">
        <v>4.9541000000000004</v>
      </c>
      <c r="AA52" s="33">
        <v>5.0659000000000001</v>
      </c>
      <c r="AB52" s="33">
        <v>0.99309999999999998</v>
      </c>
      <c r="AC52" s="33" t="s">
        <v>36</v>
      </c>
      <c r="AD52" s="33">
        <v>-2E-3</v>
      </c>
      <c r="AE52" s="33">
        <v>3.9220999999999999</v>
      </c>
      <c r="AF52" s="33">
        <v>-0.35120000000000001</v>
      </c>
      <c r="AG52" s="33">
        <v>-0.23300000000000001</v>
      </c>
      <c r="AH52" s="33" t="s">
        <v>36</v>
      </c>
      <c r="AI52" s="33">
        <v>-0.91500000000000004</v>
      </c>
      <c r="AJ52" s="33">
        <v>-0.3095</v>
      </c>
      <c r="AK52" s="33" t="s">
        <v>36</v>
      </c>
      <c r="AL52" s="33" t="s">
        <v>36</v>
      </c>
      <c r="AM52" s="33">
        <v>-0.94489999999999996</v>
      </c>
      <c r="AN52" s="33">
        <v>-0.47039999999999998</v>
      </c>
      <c r="AO52" s="33">
        <v>0.33119999999999999</v>
      </c>
      <c r="AP52" s="33">
        <v>0.57220000000000004</v>
      </c>
      <c r="AQ52" s="33">
        <v>1.4216</v>
      </c>
    </row>
    <row r="53" spans="1:43" x14ac:dyDescent="0.35">
      <c r="A53" s="33" t="s">
        <v>1230</v>
      </c>
      <c r="B53" s="33" t="s">
        <v>1379</v>
      </c>
      <c r="C53" s="33" t="s">
        <v>35</v>
      </c>
      <c r="D53" s="33">
        <v>3178</v>
      </c>
      <c r="E53" s="33">
        <v>170023000000000</v>
      </c>
      <c r="F53" s="33">
        <v>3198</v>
      </c>
      <c r="G53" s="33">
        <v>53500000000</v>
      </c>
      <c r="H53" s="33">
        <v>1229</v>
      </c>
      <c r="I53" s="33">
        <v>14040631</v>
      </c>
      <c r="J53" s="33">
        <v>907</v>
      </c>
      <c r="K53" s="33">
        <v>115471292000000</v>
      </c>
      <c r="L53" s="33">
        <v>35623482000000</v>
      </c>
      <c r="M53" s="33">
        <v>90050349000000</v>
      </c>
      <c r="N53" s="33">
        <v>48536532000000</v>
      </c>
      <c r="O53" s="33">
        <v>18601234000000</v>
      </c>
      <c r="P53" s="33">
        <v>32059962000000</v>
      </c>
      <c r="Q53" s="33">
        <v>46272386000000</v>
      </c>
      <c r="R53" s="33">
        <v>28569894000000</v>
      </c>
      <c r="S53" s="33" t="s">
        <v>36</v>
      </c>
      <c r="T53" s="33" t="s">
        <v>36</v>
      </c>
      <c r="U53" s="33" t="s">
        <v>36</v>
      </c>
      <c r="V53" s="33">
        <v>0.10009999999999999</v>
      </c>
      <c r="W53" s="33">
        <v>0.42030000000000001</v>
      </c>
      <c r="X53" s="33">
        <v>0.5222</v>
      </c>
      <c r="Y53" s="33" t="s">
        <v>36</v>
      </c>
      <c r="Z53" s="33">
        <v>1.4817</v>
      </c>
      <c r="AA53" s="33">
        <v>3.5259</v>
      </c>
      <c r="AB53" s="33" t="s">
        <v>36</v>
      </c>
      <c r="AC53" s="33" t="s">
        <v>36</v>
      </c>
      <c r="AD53" s="33">
        <v>0.13500000000000001</v>
      </c>
      <c r="AE53" s="33">
        <v>0.29649999999999999</v>
      </c>
      <c r="AF53" s="33">
        <v>0.46550000000000002</v>
      </c>
      <c r="AG53" s="33">
        <v>0.58189999999999997</v>
      </c>
      <c r="AH53" s="33">
        <v>0.62119999999999997</v>
      </c>
      <c r="AI53" s="33">
        <v>0.31480000000000002</v>
      </c>
      <c r="AJ53" s="33">
        <v>0.68569999999999998</v>
      </c>
      <c r="AK53" s="33">
        <v>0.27060000000000001</v>
      </c>
      <c r="AL53" s="33">
        <v>0.85650000000000004</v>
      </c>
      <c r="AM53" s="33">
        <v>0.83850000000000002</v>
      </c>
      <c r="AN53" s="33">
        <v>1.8511</v>
      </c>
      <c r="AO53" s="33">
        <v>0.2041</v>
      </c>
      <c r="AP53" s="33">
        <v>0.48060000000000003</v>
      </c>
      <c r="AQ53" s="33">
        <v>1.2299</v>
      </c>
    </row>
    <row r="54" spans="1:43" x14ac:dyDescent="0.35">
      <c r="A54" s="34" t="s">
        <v>67</v>
      </c>
      <c r="B54" s="34" t="s">
        <v>66</v>
      </c>
      <c r="C54" s="34" t="s">
        <v>68</v>
      </c>
      <c r="D54" s="34">
        <v>2080</v>
      </c>
      <c r="E54" s="34">
        <v>54539798560000</v>
      </c>
      <c r="F54" s="34">
        <v>2109</v>
      </c>
      <c r="G54" s="34">
        <v>26221057000</v>
      </c>
      <c r="H54" s="34">
        <v>1229</v>
      </c>
      <c r="I54" s="34">
        <v>14040631</v>
      </c>
      <c r="J54" s="34">
        <v>266</v>
      </c>
      <c r="K54" s="34">
        <v>40692347000000</v>
      </c>
      <c r="L54" s="34">
        <v>15236615000000</v>
      </c>
      <c r="M54" s="34">
        <v>31826118000000</v>
      </c>
      <c r="N54" s="34">
        <v>6983275000000</v>
      </c>
      <c r="O54" s="34">
        <v>31140000000</v>
      </c>
      <c r="P54" s="34">
        <v>7509958000000</v>
      </c>
      <c r="Q54" s="34">
        <v>7505742000000</v>
      </c>
      <c r="R54" s="34">
        <v>6938500000000</v>
      </c>
      <c r="S54" s="34" t="s">
        <v>36</v>
      </c>
      <c r="T54" s="34">
        <v>121000000</v>
      </c>
      <c r="U54" s="34" t="s">
        <v>36</v>
      </c>
      <c r="V54" s="34" t="s">
        <v>36</v>
      </c>
      <c r="W54" s="34">
        <v>0.1716</v>
      </c>
      <c r="X54" s="34">
        <v>2E-3</v>
      </c>
      <c r="Y54" s="34">
        <v>1760.3056999999999</v>
      </c>
      <c r="Z54" s="34">
        <v>1.359</v>
      </c>
      <c r="AA54" s="34">
        <v>7.9286000000000003</v>
      </c>
      <c r="AB54" s="34" t="s">
        <v>36</v>
      </c>
      <c r="AC54" s="34" t="s">
        <v>36</v>
      </c>
      <c r="AD54" s="34">
        <v>10.3588</v>
      </c>
      <c r="AE54" s="34">
        <v>48.610900000000001</v>
      </c>
      <c r="AF54" s="34">
        <v>-0.99180000000000001</v>
      </c>
      <c r="AG54" s="34">
        <v>-0.48399999999999999</v>
      </c>
      <c r="AH54" s="34" t="s">
        <v>36</v>
      </c>
      <c r="AI54" s="34">
        <v>6.0529000000000002</v>
      </c>
      <c r="AJ54" s="34">
        <v>1.4257</v>
      </c>
      <c r="AK54" s="34">
        <v>-1.3769</v>
      </c>
      <c r="AL54" s="34" t="s">
        <v>36</v>
      </c>
      <c r="AM54" s="34">
        <v>-0.94189999999999996</v>
      </c>
      <c r="AN54" s="34">
        <v>0.25180000000000002</v>
      </c>
      <c r="AO54" s="34">
        <v>5.2400000000000002E-2</v>
      </c>
      <c r="AP54" s="34">
        <v>-0.18790000000000001</v>
      </c>
      <c r="AQ54" s="34">
        <v>0.90439999999999998</v>
      </c>
    </row>
    <row r="55" spans="1:43" x14ac:dyDescent="0.35">
      <c r="A55" s="34" t="s">
        <v>830</v>
      </c>
      <c r="B55" s="34" t="s">
        <v>829</v>
      </c>
      <c r="C55" s="34" t="s">
        <v>71</v>
      </c>
      <c r="D55" s="34">
        <v>832</v>
      </c>
      <c r="E55" s="34">
        <v>9484800000000</v>
      </c>
      <c r="F55" s="34">
        <v>835</v>
      </c>
      <c r="G55" s="34">
        <v>11400000000</v>
      </c>
      <c r="H55" s="34">
        <v>631</v>
      </c>
      <c r="I55" s="34">
        <v>14040331</v>
      </c>
      <c r="J55" s="34">
        <v>93</v>
      </c>
      <c r="K55" s="34">
        <v>23433031000000</v>
      </c>
      <c r="L55" s="34">
        <v>6532657000000</v>
      </c>
      <c r="M55" s="34">
        <v>18743875000000</v>
      </c>
      <c r="N55" s="34">
        <v>1064018000000</v>
      </c>
      <c r="O55" s="34">
        <v>388153000000</v>
      </c>
      <c r="P55" s="34">
        <v>333763000000</v>
      </c>
      <c r="Q55" s="34">
        <v>1296297000000</v>
      </c>
      <c r="R55" s="34">
        <v>413558000000</v>
      </c>
      <c r="S55" s="34">
        <v>1264276000000</v>
      </c>
      <c r="T55" s="34">
        <v>358709000000</v>
      </c>
      <c r="U55" s="34">
        <v>1108849000000</v>
      </c>
      <c r="V55" s="34">
        <v>0.14829999999999999</v>
      </c>
      <c r="W55" s="34">
        <v>4.5400000000000003E-2</v>
      </c>
      <c r="X55" s="34">
        <v>5.9400000000000001E-2</v>
      </c>
      <c r="Y55" s="34">
        <v>162.18960000000001</v>
      </c>
      <c r="Z55" s="34">
        <v>0.40620000000000001</v>
      </c>
      <c r="AA55" s="34">
        <v>8.9785000000000004</v>
      </c>
      <c r="AB55" s="34" t="s">
        <v>36</v>
      </c>
      <c r="AC55" s="34">
        <v>0.33160000000000001</v>
      </c>
      <c r="AD55" s="34">
        <v>0.2964</v>
      </c>
      <c r="AE55" s="34">
        <v>0.45190000000000002</v>
      </c>
      <c r="AF55" s="34">
        <v>0.19839999999999999</v>
      </c>
      <c r="AG55" s="34">
        <v>7.9451000000000001</v>
      </c>
      <c r="AH55" s="34">
        <v>0.66320000000000001</v>
      </c>
      <c r="AI55" s="34">
        <v>-4.6399999999999997E-2</v>
      </c>
      <c r="AJ55" s="34">
        <v>0.55410000000000004</v>
      </c>
      <c r="AK55" s="34">
        <v>-0.15859999999999999</v>
      </c>
      <c r="AL55" s="34">
        <v>0.85970000000000002</v>
      </c>
      <c r="AM55" s="34">
        <v>0.14280000000000001</v>
      </c>
      <c r="AN55" s="34">
        <v>12.9018</v>
      </c>
      <c r="AO55" s="34">
        <v>9.2600000000000002E-2</v>
      </c>
      <c r="AP55" s="34">
        <v>0.22040000000000001</v>
      </c>
      <c r="AQ55" s="34">
        <v>0.55120000000000002</v>
      </c>
    </row>
    <row r="56" spans="1:43" x14ac:dyDescent="0.35">
      <c r="A56" s="34" t="s">
        <v>134</v>
      </c>
      <c r="B56" s="34" t="s">
        <v>133</v>
      </c>
      <c r="C56" s="34" t="s">
        <v>45</v>
      </c>
      <c r="D56" s="34">
        <v>2215</v>
      </c>
      <c r="E56" s="34">
        <v>11075000000000</v>
      </c>
      <c r="F56" s="34">
        <v>2275</v>
      </c>
      <c r="G56" s="34">
        <v>5000000000</v>
      </c>
      <c r="H56" s="34">
        <v>1229</v>
      </c>
      <c r="I56" s="34">
        <v>14040631</v>
      </c>
      <c r="J56" s="34">
        <v>284</v>
      </c>
      <c r="K56" s="34">
        <v>12284812000000</v>
      </c>
      <c r="L56" s="34">
        <v>3844593000000</v>
      </c>
      <c r="M56" s="34">
        <v>9932219000000</v>
      </c>
      <c r="N56" s="34">
        <v>1419756000000</v>
      </c>
      <c r="O56" s="34">
        <v>411974000000</v>
      </c>
      <c r="P56" s="34">
        <v>1211363000000</v>
      </c>
      <c r="Q56" s="34">
        <v>1958985000000</v>
      </c>
      <c r="R56" s="34">
        <v>1584687000000</v>
      </c>
      <c r="S56" s="34">
        <v>154735000000</v>
      </c>
      <c r="T56" s="34">
        <v>42466000000</v>
      </c>
      <c r="U56" s="34">
        <v>90078000000</v>
      </c>
      <c r="V56" s="34">
        <v>0.2064</v>
      </c>
      <c r="W56" s="34">
        <v>0.11559999999999999</v>
      </c>
      <c r="X56" s="34">
        <v>0.1072</v>
      </c>
      <c r="Y56" s="34">
        <v>148.5412</v>
      </c>
      <c r="Z56" s="34">
        <v>0.92589999999999995</v>
      </c>
      <c r="AA56" s="34">
        <v>8.0106000000000002</v>
      </c>
      <c r="AB56" s="34" t="s">
        <v>36</v>
      </c>
      <c r="AC56" s="34">
        <v>0.7883</v>
      </c>
      <c r="AD56" s="34">
        <v>-2.5999999999999999E-3</v>
      </c>
      <c r="AE56" s="34">
        <v>0.38740000000000002</v>
      </c>
      <c r="AF56" s="34">
        <v>0.1699</v>
      </c>
      <c r="AG56" s="34">
        <v>0.50549999999999995</v>
      </c>
      <c r="AH56" s="34">
        <v>0.78410000000000002</v>
      </c>
      <c r="AI56" s="34">
        <v>0.65849999999999997</v>
      </c>
      <c r="AJ56" s="34">
        <v>0.69789999999999996</v>
      </c>
      <c r="AK56" s="34">
        <v>0.62329999999999997</v>
      </c>
      <c r="AL56" s="34">
        <v>0.49099999999999999</v>
      </c>
      <c r="AM56" s="34">
        <v>0.94030000000000002</v>
      </c>
      <c r="AN56" s="34">
        <v>1.5561</v>
      </c>
      <c r="AO56" s="34">
        <v>0.37709999999999999</v>
      </c>
      <c r="AP56" s="34">
        <v>0.1578</v>
      </c>
      <c r="AQ56" s="34" t="s">
        <v>36</v>
      </c>
    </row>
    <row r="57" spans="1:43" x14ac:dyDescent="0.35">
      <c r="A57" s="33" t="s">
        <v>1276</v>
      </c>
      <c r="B57" s="33" t="s">
        <v>1275</v>
      </c>
      <c r="C57" s="33" t="s">
        <v>44</v>
      </c>
      <c r="D57" s="33">
        <v>2089</v>
      </c>
      <c r="E57" s="33">
        <v>62647388776806</v>
      </c>
      <c r="F57" s="33">
        <v>2090</v>
      </c>
      <c r="G57" s="33">
        <v>29989176054</v>
      </c>
      <c r="H57" s="33">
        <v>1229</v>
      </c>
      <c r="I57" s="33">
        <v>14040631</v>
      </c>
      <c r="J57" s="33">
        <v>46</v>
      </c>
      <c r="K57" s="33">
        <v>753012000000</v>
      </c>
      <c r="L57" s="33">
        <v>330000000000</v>
      </c>
      <c r="M57" s="33">
        <v>448785000000</v>
      </c>
      <c r="N57" s="33">
        <v>1386842000000</v>
      </c>
      <c r="O57" s="33">
        <v>125628000000</v>
      </c>
      <c r="P57" s="33">
        <v>1154838000000</v>
      </c>
      <c r="Q57" s="33">
        <v>4166111000000</v>
      </c>
      <c r="R57" s="33">
        <v>4321313000000</v>
      </c>
      <c r="S57" s="33">
        <v>74610000000</v>
      </c>
      <c r="T57" s="33">
        <v>30411000000</v>
      </c>
      <c r="U57" s="33">
        <v>145539000000</v>
      </c>
      <c r="V57" s="33">
        <v>0.10390000000000001</v>
      </c>
      <c r="W57" s="33">
        <v>1.8416999999999999</v>
      </c>
      <c r="X57" s="33">
        <v>0.38069999999999998</v>
      </c>
      <c r="Y57" s="33">
        <v>5335.8046999999997</v>
      </c>
      <c r="Z57" s="33">
        <v>83.235600000000005</v>
      </c>
      <c r="AA57" s="33">
        <v>45.434800000000003</v>
      </c>
      <c r="AB57" s="33">
        <v>1.6253</v>
      </c>
      <c r="AC57" s="33" t="s">
        <v>36</v>
      </c>
      <c r="AD57" s="33" t="s">
        <v>36</v>
      </c>
      <c r="AE57" s="33" t="s">
        <v>36</v>
      </c>
      <c r="AF57" s="33" t="s">
        <v>36</v>
      </c>
      <c r="AG57" s="33" t="s">
        <v>36</v>
      </c>
      <c r="AH57" s="33" t="s">
        <v>36</v>
      </c>
      <c r="AI57" s="33" t="s">
        <v>36</v>
      </c>
      <c r="AJ57" s="33">
        <v>11.8041</v>
      </c>
      <c r="AK57" s="33" t="s">
        <v>36</v>
      </c>
      <c r="AL57" s="33" t="s">
        <v>36</v>
      </c>
      <c r="AM57" s="33" t="s">
        <v>36</v>
      </c>
      <c r="AN57" s="33" t="s">
        <v>36</v>
      </c>
      <c r="AO57" s="33">
        <v>0.2165</v>
      </c>
      <c r="AP57" s="33">
        <v>0.55740000000000001</v>
      </c>
      <c r="AQ57" s="33">
        <v>0.76900000000000002</v>
      </c>
    </row>
    <row r="58" spans="1:43" x14ac:dyDescent="0.35">
      <c r="A58" s="33" t="s">
        <v>119</v>
      </c>
      <c r="B58" s="33" t="s">
        <v>118</v>
      </c>
      <c r="C58" s="33" t="s">
        <v>93</v>
      </c>
      <c r="D58" s="33">
        <v>1447</v>
      </c>
      <c r="E58" s="33">
        <v>35740900000000</v>
      </c>
      <c r="F58" s="33">
        <v>1467</v>
      </c>
      <c r="G58" s="33">
        <v>24700000000</v>
      </c>
      <c r="H58" s="33">
        <v>631</v>
      </c>
      <c r="I58" s="33">
        <v>14040331</v>
      </c>
      <c r="J58" s="33">
        <v>334</v>
      </c>
      <c r="K58" s="33">
        <v>52261932000000</v>
      </c>
      <c r="L58" s="33">
        <v>11487921000000</v>
      </c>
      <c r="M58" s="33">
        <v>34183038000000</v>
      </c>
      <c r="N58" s="33">
        <v>8245952000000</v>
      </c>
      <c r="O58" s="33">
        <v>67096000000</v>
      </c>
      <c r="P58" s="33">
        <v>4122217000000</v>
      </c>
      <c r="Q58" s="33">
        <v>9003872000000</v>
      </c>
      <c r="R58" s="33">
        <v>8045233000000</v>
      </c>
      <c r="S58" s="33">
        <v>902145000000</v>
      </c>
      <c r="T58" s="33">
        <v>176094000000</v>
      </c>
      <c r="U58" s="33">
        <v>784630000000</v>
      </c>
      <c r="V58" s="33">
        <v>0.1502</v>
      </c>
      <c r="W58" s="33">
        <v>0.1578</v>
      </c>
      <c r="X58" s="33">
        <v>5.7999999999999996E-3</v>
      </c>
      <c r="Y58" s="33">
        <v>266.27839999999998</v>
      </c>
      <c r="Z58" s="33">
        <v>0.69330000000000003</v>
      </c>
      <c r="AA58" s="33">
        <v>4.3921999999999999</v>
      </c>
      <c r="AB58" s="33" t="s">
        <v>36</v>
      </c>
      <c r="AC58" s="33">
        <v>0.7964</v>
      </c>
      <c r="AD58" s="33">
        <v>0.89639999999999997</v>
      </c>
      <c r="AE58" s="33">
        <v>1.2592000000000001</v>
      </c>
      <c r="AF58" s="33">
        <v>-0.98199999999999998</v>
      </c>
      <c r="AG58" s="33">
        <v>-0.91679999999999995</v>
      </c>
      <c r="AH58" s="33">
        <v>1.8797999999999999</v>
      </c>
      <c r="AI58" s="33">
        <v>-0.2298</v>
      </c>
      <c r="AJ58" s="33">
        <v>0.57630000000000003</v>
      </c>
      <c r="AK58" s="33">
        <v>-0.77600000000000002</v>
      </c>
      <c r="AL58" s="33">
        <v>0.22739999999999999</v>
      </c>
      <c r="AM58" s="33">
        <v>-0.98609999999999998</v>
      </c>
      <c r="AN58" s="33">
        <v>-0.86880000000000002</v>
      </c>
      <c r="AO58" s="33">
        <v>0.28910000000000002</v>
      </c>
      <c r="AP58" s="33">
        <v>0.371</v>
      </c>
      <c r="AQ58" s="33">
        <v>1.6163000000000001</v>
      </c>
    </row>
    <row r="59" spans="1:43" x14ac:dyDescent="0.35">
      <c r="A59" s="33" t="s">
        <v>259</v>
      </c>
      <c r="B59" s="33" t="s">
        <v>258</v>
      </c>
      <c r="C59" s="33" t="s">
        <v>44</v>
      </c>
      <c r="D59" s="33">
        <v>1189</v>
      </c>
      <c r="E59" s="33">
        <v>36672001631339</v>
      </c>
      <c r="F59" s="33">
        <v>1195</v>
      </c>
      <c r="G59" s="33">
        <v>30842726351</v>
      </c>
      <c r="H59" s="33">
        <v>631</v>
      </c>
      <c r="I59" s="33">
        <v>14040331</v>
      </c>
      <c r="J59" s="33">
        <v>85</v>
      </c>
      <c r="K59" s="33">
        <v>3008473000000</v>
      </c>
      <c r="L59" s="33">
        <v>821201000000</v>
      </c>
      <c r="M59" s="33">
        <v>4170796000000</v>
      </c>
      <c r="N59" s="33">
        <v>2627514000000</v>
      </c>
      <c r="O59" s="33">
        <v>761560000000</v>
      </c>
      <c r="P59" s="33">
        <v>3832922000000</v>
      </c>
      <c r="Q59" s="33">
        <v>1665147000000</v>
      </c>
      <c r="R59" s="33">
        <v>1158224000000</v>
      </c>
      <c r="S59" s="33" t="s">
        <v>36</v>
      </c>
      <c r="T59" s="33" t="s">
        <v>36</v>
      </c>
      <c r="U59" s="33" t="s">
        <v>36</v>
      </c>
      <c r="V59" s="33">
        <v>0.2414</v>
      </c>
      <c r="W59" s="33">
        <v>0.87339999999999995</v>
      </c>
      <c r="X59" s="33">
        <v>0.9274</v>
      </c>
      <c r="Y59" s="33">
        <v>324.29489999999998</v>
      </c>
      <c r="Z59" s="33">
        <v>12.251099999999999</v>
      </c>
      <c r="AA59" s="33">
        <v>14.0588</v>
      </c>
      <c r="AB59" s="33">
        <v>0.52600000000000002</v>
      </c>
      <c r="AC59" s="33" t="s">
        <v>36</v>
      </c>
      <c r="AD59" s="33">
        <v>0.126</v>
      </c>
      <c r="AE59" s="33">
        <v>2.1640000000000001</v>
      </c>
      <c r="AF59" s="33">
        <v>0.73250000000000004</v>
      </c>
      <c r="AG59" s="33">
        <v>6.7000000000000002E-3</v>
      </c>
      <c r="AH59" s="33" t="s">
        <v>36</v>
      </c>
      <c r="AI59" s="33">
        <v>4.0867000000000004</v>
      </c>
      <c r="AJ59" s="33">
        <v>0.31240000000000001</v>
      </c>
      <c r="AK59" s="33" t="s">
        <v>36</v>
      </c>
      <c r="AL59" s="33" t="s">
        <v>36</v>
      </c>
      <c r="AM59" s="33">
        <v>7.8125</v>
      </c>
      <c r="AN59" s="33">
        <v>0.32119999999999999</v>
      </c>
      <c r="AO59" s="33">
        <v>0.26860000000000001</v>
      </c>
      <c r="AP59" s="33">
        <v>0.1221</v>
      </c>
      <c r="AQ59" s="33">
        <v>0.98880000000000001</v>
      </c>
    </row>
    <row r="60" spans="1:43" x14ac:dyDescent="0.35">
      <c r="A60" s="34" t="s">
        <v>1407</v>
      </c>
      <c r="B60" s="34" t="s">
        <v>1406</v>
      </c>
      <c r="C60" s="34" t="s">
        <v>44</v>
      </c>
      <c r="D60" s="34">
        <v>4589</v>
      </c>
      <c r="E60" s="34">
        <v>1330810000000000</v>
      </c>
      <c r="F60" s="34">
        <v>4630</v>
      </c>
      <c r="G60" s="34">
        <v>290000000000</v>
      </c>
      <c r="H60" s="34">
        <v>1229</v>
      </c>
      <c r="I60" s="34">
        <v>14040631</v>
      </c>
      <c r="J60" s="34">
        <v>292</v>
      </c>
      <c r="K60" s="34">
        <v>12351927000000</v>
      </c>
      <c r="L60" s="34">
        <v>182328000000</v>
      </c>
      <c r="M60" s="34">
        <v>12165382000000</v>
      </c>
      <c r="N60" s="34">
        <v>84606797000000</v>
      </c>
      <c r="O60" s="34">
        <v>-916258000000</v>
      </c>
      <c r="P60" s="34">
        <v>85938628000000</v>
      </c>
      <c r="Q60" s="34">
        <v>9099000000</v>
      </c>
      <c r="R60" s="34">
        <v>12676503000000</v>
      </c>
      <c r="S60" s="34">
        <v>32767000000</v>
      </c>
      <c r="T60" s="34">
        <v>32767000000</v>
      </c>
      <c r="U60" s="34" t="s">
        <v>36</v>
      </c>
      <c r="V60" s="34">
        <v>0.1164</v>
      </c>
      <c r="W60" s="34">
        <v>6.8497000000000003</v>
      </c>
      <c r="X60" s="34">
        <v>-5.0252999999999997</v>
      </c>
      <c r="Y60" s="34">
        <v>3429.9913999999999</v>
      </c>
      <c r="Z60" s="34">
        <v>108.7037</v>
      </c>
      <c r="AA60" s="34">
        <v>15.856199999999999</v>
      </c>
      <c r="AB60" s="34">
        <v>2.6831</v>
      </c>
      <c r="AC60" s="34" t="s">
        <v>36</v>
      </c>
      <c r="AD60" s="34" t="s">
        <v>36</v>
      </c>
      <c r="AE60" s="34" t="s">
        <v>36</v>
      </c>
      <c r="AF60" s="34" t="s">
        <v>36</v>
      </c>
      <c r="AG60" s="34" t="s">
        <v>36</v>
      </c>
      <c r="AH60" s="34" t="s">
        <v>36</v>
      </c>
      <c r="AI60" s="34">
        <v>4.9779999999999998</v>
      </c>
      <c r="AJ60" s="34">
        <v>6.1409000000000002</v>
      </c>
      <c r="AK60" s="34" t="s">
        <v>36</v>
      </c>
      <c r="AL60" s="34" t="s">
        <v>36</v>
      </c>
      <c r="AM60" s="34" t="s">
        <v>36</v>
      </c>
      <c r="AN60" s="34" t="s">
        <v>36</v>
      </c>
      <c r="AO60" s="34">
        <v>0.23469999999999999</v>
      </c>
      <c r="AP60" s="34">
        <v>0.16739999999999999</v>
      </c>
      <c r="AQ60" s="34">
        <v>0.74880000000000002</v>
      </c>
    </row>
    <row r="61" spans="1:43" x14ac:dyDescent="0.35">
      <c r="A61" s="34" t="s">
        <v>152</v>
      </c>
      <c r="B61" s="34" t="s">
        <v>151</v>
      </c>
      <c r="C61" s="34" t="s">
        <v>44</v>
      </c>
      <c r="D61" s="34">
        <v>7920</v>
      </c>
      <c r="E61" s="34">
        <v>49820063040000</v>
      </c>
      <c r="F61" s="34">
        <v>7970</v>
      </c>
      <c r="G61" s="34">
        <v>6290412000</v>
      </c>
      <c r="H61" s="34">
        <v>331</v>
      </c>
      <c r="I61" s="34">
        <v>14040631</v>
      </c>
      <c r="J61" s="34">
        <v>480</v>
      </c>
      <c r="K61" s="34">
        <v>3717418000000</v>
      </c>
      <c r="L61" s="34" t="s">
        <v>36</v>
      </c>
      <c r="M61" s="34">
        <v>3717418000000</v>
      </c>
      <c r="N61" s="34">
        <v>3021982000000</v>
      </c>
      <c r="O61" s="34">
        <v>-144355000000</v>
      </c>
      <c r="P61" s="34">
        <v>3047167000000</v>
      </c>
      <c r="Q61" s="34">
        <v>11316897000000</v>
      </c>
      <c r="R61" s="34">
        <v>11461252000000</v>
      </c>
      <c r="S61" s="34" t="s">
        <v>36</v>
      </c>
      <c r="T61" s="34" t="s">
        <v>36</v>
      </c>
      <c r="U61" s="34" t="s">
        <v>36</v>
      </c>
      <c r="V61" s="34">
        <v>0.30969999999999998</v>
      </c>
      <c r="W61" s="34">
        <v>0.81289999999999996</v>
      </c>
      <c r="X61" s="34" t="s">
        <v>36</v>
      </c>
      <c r="Y61" s="34">
        <v>832.92229999999995</v>
      </c>
      <c r="Z61" s="34">
        <v>13.4864</v>
      </c>
      <c r="AA61" s="34">
        <v>16.604199999999999</v>
      </c>
      <c r="AB61" s="34">
        <v>2.0752000000000002</v>
      </c>
      <c r="AC61" s="34" t="s">
        <v>36</v>
      </c>
      <c r="AD61" s="34" t="s">
        <v>36</v>
      </c>
      <c r="AE61" s="34" t="s">
        <v>36</v>
      </c>
      <c r="AF61" s="34" t="s">
        <v>36</v>
      </c>
      <c r="AG61" s="34" t="s">
        <v>36</v>
      </c>
      <c r="AH61" s="34" t="s">
        <v>36</v>
      </c>
      <c r="AI61" s="34">
        <v>-1</v>
      </c>
      <c r="AJ61" s="34" t="s">
        <v>36</v>
      </c>
      <c r="AK61" s="34" t="s">
        <v>36</v>
      </c>
      <c r="AL61" s="34">
        <v>-1</v>
      </c>
      <c r="AM61" s="34">
        <v>-1.0414000000000001</v>
      </c>
      <c r="AN61" s="34" t="s">
        <v>36</v>
      </c>
      <c r="AO61" s="34">
        <v>0.52039999999999997</v>
      </c>
      <c r="AP61" s="34">
        <v>0.29110000000000003</v>
      </c>
      <c r="AQ61" s="34">
        <v>2.3071999999999999</v>
      </c>
    </row>
    <row r="62" spans="1:43" x14ac:dyDescent="0.35">
      <c r="A62" s="34" t="s">
        <v>180</v>
      </c>
      <c r="B62" s="34" t="s">
        <v>179</v>
      </c>
      <c r="C62" s="34" t="s">
        <v>181</v>
      </c>
      <c r="D62" s="34">
        <v>7910</v>
      </c>
      <c r="E62" s="34">
        <v>229390000000000</v>
      </c>
      <c r="F62" s="34">
        <v>7980</v>
      </c>
      <c r="G62" s="34">
        <v>29000000000</v>
      </c>
      <c r="H62" s="34">
        <v>1229</v>
      </c>
      <c r="I62" s="34">
        <v>14040631</v>
      </c>
      <c r="J62" s="34">
        <v>1138</v>
      </c>
      <c r="K62" s="34">
        <v>25593781000000</v>
      </c>
      <c r="L62" s="34">
        <v>8270095000000</v>
      </c>
      <c r="M62" s="34">
        <v>17510986000000</v>
      </c>
      <c r="N62" s="34">
        <v>32998667000000</v>
      </c>
      <c r="O62" s="34">
        <v>8316645000000</v>
      </c>
      <c r="P62" s="34">
        <v>24298520000000</v>
      </c>
      <c r="Q62" s="34">
        <v>23261182000000</v>
      </c>
      <c r="R62" s="34">
        <v>23919218000000</v>
      </c>
      <c r="S62" s="34" t="s">
        <v>36</v>
      </c>
      <c r="T62" s="34" t="s">
        <v>36</v>
      </c>
      <c r="U62" s="34" t="s">
        <v>36</v>
      </c>
      <c r="V62" s="34">
        <v>0.14860000000000001</v>
      </c>
      <c r="W62" s="34">
        <v>1.2892999999999999</v>
      </c>
      <c r="X62" s="34">
        <v>1.0056</v>
      </c>
      <c r="Y62" s="34">
        <v>25.9071</v>
      </c>
      <c r="Z62" s="34">
        <v>9.0419999999999998</v>
      </c>
      <c r="AA62" s="34">
        <v>7.0122999999999998</v>
      </c>
      <c r="AB62" s="34" t="s">
        <v>36</v>
      </c>
      <c r="AC62" s="34">
        <v>8.2834000000000003</v>
      </c>
      <c r="AD62" s="34">
        <v>0.24590000000000001</v>
      </c>
      <c r="AE62" s="34">
        <v>0.56230000000000002</v>
      </c>
      <c r="AF62" s="34">
        <v>-1.09E-2</v>
      </c>
      <c r="AG62" s="34">
        <v>0.16719999999999999</v>
      </c>
      <c r="AH62" s="34">
        <v>1.2843</v>
      </c>
      <c r="AI62" s="34">
        <v>0.29449999999999998</v>
      </c>
      <c r="AJ62" s="34">
        <v>1.5862000000000001</v>
      </c>
      <c r="AK62" s="34">
        <v>0.29909999999999998</v>
      </c>
      <c r="AL62" s="34">
        <v>1.772</v>
      </c>
      <c r="AM62" s="34">
        <v>0.28039999999999998</v>
      </c>
      <c r="AN62" s="34">
        <v>2.0185</v>
      </c>
      <c r="AO62" s="34">
        <v>0.28499999999999998</v>
      </c>
      <c r="AP62" s="34">
        <v>0.28710000000000002</v>
      </c>
      <c r="AQ62" s="34">
        <v>1.5464</v>
      </c>
    </row>
    <row r="63" spans="1:43" x14ac:dyDescent="0.35">
      <c r="A63" s="34" t="s">
        <v>201</v>
      </c>
      <c r="B63" s="34" t="s">
        <v>200</v>
      </c>
      <c r="C63" s="34" t="s">
        <v>181</v>
      </c>
      <c r="D63" s="34">
        <v>4327</v>
      </c>
      <c r="E63" s="34">
        <v>68366600000000</v>
      </c>
      <c r="F63" s="34">
        <v>4365</v>
      </c>
      <c r="G63" s="34">
        <v>15800000000</v>
      </c>
      <c r="H63" s="34">
        <v>1229</v>
      </c>
      <c r="I63" s="34">
        <v>14040631</v>
      </c>
      <c r="J63" s="34">
        <v>273</v>
      </c>
      <c r="K63" s="34">
        <v>4208629000000</v>
      </c>
      <c r="L63" s="34">
        <v>746063000000</v>
      </c>
      <c r="M63" s="34">
        <v>3304599000000</v>
      </c>
      <c r="N63" s="34">
        <v>4313307000000</v>
      </c>
      <c r="O63" s="34">
        <v>1348975000000</v>
      </c>
      <c r="P63" s="34">
        <v>2999612000000</v>
      </c>
      <c r="Q63" s="34">
        <v>2082090000000</v>
      </c>
      <c r="R63" s="34">
        <v>2390964000000</v>
      </c>
      <c r="S63" s="34" t="s">
        <v>36</v>
      </c>
      <c r="T63" s="34" t="s">
        <v>36</v>
      </c>
      <c r="U63" s="34" t="s">
        <v>36</v>
      </c>
      <c r="V63" s="34">
        <v>0.11</v>
      </c>
      <c r="W63" s="34">
        <v>1.0248999999999999</v>
      </c>
      <c r="X63" s="34">
        <v>1.8081</v>
      </c>
      <c r="Y63" s="34">
        <v>87.075699999999998</v>
      </c>
      <c r="Z63" s="34">
        <v>16.387</v>
      </c>
      <c r="AA63" s="34">
        <v>15.989000000000001</v>
      </c>
      <c r="AB63" s="34" t="s">
        <v>36</v>
      </c>
      <c r="AC63" s="34">
        <v>15.6257</v>
      </c>
      <c r="AD63" s="34">
        <v>0.34899999999999998</v>
      </c>
      <c r="AE63" s="34">
        <v>0.1646</v>
      </c>
      <c r="AF63" s="34">
        <v>1.1547000000000001</v>
      </c>
      <c r="AG63" s="34">
        <v>0.27160000000000001</v>
      </c>
      <c r="AH63" s="34">
        <v>0.75380000000000003</v>
      </c>
      <c r="AI63" s="34">
        <v>-0.46829999999999999</v>
      </c>
      <c r="AJ63" s="34">
        <v>0.69799999999999995</v>
      </c>
      <c r="AK63" s="34">
        <v>-0.46829999999999999</v>
      </c>
      <c r="AL63" s="34">
        <v>0.69799999999999995</v>
      </c>
      <c r="AM63" s="34">
        <v>0.1457</v>
      </c>
      <c r="AN63" s="34">
        <v>1.1592</v>
      </c>
      <c r="AO63" s="34">
        <v>0.25790000000000002</v>
      </c>
      <c r="AP63" s="34">
        <v>0.33679999999999999</v>
      </c>
      <c r="AQ63" s="34">
        <v>1.8301000000000001</v>
      </c>
    </row>
    <row r="64" spans="1:43" x14ac:dyDescent="0.35">
      <c r="A64" s="34" t="s">
        <v>1445</v>
      </c>
      <c r="B64" s="34" t="s">
        <v>1444</v>
      </c>
      <c r="C64" s="34" t="s">
        <v>123</v>
      </c>
      <c r="D64" s="34">
        <v>1328</v>
      </c>
      <c r="E64" s="34">
        <v>23147029376000</v>
      </c>
      <c r="F64" s="34">
        <v>1364</v>
      </c>
      <c r="G64" s="34">
        <v>17429992000</v>
      </c>
      <c r="H64" s="34">
        <v>1229</v>
      </c>
      <c r="I64" s="34">
        <v>14040631</v>
      </c>
      <c r="J64" s="34">
        <v>65</v>
      </c>
      <c r="K64" s="34">
        <v>15146796000000</v>
      </c>
      <c r="L64" s="34">
        <v>4847673000000</v>
      </c>
      <c r="M64" s="34">
        <v>10999226000000</v>
      </c>
      <c r="N64" s="34">
        <v>1136958000000</v>
      </c>
      <c r="O64" s="34">
        <v>1138315000000</v>
      </c>
      <c r="P64" s="34">
        <v>10982000000</v>
      </c>
      <c r="Q64" s="34">
        <v>1648179000000</v>
      </c>
      <c r="R64" s="34">
        <v>290709000000</v>
      </c>
      <c r="S64" s="34">
        <v>3147839000000</v>
      </c>
      <c r="T64" s="34">
        <v>665334000000</v>
      </c>
      <c r="U64" s="34">
        <v>2445037000000</v>
      </c>
      <c r="V64" s="34">
        <v>0.19120000000000001</v>
      </c>
      <c r="W64" s="34">
        <v>7.51E-2</v>
      </c>
      <c r="X64" s="34">
        <v>0.23480000000000001</v>
      </c>
      <c r="Y64" s="34">
        <v>427.33139999999997</v>
      </c>
      <c r="Z64" s="34">
        <v>1.5696000000000001</v>
      </c>
      <c r="AA64" s="34">
        <v>20.9846</v>
      </c>
      <c r="AB64" s="34" t="s">
        <v>36</v>
      </c>
      <c r="AC64" s="34">
        <v>1.0806</v>
      </c>
      <c r="AD64" s="34" t="s">
        <v>36</v>
      </c>
      <c r="AE64" s="34" t="s">
        <v>36</v>
      </c>
      <c r="AF64" s="34">
        <v>4.5972999999999997</v>
      </c>
      <c r="AG64" s="34">
        <v>75.043499999999995</v>
      </c>
      <c r="AH64" s="34">
        <v>0.72309999999999997</v>
      </c>
      <c r="AI64" s="34">
        <v>-8.0799999999999997E-2</v>
      </c>
      <c r="AJ64" s="34">
        <v>0.97899999999999998</v>
      </c>
      <c r="AK64" s="34">
        <v>2.6700000000000002E-2</v>
      </c>
      <c r="AL64" s="34">
        <v>0.61199999999999999</v>
      </c>
      <c r="AM64" s="34">
        <v>4.1448</v>
      </c>
      <c r="AN64" s="34">
        <v>149.49109999999999</v>
      </c>
      <c r="AO64" s="34">
        <v>0.46510000000000001</v>
      </c>
      <c r="AP64" s="34">
        <v>0.55349999999999999</v>
      </c>
      <c r="AQ64" s="34">
        <v>0.83750000000000002</v>
      </c>
    </row>
    <row r="65" spans="1:43" x14ac:dyDescent="0.35">
      <c r="A65" s="33" t="s">
        <v>176</v>
      </c>
      <c r="B65" s="33" t="s">
        <v>175</v>
      </c>
      <c r="C65" s="33" t="s">
        <v>135</v>
      </c>
      <c r="D65" s="33">
        <v>545</v>
      </c>
      <c r="E65" s="33">
        <v>13841587905000</v>
      </c>
      <c r="F65" s="33">
        <v>555</v>
      </c>
      <c r="G65" s="33">
        <v>25397409000</v>
      </c>
      <c r="H65" s="33">
        <v>1229</v>
      </c>
      <c r="I65" s="33">
        <v>14040631</v>
      </c>
      <c r="J65" s="33">
        <v>-23</v>
      </c>
      <c r="K65" s="33">
        <v>21673331000000</v>
      </c>
      <c r="L65" s="33">
        <v>5534255000000</v>
      </c>
      <c r="M65" s="33">
        <v>18924360000000</v>
      </c>
      <c r="N65" s="33">
        <v>-575883000000</v>
      </c>
      <c r="O65" s="33">
        <v>-1164354000000</v>
      </c>
      <c r="P65" s="33">
        <v>2421642000000</v>
      </c>
      <c r="Q65" s="33">
        <v>8991772000000</v>
      </c>
      <c r="R65" s="33">
        <v>9610928000000</v>
      </c>
      <c r="S65" s="33">
        <v>102048000000</v>
      </c>
      <c r="T65" s="33">
        <v>10377000000</v>
      </c>
      <c r="U65" s="33">
        <v>29992000000</v>
      </c>
      <c r="V65" s="33">
        <v>0.10489999999999999</v>
      </c>
      <c r="W65" s="33">
        <v>-2.6599999999999999E-2</v>
      </c>
      <c r="X65" s="33">
        <v>-0.2104</v>
      </c>
      <c r="Y65" s="33">
        <v>59.724600000000002</v>
      </c>
      <c r="Z65" s="33">
        <v>0.65039999999999998</v>
      </c>
      <c r="AA65" s="33" t="s">
        <v>36</v>
      </c>
      <c r="AB65" s="33" t="s">
        <v>36</v>
      </c>
      <c r="AC65" s="33">
        <v>0.64570000000000005</v>
      </c>
      <c r="AD65" s="33" t="s">
        <v>36</v>
      </c>
      <c r="AE65" s="33" t="s">
        <v>36</v>
      </c>
      <c r="AF65" s="33" t="s">
        <v>36</v>
      </c>
      <c r="AG65" s="33" t="s">
        <v>36</v>
      </c>
      <c r="AH65" s="33">
        <v>0.25619999999999998</v>
      </c>
      <c r="AI65" s="33">
        <v>-0.15229999999999999</v>
      </c>
      <c r="AJ65" s="33">
        <v>0.22</v>
      </c>
      <c r="AK65" s="33">
        <v>-0.85840000000000005</v>
      </c>
      <c r="AL65" s="33">
        <v>-0.84630000000000005</v>
      </c>
      <c r="AM65" s="33">
        <v>-2.4340999999999999</v>
      </c>
      <c r="AN65" s="33">
        <v>-1.7157</v>
      </c>
      <c r="AO65" s="33">
        <v>0.1303</v>
      </c>
      <c r="AP65" s="33">
        <v>-0.12039999999999999</v>
      </c>
      <c r="AQ65" s="33">
        <v>0.85450000000000004</v>
      </c>
    </row>
    <row r="66" spans="1:43" x14ac:dyDescent="0.35">
      <c r="A66" s="34" t="s">
        <v>982</v>
      </c>
      <c r="B66" s="34" t="s">
        <v>981</v>
      </c>
      <c r="C66" s="34" t="s">
        <v>123</v>
      </c>
      <c r="D66" s="34">
        <v>1812</v>
      </c>
      <c r="E66" s="34">
        <v>93861600000000</v>
      </c>
      <c r="F66" s="34">
        <v>1867</v>
      </c>
      <c r="G66" s="34">
        <v>51800000000</v>
      </c>
      <c r="H66" s="34">
        <v>1229</v>
      </c>
      <c r="I66" s="34">
        <v>14040631</v>
      </c>
      <c r="J66" s="34">
        <v>251</v>
      </c>
      <c r="K66" s="34">
        <v>58252115000000</v>
      </c>
      <c r="L66" s="34">
        <v>19203256000000</v>
      </c>
      <c r="M66" s="34">
        <v>37199366000000</v>
      </c>
      <c r="N66" s="34">
        <v>13015048000000</v>
      </c>
      <c r="O66" s="34">
        <v>4537945000000</v>
      </c>
      <c r="P66" s="34">
        <v>5425912000000</v>
      </c>
      <c r="Q66" s="34">
        <v>11489166000000</v>
      </c>
      <c r="R66" s="34">
        <v>6975143000000</v>
      </c>
      <c r="S66" s="34">
        <v>4646206000000</v>
      </c>
      <c r="T66" s="34">
        <v>1272072000000</v>
      </c>
      <c r="U66" s="34">
        <v>4297453000000</v>
      </c>
      <c r="V66" s="34">
        <v>0.51270000000000004</v>
      </c>
      <c r="W66" s="34">
        <v>0.22339999999999999</v>
      </c>
      <c r="X66" s="34">
        <v>0.23630000000000001</v>
      </c>
      <c r="Y66" s="34">
        <v>206.1893</v>
      </c>
      <c r="Z66" s="34">
        <v>1.6601999999999999</v>
      </c>
      <c r="AA66" s="34">
        <v>7.4382000000000001</v>
      </c>
      <c r="AB66" s="34" t="s">
        <v>36</v>
      </c>
      <c r="AC66" s="34">
        <v>1.3415999999999999</v>
      </c>
      <c r="AD66" s="34">
        <v>0.33400000000000002</v>
      </c>
      <c r="AE66" s="34">
        <v>0.69620000000000004</v>
      </c>
      <c r="AF66" s="34">
        <v>-6.1699999999999998E-2</v>
      </c>
      <c r="AG66" s="34">
        <v>6.2382</v>
      </c>
      <c r="AH66" s="34">
        <v>1.4056</v>
      </c>
      <c r="AI66" s="34">
        <v>0.16370000000000001</v>
      </c>
      <c r="AJ66" s="34">
        <v>1.4697</v>
      </c>
      <c r="AK66" s="34">
        <v>0.28179999999999999</v>
      </c>
      <c r="AL66" s="34">
        <v>3.7454999999999998</v>
      </c>
      <c r="AM66" s="34">
        <v>9.1899999999999996E-2</v>
      </c>
      <c r="AN66" s="34">
        <v>16.876100000000001</v>
      </c>
      <c r="AO66" s="34">
        <v>0.2203</v>
      </c>
      <c r="AP66" s="34">
        <v>0.45860000000000001</v>
      </c>
      <c r="AQ66" s="34">
        <v>0.90610000000000002</v>
      </c>
    </row>
    <row r="67" spans="1:43" x14ac:dyDescent="0.35">
      <c r="A67" s="34" t="s">
        <v>386</v>
      </c>
      <c r="B67" s="34" t="s">
        <v>385</v>
      </c>
      <c r="C67" s="34" t="s">
        <v>257</v>
      </c>
      <c r="D67" s="34">
        <v>5400</v>
      </c>
      <c r="E67" s="34">
        <v>8100000000000</v>
      </c>
      <c r="F67" s="34">
        <v>5400</v>
      </c>
      <c r="G67" s="34">
        <v>1500000000</v>
      </c>
      <c r="H67" s="34">
        <v>1229</v>
      </c>
      <c r="I67" s="34">
        <v>14040631</v>
      </c>
      <c r="J67" s="34">
        <v>258</v>
      </c>
      <c r="K67" s="34">
        <v>15409137000000</v>
      </c>
      <c r="L67" s="34">
        <v>4683590000000</v>
      </c>
      <c r="M67" s="34">
        <v>12809293000000</v>
      </c>
      <c r="N67" s="34">
        <v>387084000000</v>
      </c>
      <c r="O67" s="34">
        <v>142468000000</v>
      </c>
      <c r="P67" s="34">
        <v>298994000000</v>
      </c>
      <c r="Q67" s="34">
        <v>1479676000000</v>
      </c>
      <c r="R67" s="34">
        <v>1292115000000</v>
      </c>
      <c r="S67" s="34">
        <v>116081000000</v>
      </c>
      <c r="T67" s="34">
        <v>20829000000</v>
      </c>
      <c r="U67" s="34">
        <v>189524000000</v>
      </c>
      <c r="V67" s="34">
        <v>0.15049999999999999</v>
      </c>
      <c r="W67" s="34">
        <v>2.5100000000000001E-2</v>
      </c>
      <c r="X67" s="34">
        <v>3.04E-2</v>
      </c>
      <c r="Y67" s="34">
        <v>101.9153</v>
      </c>
      <c r="Z67" s="34">
        <v>0.52569999999999995</v>
      </c>
      <c r="AA67" s="34">
        <v>20.930199999999999</v>
      </c>
      <c r="AB67" s="34" t="s">
        <v>36</v>
      </c>
      <c r="AC67" s="34">
        <v>0.52149999999999996</v>
      </c>
      <c r="AD67" s="34">
        <v>0.48770000000000002</v>
      </c>
      <c r="AE67" s="34">
        <v>0.69869999999999999</v>
      </c>
      <c r="AF67" s="34">
        <v>0.1739</v>
      </c>
      <c r="AG67" s="34">
        <v>0.8125</v>
      </c>
      <c r="AH67" s="34">
        <v>0.38109999999999999</v>
      </c>
      <c r="AI67" s="34">
        <v>0.18590000000000001</v>
      </c>
      <c r="AJ67" s="34">
        <v>0.39810000000000001</v>
      </c>
      <c r="AK67" s="34">
        <v>0.43730000000000002</v>
      </c>
      <c r="AL67" s="34">
        <v>0.47170000000000001</v>
      </c>
      <c r="AM67" s="34">
        <v>0.39219999999999999</v>
      </c>
      <c r="AN67" s="34">
        <v>1.5341</v>
      </c>
      <c r="AO67" s="34">
        <v>0.27989999999999998</v>
      </c>
      <c r="AP67" s="34">
        <v>0.222</v>
      </c>
      <c r="AQ67" s="34">
        <v>0.95740000000000003</v>
      </c>
    </row>
    <row r="68" spans="1:43" x14ac:dyDescent="0.35">
      <c r="A68" s="34" t="s">
        <v>233</v>
      </c>
      <c r="B68" s="34" t="s">
        <v>233</v>
      </c>
      <c r="C68" s="34" t="s">
        <v>146</v>
      </c>
      <c r="D68" s="34">
        <v>1910</v>
      </c>
      <c r="E68" s="34">
        <v>55761859810000</v>
      </c>
      <c r="F68" s="34">
        <v>1901</v>
      </c>
      <c r="G68" s="34">
        <v>29194691000</v>
      </c>
      <c r="H68" s="34">
        <v>930</v>
      </c>
      <c r="I68" s="34">
        <v>14040631</v>
      </c>
      <c r="J68" s="34">
        <v>246</v>
      </c>
      <c r="K68" s="34">
        <v>50951234000000</v>
      </c>
      <c r="L68" s="34">
        <v>13436586000000</v>
      </c>
      <c r="M68" s="34">
        <v>43117236000000</v>
      </c>
      <c r="N68" s="34">
        <v>7191651000000</v>
      </c>
      <c r="O68" s="34">
        <v>1403465000000</v>
      </c>
      <c r="P68" s="34">
        <v>9339022000000</v>
      </c>
      <c r="Q68" s="34">
        <v>9370970000000</v>
      </c>
      <c r="R68" s="34">
        <v>11710830000000</v>
      </c>
      <c r="S68" s="34" t="s">
        <v>36</v>
      </c>
      <c r="T68" s="34" t="s">
        <v>36</v>
      </c>
      <c r="U68" s="34" t="s">
        <v>36</v>
      </c>
      <c r="V68" s="34">
        <v>0.62519999999999998</v>
      </c>
      <c r="W68" s="34">
        <v>0.1411</v>
      </c>
      <c r="X68" s="34">
        <v>0.1045</v>
      </c>
      <c r="Y68" s="34">
        <v>32.448300000000003</v>
      </c>
      <c r="Z68" s="34">
        <v>1.0892999999999999</v>
      </c>
      <c r="AA68" s="34">
        <v>7.7275999999999998</v>
      </c>
      <c r="AB68" s="34" t="s">
        <v>36</v>
      </c>
      <c r="AC68" s="34">
        <v>1.0629999999999999</v>
      </c>
      <c r="AD68" s="34" t="s">
        <v>36</v>
      </c>
      <c r="AE68" s="34" t="s">
        <v>36</v>
      </c>
      <c r="AF68" s="34" t="s">
        <v>36</v>
      </c>
      <c r="AG68" s="34">
        <v>-0.44080000000000003</v>
      </c>
      <c r="AH68" s="34">
        <v>0.26119999999999999</v>
      </c>
      <c r="AI68" s="34">
        <v>0.2404</v>
      </c>
      <c r="AJ68" s="34">
        <v>0.30740000000000001</v>
      </c>
      <c r="AK68" s="34">
        <v>-0.26090000000000002</v>
      </c>
      <c r="AL68" s="34">
        <v>0.60670000000000002</v>
      </c>
      <c r="AM68" s="34" t="s">
        <v>36</v>
      </c>
      <c r="AN68" s="34">
        <v>-0.26879999999999998</v>
      </c>
      <c r="AO68" s="34">
        <v>0.19109999999999999</v>
      </c>
      <c r="AP68" s="34">
        <v>0.35499999999999998</v>
      </c>
      <c r="AQ68" s="34">
        <v>0.78849999999999998</v>
      </c>
    </row>
    <row r="69" spans="1:43" x14ac:dyDescent="0.35">
      <c r="A69" s="43" t="s">
        <v>1346</v>
      </c>
      <c r="B69" s="43" t="s">
        <v>1345</v>
      </c>
      <c r="C69" s="43" t="s">
        <v>35</v>
      </c>
      <c r="D69" s="43">
        <v>2603</v>
      </c>
      <c r="E69" s="43">
        <v>312360000000000</v>
      </c>
      <c r="F69" s="43">
        <v>2615</v>
      </c>
      <c r="G69" s="43">
        <v>120000000000</v>
      </c>
      <c r="H69" s="43">
        <v>1229</v>
      </c>
      <c r="I69" s="43">
        <v>14040631</v>
      </c>
      <c r="J69" s="43">
        <v>690</v>
      </c>
      <c r="K69" s="43">
        <v>98086781000000</v>
      </c>
      <c r="L69" s="43">
        <v>28235207000000</v>
      </c>
      <c r="M69" s="43">
        <v>84081233000000</v>
      </c>
      <c r="N69" s="43">
        <v>82814880000000</v>
      </c>
      <c r="O69" s="43">
        <v>19827373000000</v>
      </c>
      <c r="P69" s="43">
        <v>76953300000000</v>
      </c>
      <c r="Q69" s="43">
        <v>39075413000000</v>
      </c>
      <c r="R69" s="43">
        <v>73259775000000</v>
      </c>
      <c r="S69" s="43" t="s">
        <v>36</v>
      </c>
      <c r="T69" s="43" t="s">
        <v>36</v>
      </c>
      <c r="U69" s="43" t="s">
        <v>36</v>
      </c>
      <c r="V69" s="43">
        <v>0.2437</v>
      </c>
      <c r="W69" s="43">
        <v>0.84430000000000005</v>
      </c>
      <c r="X69" s="43">
        <v>0.70220000000000005</v>
      </c>
      <c r="Y69" s="43" t="s">
        <v>36</v>
      </c>
      <c r="Z69" s="43">
        <v>3.1991999999999998</v>
      </c>
      <c r="AA69" s="43">
        <v>3.7898999999999998</v>
      </c>
      <c r="AB69" s="43" t="s">
        <v>36</v>
      </c>
      <c r="AC69" s="43" t="s">
        <v>36</v>
      </c>
      <c r="AD69" s="43">
        <v>0.67989999999999995</v>
      </c>
      <c r="AE69" s="43">
        <v>0.54479999999999995</v>
      </c>
      <c r="AF69" s="43">
        <v>0.14530000000000001</v>
      </c>
      <c r="AG69" s="43">
        <v>-0.22770000000000001</v>
      </c>
      <c r="AH69" s="43">
        <v>0.31519999999999998</v>
      </c>
      <c r="AI69" s="43">
        <v>9.1300000000000006E-2</v>
      </c>
      <c r="AJ69" s="43" t="s">
        <v>36</v>
      </c>
      <c r="AK69" s="43">
        <v>0.28079999999999999</v>
      </c>
      <c r="AL69" s="43" t="s">
        <v>36</v>
      </c>
      <c r="AM69" s="43">
        <v>0.32569999999999999</v>
      </c>
      <c r="AN69" s="43">
        <v>2.58E-2</v>
      </c>
      <c r="AO69" s="43">
        <v>0.1384</v>
      </c>
      <c r="AP69" s="43">
        <v>0.13059999999999999</v>
      </c>
      <c r="AQ69" s="43">
        <v>0.61760000000000004</v>
      </c>
    </row>
    <row r="70" spans="1:43" x14ac:dyDescent="0.35">
      <c r="A70" s="43" t="s">
        <v>145</v>
      </c>
      <c r="B70" s="43" t="s">
        <v>144</v>
      </c>
      <c r="C70" s="43" t="s">
        <v>146</v>
      </c>
      <c r="D70" s="43">
        <v>822</v>
      </c>
      <c r="E70" s="43">
        <v>15504584550000</v>
      </c>
      <c r="F70" s="43">
        <v>820</v>
      </c>
      <c r="G70" s="43">
        <v>18862025000</v>
      </c>
      <c r="H70" s="43">
        <v>1229</v>
      </c>
      <c r="I70" s="43">
        <v>14040631</v>
      </c>
      <c r="J70" s="43">
        <v>85</v>
      </c>
      <c r="K70" s="43">
        <v>9695651000000</v>
      </c>
      <c r="L70" s="43">
        <v>2602123000000</v>
      </c>
      <c r="M70" s="43">
        <v>7718504000000</v>
      </c>
      <c r="N70" s="43">
        <v>1607538000000</v>
      </c>
      <c r="O70" s="43">
        <v>447739000000</v>
      </c>
      <c r="P70" s="43">
        <v>1026089000000</v>
      </c>
      <c r="Q70" s="43">
        <v>1381162000000</v>
      </c>
      <c r="R70" s="43">
        <v>1289947000000</v>
      </c>
      <c r="S70" s="43">
        <v>57706000000</v>
      </c>
      <c r="T70" s="43">
        <v>14951000000</v>
      </c>
      <c r="U70" s="43">
        <v>54702000000</v>
      </c>
      <c r="V70" s="43">
        <v>0.69689999999999996</v>
      </c>
      <c r="W70" s="43">
        <v>0.1658</v>
      </c>
      <c r="X70" s="43">
        <v>0.1721</v>
      </c>
      <c r="Y70" s="43">
        <v>18.12</v>
      </c>
      <c r="Z70" s="43">
        <v>1.5952</v>
      </c>
      <c r="AA70" s="43">
        <v>9.6471</v>
      </c>
      <c r="AB70" s="43" t="s">
        <v>36</v>
      </c>
      <c r="AC70" s="43">
        <v>1.6906000000000001</v>
      </c>
      <c r="AD70" s="43">
        <v>-2.3900000000000001E-2</v>
      </c>
      <c r="AE70" s="43">
        <v>3.39E-2</v>
      </c>
      <c r="AF70" s="43">
        <v>8.5000000000000006E-2</v>
      </c>
      <c r="AG70" s="43">
        <v>0.92179999999999995</v>
      </c>
      <c r="AH70" s="43">
        <v>0.38419999999999999</v>
      </c>
      <c r="AI70" s="43">
        <v>2.9000000000000001E-2</v>
      </c>
      <c r="AJ70" s="43">
        <v>0.83660000000000001</v>
      </c>
      <c r="AK70" s="43">
        <v>1.6459999999999999</v>
      </c>
      <c r="AL70" s="43">
        <v>2.8885999999999998</v>
      </c>
      <c r="AM70" s="43">
        <v>0.11650000000000001</v>
      </c>
      <c r="AN70" s="43">
        <v>2.5295999999999998</v>
      </c>
      <c r="AO70" s="43">
        <v>0.15659999999999999</v>
      </c>
      <c r="AP70" s="43">
        <v>0.1867</v>
      </c>
      <c r="AQ70" s="43">
        <v>0.91700000000000004</v>
      </c>
    </row>
    <row r="71" spans="1:43" x14ac:dyDescent="0.35">
      <c r="A71" s="43" t="s">
        <v>343</v>
      </c>
      <c r="B71" s="43" t="s">
        <v>342</v>
      </c>
      <c r="C71" s="43" t="s">
        <v>44</v>
      </c>
      <c r="D71" s="43">
        <v>6120</v>
      </c>
      <c r="E71" s="43">
        <v>709920000000000</v>
      </c>
      <c r="F71" s="43">
        <v>6130</v>
      </c>
      <c r="G71" s="43">
        <v>116000000000</v>
      </c>
      <c r="H71" s="43">
        <v>331</v>
      </c>
      <c r="I71" s="43">
        <v>14040631</v>
      </c>
      <c r="J71" s="43">
        <v>1166</v>
      </c>
      <c r="K71" s="43">
        <v>197643060000000</v>
      </c>
      <c r="L71" s="43">
        <v>4437572000000</v>
      </c>
      <c r="M71" s="43">
        <v>196762909000000</v>
      </c>
      <c r="N71" s="43">
        <v>135273453000000</v>
      </c>
      <c r="O71" s="43">
        <v>-740257000000</v>
      </c>
      <c r="P71" s="43">
        <v>133196276000000</v>
      </c>
      <c r="Q71" s="43">
        <v>130657280000000</v>
      </c>
      <c r="R71" s="43">
        <v>131397537000000</v>
      </c>
      <c r="S71" s="43" t="s">
        <v>36</v>
      </c>
      <c r="T71" s="43" t="s">
        <v>36</v>
      </c>
      <c r="U71" s="43" t="s">
        <v>36</v>
      </c>
      <c r="V71" s="43">
        <v>0.91439999999999999</v>
      </c>
      <c r="W71" s="43">
        <v>0.68440000000000001</v>
      </c>
      <c r="X71" s="43">
        <v>-0.1668</v>
      </c>
      <c r="Y71" s="43">
        <v>418.48180000000002</v>
      </c>
      <c r="Z71" s="43">
        <v>3.5977999999999999</v>
      </c>
      <c r="AA71" s="43">
        <v>5.2572999999999999</v>
      </c>
      <c r="AB71" s="43">
        <v>4.6075999999999997</v>
      </c>
      <c r="AC71" s="43" t="s">
        <v>36</v>
      </c>
      <c r="AD71" s="43" t="s">
        <v>36</v>
      </c>
      <c r="AE71" s="43" t="s">
        <v>36</v>
      </c>
      <c r="AF71" s="43" t="s">
        <v>36</v>
      </c>
      <c r="AG71" s="43" t="s">
        <v>36</v>
      </c>
      <c r="AH71" s="43" t="s">
        <v>36</v>
      </c>
      <c r="AI71" s="43">
        <v>-0.97489999999999999</v>
      </c>
      <c r="AJ71" s="43">
        <v>0.24740000000000001</v>
      </c>
      <c r="AK71" s="43" t="s">
        <v>36</v>
      </c>
      <c r="AL71" s="43" t="s">
        <v>36</v>
      </c>
      <c r="AM71" s="43">
        <v>-1.0045999999999999</v>
      </c>
      <c r="AN71" s="43" t="s">
        <v>36</v>
      </c>
      <c r="AO71" s="43">
        <v>0.24160000000000001</v>
      </c>
      <c r="AP71" s="43">
        <v>0.12989999999999999</v>
      </c>
      <c r="AQ71" s="43">
        <v>1.4851000000000001</v>
      </c>
    </row>
    <row r="72" spans="1:43" x14ac:dyDescent="0.35">
      <c r="A72" s="43" t="s">
        <v>103</v>
      </c>
      <c r="B72" s="43" t="s">
        <v>102</v>
      </c>
      <c r="C72" s="43" t="s">
        <v>104</v>
      </c>
      <c r="D72" s="43">
        <v>3516</v>
      </c>
      <c r="E72" s="43">
        <v>191622000000000</v>
      </c>
      <c r="F72" s="43">
        <v>3520</v>
      </c>
      <c r="G72" s="43">
        <v>54500000000</v>
      </c>
      <c r="H72" s="43">
        <v>1229</v>
      </c>
      <c r="I72" s="43">
        <v>14040631</v>
      </c>
      <c r="J72" s="43">
        <v>794</v>
      </c>
      <c r="K72" s="43">
        <v>138500621000000</v>
      </c>
      <c r="L72" s="43">
        <v>53009899000000</v>
      </c>
      <c r="M72" s="43">
        <v>93492487000000</v>
      </c>
      <c r="N72" s="43">
        <v>43289861000000</v>
      </c>
      <c r="O72" s="43">
        <v>12871773000000</v>
      </c>
      <c r="P72" s="43">
        <v>29519860000000</v>
      </c>
      <c r="Q72" s="43">
        <v>57727672000000</v>
      </c>
      <c r="R72" s="43">
        <v>40757004000000</v>
      </c>
      <c r="S72" s="43">
        <v>8797951000000</v>
      </c>
      <c r="T72" s="43">
        <v>2127842000000</v>
      </c>
      <c r="U72" s="43">
        <v>8421883000000</v>
      </c>
      <c r="V72" s="43">
        <v>0.2492</v>
      </c>
      <c r="W72" s="43">
        <v>0.31259999999999999</v>
      </c>
      <c r="X72" s="43">
        <v>0.24279999999999999</v>
      </c>
      <c r="Y72" s="43">
        <v>298.79300000000001</v>
      </c>
      <c r="Z72" s="43">
        <v>1.3851</v>
      </c>
      <c r="AA72" s="43">
        <v>4.4332000000000003</v>
      </c>
      <c r="AB72" s="43" t="s">
        <v>36</v>
      </c>
      <c r="AC72" s="43">
        <v>1.3539000000000001</v>
      </c>
      <c r="AD72" s="43">
        <v>1.2455000000000001</v>
      </c>
      <c r="AE72" s="43">
        <v>2.3477999999999999</v>
      </c>
      <c r="AF72" s="43">
        <v>-0.36199999999999999</v>
      </c>
      <c r="AG72" s="43">
        <v>-0.15529999999999999</v>
      </c>
      <c r="AH72" s="43">
        <v>1.0295000000000001</v>
      </c>
      <c r="AI72" s="43">
        <v>0.58389999999999997</v>
      </c>
      <c r="AJ72" s="43">
        <v>1</v>
      </c>
      <c r="AK72" s="43">
        <v>-7.9100000000000004E-2</v>
      </c>
      <c r="AL72" s="43">
        <v>0.37069999999999997</v>
      </c>
      <c r="AM72" s="43">
        <v>1.06E-2</v>
      </c>
      <c r="AN72" s="43">
        <v>0.68930000000000002</v>
      </c>
      <c r="AO72" s="43">
        <v>9.1499999999999998E-2</v>
      </c>
      <c r="AP72" s="43">
        <v>0.19850000000000001</v>
      </c>
      <c r="AQ72" s="43">
        <v>1.2710999999999999</v>
      </c>
    </row>
    <row r="73" spans="1:43" x14ac:dyDescent="0.35">
      <c r="A73" s="43" t="s">
        <v>78</v>
      </c>
      <c r="B73" s="43" t="s">
        <v>77</v>
      </c>
      <c r="C73" s="43" t="s">
        <v>44</v>
      </c>
      <c r="D73" s="43">
        <v>1682</v>
      </c>
      <c r="E73" s="43">
        <v>168200000000000</v>
      </c>
      <c r="F73" s="43">
        <v>1693</v>
      </c>
      <c r="G73" s="43">
        <v>100000000000</v>
      </c>
      <c r="H73" s="43">
        <v>231</v>
      </c>
      <c r="I73" s="43">
        <v>14040531</v>
      </c>
      <c r="J73" s="43">
        <v>224</v>
      </c>
      <c r="K73" s="43">
        <v>13162768000000</v>
      </c>
      <c r="L73" s="43">
        <v>5024528000000</v>
      </c>
      <c r="M73" s="43">
        <v>13298622000000</v>
      </c>
      <c r="N73" s="43">
        <v>22373673000000</v>
      </c>
      <c r="O73" s="43">
        <v>3929652000000</v>
      </c>
      <c r="P73" s="43">
        <v>22914042000000</v>
      </c>
      <c r="Q73" s="43">
        <v>40014854000000</v>
      </c>
      <c r="R73" s="43">
        <v>36281685000000</v>
      </c>
      <c r="S73" s="43">
        <v>3894285000000</v>
      </c>
      <c r="T73" s="43">
        <v>622898000000</v>
      </c>
      <c r="U73" s="43">
        <v>3739176000000</v>
      </c>
      <c r="V73" s="43">
        <v>0.1004</v>
      </c>
      <c r="W73" s="43">
        <v>1.6998</v>
      </c>
      <c r="X73" s="43">
        <v>0.78210000000000002</v>
      </c>
      <c r="Y73" s="43">
        <v>3795.4340999999999</v>
      </c>
      <c r="Z73" s="43">
        <v>12.862</v>
      </c>
      <c r="AA73" s="43">
        <v>7.5579999999999998</v>
      </c>
      <c r="AB73" s="43">
        <v>0.48180000000000001</v>
      </c>
      <c r="AC73" s="43" t="s">
        <v>36</v>
      </c>
      <c r="AD73" s="43">
        <v>131539.90090000001</v>
      </c>
      <c r="AE73" s="43">
        <v>1.6491</v>
      </c>
      <c r="AF73" s="43">
        <v>-0.67079999999999995</v>
      </c>
      <c r="AG73" s="43">
        <v>-9.7100000000000006E-2</v>
      </c>
      <c r="AH73" s="43" t="s">
        <v>36</v>
      </c>
      <c r="AI73" s="43">
        <v>0.15870000000000001</v>
      </c>
      <c r="AJ73" s="43">
        <v>-2.63E-2</v>
      </c>
      <c r="AK73" s="43" t="s">
        <v>36</v>
      </c>
      <c r="AL73" s="43" t="s">
        <v>36</v>
      </c>
      <c r="AM73" s="43">
        <v>-0.61850000000000005</v>
      </c>
      <c r="AN73" s="43">
        <v>-0.12089999999999999</v>
      </c>
      <c r="AO73" s="43">
        <v>0.21099999999999999</v>
      </c>
      <c r="AP73" s="43">
        <v>0.21970000000000001</v>
      </c>
      <c r="AQ73" s="43">
        <v>1.4267000000000001</v>
      </c>
    </row>
    <row r="74" spans="1:43" x14ac:dyDescent="0.35">
      <c r="A74" s="43" t="s">
        <v>705</v>
      </c>
      <c r="B74" s="43" t="s">
        <v>704</v>
      </c>
      <c r="C74" s="43" t="s">
        <v>44</v>
      </c>
      <c r="D74" s="43">
        <v>2641</v>
      </c>
      <c r="E74" s="43">
        <v>26410000000000</v>
      </c>
      <c r="F74" s="43">
        <v>2634</v>
      </c>
      <c r="G74" s="43">
        <v>10000000000</v>
      </c>
      <c r="H74" s="43">
        <v>431</v>
      </c>
      <c r="I74" s="43">
        <v>14040431</v>
      </c>
      <c r="J74" s="43">
        <v>785</v>
      </c>
      <c r="K74" s="43">
        <v>8351051000000</v>
      </c>
      <c r="L74" s="43">
        <v>5127749000000</v>
      </c>
      <c r="M74" s="43">
        <v>8351051000000</v>
      </c>
      <c r="N74" s="43">
        <v>7850921000000</v>
      </c>
      <c r="O74" s="43">
        <v>4969135000000</v>
      </c>
      <c r="P74" s="43">
        <v>7850921000000</v>
      </c>
      <c r="Q74" s="43">
        <v>10377168000000</v>
      </c>
      <c r="R74" s="43">
        <v>10377168000000</v>
      </c>
      <c r="S74" s="43" t="s">
        <v>36</v>
      </c>
      <c r="T74" s="43" t="s">
        <v>36</v>
      </c>
      <c r="U74" s="43" t="s">
        <v>36</v>
      </c>
      <c r="V74" s="43">
        <v>0.5222</v>
      </c>
      <c r="W74" s="43">
        <v>0.94010000000000005</v>
      </c>
      <c r="X74" s="43">
        <v>0.96909999999999996</v>
      </c>
      <c r="Y74" s="43">
        <v>60.724400000000003</v>
      </c>
      <c r="Z74" s="43">
        <v>3.1541000000000001</v>
      </c>
      <c r="AA74" s="43">
        <v>3.3553999999999999</v>
      </c>
      <c r="AB74" s="43">
        <v>1.3263</v>
      </c>
      <c r="AC74" s="43" t="s">
        <v>36</v>
      </c>
      <c r="AD74" s="43">
        <v>3.0099999999999998E-2</v>
      </c>
      <c r="AE74" s="43">
        <v>2.5257999999999998</v>
      </c>
      <c r="AF74" s="43">
        <v>0.25359999999999999</v>
      </c>
      <c r="AG74" s="43">
        <v>-8.6E-3</v>
      </c>
      <c r="AH74" s="43" t="s">
        <v>36</v>
      </c>
      <c r="AI74" s="43">
        <v>6.0190000000000001</v>
      </c>
      <c r="AJ74" s="43">
        <v>0.1469</v>
      </c>
      <c r="AK74" s="43" t="s">
        <v>36</v>
      </c>
      <c r="AL74" s="43" t="s">
        <v>36</v>
      </c>
      <c r="AM74" s="43">
        <v>7.7988999999999997</v>
      </c>
      <c r="AN74" s="43">
        <v>0.13700000000000001</v>
      </c>
      <c r="AO74" s="43">
        <v>0.37980000000000003</v>
      </c>
      <c r="AP74" s="43">
        <v>0.68669999999999998</v>
      </c>
      <c r="AQ74" s="43">
        <v>0.96399999999999997</v>
      </c>
    </row>
    <row r="75" spans="1:43" x14ac:dyDescent="0.35">
      <c r="A75" s="43" t="s">
        <v>1596</v>
      </c>
      <c r="B75" s="43" t="s">
        <v>1595</v>
      </c>
      <c r="C75" s="43" t="s">
        <v>135</v>
      </c>
      <c r="D75" s="43">
        <v>951</v>
      </c>
      <c r="E75" s="43">
        <v>40655250000000</v>
      </c>
      <c r="F75" s="43">
        <v>952</v>
      </c>
      <c r="G75" s="43">
        <v>42750000000</v>
      </c>
      <c r="H75" s="43">
        <v>1229</v>
      </c>
      <c r="I75" s="43">
        <v>14040631</v>
      </c>
      <c r="J75" s="43">
        <v>150</v>
      </c>
      <c r="K75" s="43">
        <v>16138704000000</v>
      </c>
      <c r="L75" s="43">
        <v>4292081000000</v>
      </c>
      <c r="M75" s="43">
        <v>14759958000000</v>
      </c>
      <c r="N75" s="43">
        <v>6420700000000</v>
      </c>
      <c r="O75" s="43">
        <v>1336293000000</v>
      </c>
      <c r="P75" s="43">
        <v>6066492000000</v>
      </c>
      <c r="Q75" s="43">
        <v>7510759000000</v>
      </c>
      <c r="R75" s="43">
        <v>6110270000000</v>
      </c>
      <c r="S75" s="43">
        <v>5916000000</v>
      </c>
      <c r="T75" s="43">
        <v>2837000000</v>
      </c>
      <c r="U75" s="43">
        <v>5914000000</v>
      </c>
      <c r="V75" s="43">
        <v>0.1409</v>
      </c>
      <c r="W75" s="43">
        <v>0.39779999999999999</v>
      </c>
      <c r="X75" s="43">
        <v>0.31130000000000002</v>
      </c>
      <c r="Y75" s="43">
        <v>55.569699999999997</v>
      </c>
      <c r="Z75" s="43">
        <v>2.5217999999999998</v>
      </c>
      <c r="AA75" s="43">
        <v>6.3467000000000002</v>
      </c>
      <c r="AB75" s="43" t="s">
        <v>36</v>
      </c>
      <c r="AC75" s="43">
        <v>2.4946999999999999</v>
      </c>
      <c r="AD75" s="43">
        <v>-0.1235</v>
      </c>
      <c r="AE75" s="43">
        <v>5.16E-2</v>
      </c>
      <c r="AF75" s="43">
        <v>-0.1469</v>
      </c>
      <c r="AG75" s="43">
        <v>-3.8300000000000001E-2</v>
      </c>
      <c r="AH75" s="43">
        <v>0.29370000000000002</v>
      </c>
      <c r="AI75" s="43">
        <v>0.70409999999999995</v>
      </c>
      <c r="AJ75" s="43">
        <v>0.20169999999999999</v>
      </c>
      <c r="AK75" s="43">
        <v>0.42680000000000001</v>
      </c>
      <c r="AL75" s="43">
        <v>0.1298</v>
      </c>
      <c r="AM75" s="43">
        <v>0.45379999999999998</v>
      </c>
      <c r="AN75" s="43">
        <v>0.15570000000000001</v>
      </c>
      <c r="AO75" s="43">
        <v>9.4299999999999995E-2</v>
      </c>
      <c r="AP75" s="43">
        <v>4.7000000000000002E-3</v>
      </c>
      <c r="AQ75" s="43">
        <v>0.80079999999999996</v>
      </c>
    </row>
    <row r="76" spans="1:43" x14ac:dyDescent="0.35">
      <c r="A76" s="43" t="s">
        <v>73</v>
      </c>
      <c r="B76" s="43" t="s">
        <v>72</v>
      </c>
      <c r="C76" s="43" t="s">
        <v>74</v>
      </c>
      <c r="D76" s="43">
        <v>2203</v>
      </c>
      <c r="E76" s="43">
        <v>43507793817000</v>
      </c>
      <c r="F76" s="43">
        <v>2185</v>
      </c>
      <c r="G76" s="43">
        <v>19749339000</v>
      </c>
      <c r="H76" s="43">
        <v>1229</v>
      </c>
      <c r="I76" s="43">
        <v>14040631</v>
      </c>
      <c r="J76" s="43">
        <v>77</v>
      </c>
      <c r="K76" s="43">
        <v>27315695000000</v>
      </c>
      <c r="L76" s="43">
        <v>10233792000000</v>
      </c>
      <c r="M76" s="43">
        <v>23356604000000</v>
      </c>
      <c r="N76" s="43">
        <v>1517996000000</v>
      </c>
      <c r="O76" s="43">
        <v>826788000000</v>
      </c>
      <c r="P76" s="43">
        <v>498175000000</v>
      </c>
      <c r="Q76" s="43">
        <v>1443235000000</v>
      </c>
      <c r="R76" s="43">
        <v>488191000000</v>
      </c>
      <c r="S76" s="43">
        <v>570002000000</v>
      </c>
      <c r="T76" s="43">
        <v>180019000000</v>
      </c>
      <c r="U76" s="43">
        <v>380574000000</v>
      </c>
      <c r="V76" s="43">
        <v>0.1</v>
      </c>
      <c r="W76" s="43">
        <v>5.5599999999999997E-2</v>
      </c>
      <c r="X76" s="43">
        <v>8.0799999999999997E-2</v>
      </c>
      <c r="Y76" s="43">
        <v>62.164700000000003</v>
      </c>
      <c r="Z76" s="43">
        <v>1.5798000000000001</v>
      </c>
      <c r="AA76" s="43">
        <v>28.3766</v>
      </c>
      <c r="AB76" s="43" t="s">
        <v>36</v>
      </c>
      <c r="AC76" s="43">
        <v>1.5525</v>
      </c>
      <c r="AD76" s="43" t="s">
        <v>36</v>
      </c>
      <c r="AE76" s="43" t="s">
        <v>36</v>
      </c>
      <c r="AF76" s="43">
        <v>0.74519999999999997</v>
      </c>
      <c r="AG76" s="43">
        <v>4.6162000000000001</v>
      </c>
      <c r="AH76" s="43">
        <v>0.29880000000000001</v>
      </c>
      <c r="AI76" s="43">
        <v>0.43109999999999998</v>
      </c>
      <c r="AJ76" s="43">
        <v>0.17910000000000001</v>
      </c>
      <c r="AK76" s="43">
        <v>3.0712999999999999</v>
      </c>
      <c r="AL76" s="43">
        <v>1.7551000000000001</v>
      </c>
      <c r="AM76" s="43">
        <v>1.4976</v>
      </c>
      <c r="AN76" s="43">
        <v>5.6222000000000003</v>
      </c>
      <c r="AO76" s="43">
        <v>8.9800000000000005E-2</v>
      </c>
      <c r="AP76" s="43">
        <v>0.26229999999999998</v>
      </c>
      <c r="AQ76" s="43">
        <v>0.51549999999999996</v>
      </c>
    </row>
    <row r="77" spans="1:43" x14ac:dyDescent="0.35">
      <c r="A77" s="43" t="s">
        <v>1334</v>
      </c>
      <c r="B77" s="43" t="s">
        <v>1333</v>
      </c>
      <c r="C77" s="43" t="s">
        <v>45</v>
      </c>
      <c r="D77" s="43">
        <v>5450</v>
      </c>
      <c r="E77" s="43">
        <v>168677500000000</v>
      </c>
      <c r="F77" s="43">
        <v>5470</v>
      </c>
      <c r="G77" s="43">
        <v>30950000000</v>
      </c>
      <c r="H77" s="43">
        <v>1229</v>
      </c>
      <c r="I77" s="43">
        <v>14040631</v>
      </c>
      <c r="J77" s="43">
        <v>555</v>
      </c>
      <c r="K77" s="43">
        <v>170654132000000</v>
      </c>
      <c r="L77" s="43">
        <v>31662742000000</v>
      </c>
      <c r="M77" s="43">
        <v>153014267000000</v>
      </c>
      <c r="N77" s="43">
        <v>17185085000000</v>
      </c>
      <c r="O77" s="43">
        <v>-5149610000000</v>
      </c>
      <c r="P77" s="43">
        <v>28880223000000</v>
      </c>
      <c r="Q77" s="43">
        <v>25845612000000</v>
      </c>
      <c r="R77" s="43">
        <v>38899475000000</v>
      </c>
      <c r="S77" s="43">
        <v>12340716000000</v>
      </c>
      <c r="T77" s="43">
        <v>3128867000000</v>
      </c>
      <c r="U77" s="43">
        <v>13669492000000</v>
      </c>
      <c r="V77" s="43">
        <v>0.53580000000000005</v>
      </c>
      <c r="W77" s="43">
        <v>0.1007</v>
      </c>
      <c r="X77" s="43">
        <v>-0.16259999999999999</v>
      </c>
      <c r="Y77" s="43">
        <v>95.002899999999997</v>
      </c>
      <c r="Z77" s="43">
        <v>0.99199999999999999</v>
      </c>
      <c r="AA77" s="43">
        <v>9.8559000000000001</v>
      </c>
      <c r="AB77" s="43" t="s">
        <v>36</v>
      </c>
      <c r="AC77" s="43">
        <v>1.0071000000000001</v>
      </c>
      <c r="AD77" s="43" t="s">
        <v>36</v>
      </c>
      <c r="AE77" s="43" t="s">
        <v>36</v>
      </c>
      <c r="AF77" s="43" t="s">
        <v>36</v>
      </c>
      <c r="AG77" s="43" t="s">
        <v>36</v>
      </c>
      <c r="AH77" s="43">
        <v>0.2044</v>
      </c>
      <c r="AI77" s="43">
        <v>-0.3085</v>
      </c>
      <c r="AJ77" s="43">
        <v>-4.4999999999999997E-3</v>
      </c>
      <c r="AK77" s="43">
        <v>-1.2342</v>
      </c>
      <c r="AL77" s="43">
        <v>-1.3222</v>
      </c>
      <c r="AM77" s="43">
        <v>-1.6801999999999999</v>
      </c>
      <c r="AN77" s="43">
        <v>-1.9297</v>
      </c>
      <c r="AO77" s="43">
        <v>0.27150000000000002</v>
      </c>
      <c r="AP77" s="43">
        <v>0.20830000000000001</v>
      </c>
      <c r="AQ77" s="43">
        <v>1.1927000000000001</v>
      </c>
    </row>
    <row r="78" spans="1:43" x14ac:dyDescent="0.35">
      <c r="A78" s="43" t="s">
        <v>410</v>
      </c>
      <c r="B78" s="43" t="s">
        <v>409</v>
      </c>
      <c r="C78" s="43" t="s">
        <v>135</v>
      </c>
      <c r="D78" s="43">
        <v>3396</v>
      </c>
      <c r="E78" s="43">
        <v>10953200983200</v>
      </c>
      <c r="F78" s="43">
        <v>3379</v>
      </c>
      <c r="G78" s="43">
        <v>3225324200</v>
      </c>
      <c r="H78" s="43">
        <v>1229</v>
      </c>
      <c r="I78" s="43">
        <v>14040631</v>
      </c>
      <c r="J78" s="43">
        <v>101</v>
      </c>
      <c r="K78" s="43">
        <v>9311585000000</v>
      </c>
      <c r="L78" s="43">
        <v>2187657000000</v>
      </c>
      <c r="M78" s="43">
        <v>8727391000000</v>
      </c>
      <c r="N78" s="43">
        <v>326518000000</v>
      </c>
      <c r="O78" s="43">
        <v>126410000000</v>
      </c>
      <c r="P78" s="43">
        <v>428728000000</v>
      </c>
      <c r="Q78" s="43">
        <v>494548000000</v>
      </c>
      <c r="R78" s="43">
        <v>408630000000</v>
      </c>
      <c r="S78" s="43">
        <v>628491000000</v>
      </c>
      <c r="T78" s="43">
        <v>261235000000</v>
      </c>
      <c r="U78" s="43">
        <v>350254000000</v>
      </c>
      <c r="V78" s="43">
        <v>0.1053</v>
      </c>
      <c r="W78" s="43">
        <v>3.5099999999999999E-2</v>
      </c>
      <c r="X78" s="43">
        <v>5.7799999999999997E-2</v>
      </c>
      <c r="Y78" s="43">
        <v>279.35219999999998</v>
      </c>
      <c r="Z78" s="43">
        <v>1.1704000000000001</v>
      </c>
      <c r="AA78" s="43">
        <v>33.455399999999997</v>
      </c>
      <c r="AB78" s="43" t="s">
        <v>36</v>
      </c>
      <c r="AC78" s="43">
        <v>1.1616</v>
      </c>
      <c r="AD78" s="43">
        <v>5.9367000000000001</v>
      </c>
      <c r="AE78" s="43">
        <v>6.8343999999999996</v>
      </c>
      <c r="AF78" s="43">
        <v>17.782699999999998</v>
      </c>
      <c r="AG78" s="43">
        <v>-0.28960000000000002</v>
      </c>
      <c r="AH78" s="43">
        <v>0.15279999999999999</v>
      </c>
      <c r="AI78" s="43">
        <v>0.1191</v>
      </c>
      <c r="AJ78" s="43">
        <v>0.14149999999999999</v>
      </c>
      <c r="AK78" s="43">
        <v>0.8972</v>
      </c>
      <c r="AL78" s="43">
        <v>0.19789999999999999</v>
      </c>
      <c r="AM78" s="43">
        <v>20.019300000000001</v>
      </c>
      <c r="AN78" s="43">
        <v>-0.18909999999999999</v>
      </c>
      <c r="AO78" s="43">
        <v>0.3725</v>
      </c>
      <c r="AP78" s="43">
        <v>0.25009999999999999</v>
      </c>
      <c r="AQ78" s="43">
        <v>1.0808</v>
      </c>
    </row>
    <row r="79" spans="1:43" x14ac:dyDescent="0.35">
      <c r="A79" s="43" t="s">
        <v>931</v>
      </c>
      <c r="B79" s="43" t="s">
        <v>930</v>
      </c>
      <c r="C79" s="43" t="s">
        <v>135</v>
      </c>
      <c r="D79" s="43">
        <v>1659</v>
      </c>
      <c r="E79" s="43">
        <v>16120926874500</v>
      </c>
      <c r="F79" s="43">
        <v>1664</v>
      </c>
      <c r="G79" s="43">
        <v>9717255500</v>
      </c>
      <c r="H79" s="43">
        <v>1229</v>
      </c>
      <c r="I79" s="43">
        <v>14040631</v>
      </c>
      <c r="J79" s="43">
        <v>-278</v>
      </c>
      <c r="K79" s="43">
        <v>15080807000000</v>
      </c>
      <c r="L79" s="43">
        <v>5191304000000</v>
      </c>
      <c r="M79" s="43">
        <v>12564669000000</v>
      </c>
      <c r="N79" s="43">
        <v>-2701560000000</v>
      </c>
      <c r="O79" s="43">
        <v>-21855000000</v>
      </c>
      <c r="P79" s="43">
        <v>-1897760000000</v>
      </c>
      <c r="Q79" s="43">
        <v>-2741953000000</v>
      </c>
      <c r="R79" s="43">
        <v>-1827184000000</v>
      </c>
      <c r="S79" s="43">
        <v>1013404000000</v>
      </c>
      <c r="T79" s="43">
        <v>143669000000</v>
      </c>
      <c r="U79" s="43">
        <v>1103609000000</v>
      </c>
      <c r="V79" s="43" t="s">
        <v>36</v>
      </c>
      <c r="W79" s="43">
        <v>-0.17910000000000001</v>
      </c>
      <c r="X79" s="43">
        <v>-4.1999999999999997E-3</v>
      </c>
      <c r="Y79" s="43">
        <v>107.31699999999999</v>
      </c>
      <c r="Z79" s="43">
        <v>1.0722</v>
      </c>
      <c r="AA79" s="43" t="s">
        <v>36</v>
      </c>
      <c r="AB79" s="43" t="s">
        <v>36</v>
      </c>
      <c r="AC79" s="43">
        <v>2.3645999999999998</v>
      </c>
      <c r="AD79" s="43" t="s">
        <v>36</v>
      </c>
      <c r="AE79" s="43" t="s">
        <v>36</v>
      </c>
      <c r="AF79" s="43" t="s">
        <v>36</v>
      </c>
      <c r="AG79" s="43" t="s">
        <v>36</v>
      </c>
      <c r="AH79" s="43">
        <v>0.45590000000000003</v>
      </c>
      <c r="AI79" s="43">
        <v>0.3548</v>
      </c>
      <c r="AJ79" s="43">
        <v>1.1783999999999999</v>
      </c>
      <c r="AK79" s="43">
        <v>3.0830000000000002</v>
      </c>
      <c r="AL79" s="43">
        <v>1.0334000000000001</v>
      </c>
      <c r="AM79" s="43" t="s">
        <v>36</v>
      </c>
      <c r="AN79" s="43" t="s">
        <v>36</v>
      </c>
      <c r="AO79" s="43">
        <v>0.48309999999999997</v>
      </c>
      <c r="AP79" s="43">
        <v>0.25769999999999998</v>
      </c>
      <c r="AQ79" s="43">
        <v>1.2411000000000001</v>
      </c>
    </row>
    <row r="80" spans="1:43" x14ac:dyDescent="0.35">
      <c r="A80" s="43" t="s">
        <v>183</v>
      </c>
      <c r="B80" s="43" t="s">
        <v>182</v>
      </c>
      <c r="C80" s="43" t="s">
        <v>184</v>
      </c>
      <c r="D80" s="43">
        <v>6600</v>
      </c>
      <c r="E80" s="43">
        <v>57024000000000</v>
      </c>
      <c r="F80" s="43">
        <v>6620</v>
      </c>
      <c r="G80" s="43">
        <v>8640000000</v>
      </c>
      <c r="H80" s="43">
        <v>1229</v>
      </c>
      <c r="I80" s="43">
        <v>14040631</v>
      </c>
      <c r="J80" s="43">
        <v>1393</v>
      </c>
      <c r="K80" s="43">
        <v>360558316000000</v>
      </c>
      <c r="L80" s="43">
        <v>115686269000000</v>
      </c>
      <c r="M80" s="43">
        <v>268558986000000</v>
      </c>
      <c r="N80" s="43">
        <v>12034275000000</v>
      </c>
      <c r="O80" s="43">
        <v>4278017000000</v>
      </c>
      <c r="P80" s="43">
        <v>8647742000000</v>
      </c>
      <c r="Q80" s="43">
        <v>12414008000000</v>
      </c>
      <c r="R80" s="43">
        <v>8639686000000</v>
      </c>
      <c r="S80" s="43">
        <v>4018610000000</v>
      </c>
      <c r="T80" s="43">
        <v>926807000000</v>
      </c>
      <c r="U80" s="43">
        <v>3770255000000</v>
      </c>
      <c r="V80" s="43">
        <v>0.29970000000000002</v>
      </c>
      <c r="W80" s="43">
        <v>3.3399999999999999E-2</v>
      </c>
      <c r="X80" s="43">
        <v>3.6999999999999998E-2</v>
      </c>
      <c r="Y80" s="43">
        <v>149.32480000000001</v>
      </c>
      <c r="Z80" s="43">
        <v>0.15859999999999999</v>
      </c>
      <c r="AA80" s="43">
        <v>4.7523</v>
      </c>
      <c r="AB80" s="43" t="s">
        <v>36</v>
      </c>
      <c r="AC80" s="43">
        <v>9.6100000000000005E-2</v>
      </c>
      <c r="AD80" s="43">
        <v>0.19350000000000001</v>
      </c>
      <c r="AE80" s="43">
        <v>0.4446</v>
      </c>
      <c r="AF80" s="43">
        <v>0.64239999999999997</v>
      </c>
      <c r="AG80" s="43">
        <v>0.31540000000000001</v>
      </c>
      <c r="AH80" s="43">
        <v>0.83379999999999999</v>
      </c>
      <c r="AI80" s="43">
        <v>0.24279999999999999</v>
      </c>
      <c r="AJ80" s="43">
        <v>0.89770000000000005</v>
      </c>
      <c r="AK80" s="43">
        <v>0.34520000000000001</v>
      </c>
      <c r="AL80" s="43">
        <v>0.87439999999999996</v>
      </c>
      <c r="AM80" s="43">
        <v>1.0410999999999999</v>
      </c>
      <c r="AN80" s="43">
        <v>1.4963</v>
      </c>
      <c r="AO80" s="43">
        <v>0.22370000000000001</v>
      </c>
      <c r="AP80" s="43">
        <v>0.41299999999999998</v>
      </c>
      <c r="AQ80" s="43">
        <v>0.94510000000000005</v>
      </c>
    </row>
    <row r="81" spans="1:43" x14ac:dyDescent="0.35">
      <c r="A81" s="43" t="s">
        <v>1227</v>
      </c>
      <c r="B81" s="43" t="s">
        <v>1307</v>
      </c>
      <c r="C81" s="43" t="s">
        <v>50</v>
      </c>
      <c r="D81" s="43">
        <v>1644</v>
      </c>
      <c r="E81" s="43">
        <v>14543630529960</v>
      </c>
      <c r="F81" s="43">
        <v>1664</v>
      </c>
      <c r="G81" s="43">
        <v>8846490590</v>
      </c>
      <c r="H81" s="43">
        <v>1229</v>
      </c>
      <c r="I81" s="43">
        <v>14040631</v>
      </c>
      <c r="J81" s="43">
        <v>368</v>
      </c>
      <c r="K81" s="43">
        <v>14016200000000</v>
      </c>
      <c r="L81" s="43">
        <v>3821981000000</v>
      </c>
      <c r="M81" s="43">
        <v>11377047000000</v>
      </c>
      <c r="N81" s="43">
        <v>3257079000000</v>
      </c>
      <c r="O81" s="43">
        <v>1098646000000</v>
      </c>
      <c r="P81" s="43">
        <v>2332212000000</v>
      </c>
      <c r="Q81" s="43">
        <v>4321528000000</v>
      </c>
      <c r="R81" s="43">
        <v>3102547000000</v>
      </c>
      <c r="S81" s="43">
        <v>115498000000</v>
      </c>
      <c r="T81" s="43">
        <v>26806000000</v>
      </c>
      <c r="U81" s="43">
        <v>118277000000</v>
      </c>
      <c r="V81" s="43">
        <v>0.1024</v>
      </c>
      <c r="W81" s="43">
        <v>0.2324</v>
      </c>
      <c r="X81" s="43">
        <v>0.28749999999999998</v>
      </c>
      <c r="Y81" s="43">
        <v>216.10169999999999</v>
      </c>
      <c r="Z81" s="43">
        <v>1.0503</v>
      </c>
      <c r="AA81" s="43">
        <v>4.5217000000000001</v>
      </c>
      <c r="AB81" s="43" t="s">
        <v>36</v>
      </c>
      <c r="AC81" s="43">
        <v>1.0218</v>
      </c>
      <c r="AD81" s="43">
        <v>0.58609999999999995</v>
      </c>
      <c r="AE81" s="43">
        <v>0.85950000000000004</v>
      </c>
      <c r="AF81" s="43">
        <v>1.0244</v>
      </c>
      <c r="AG81" s="43">
        <v>0.98650000000000004</v>
      </c>
      <c r="AH81" s="43">
        <v>0.54600000000000004</v>
      </c>
      <c r="AI81" s="43">
        <v>0.24490000000000001</v>
      </c>
      <c r="AJ81" s="43">
        <v>0.76480000000000004</v>
      </c>
      <c r="AK81" s="43">
        <v>0.98070000000000002</v>
      </c>
      <c r="AL81" s="43">
        <v>2.3792</v>
      </c>
      <c r="AM81" s="43">
        <v>1.5203</v>
      </c>
      <c r="AN81" s="43">
        <v>2.5057999999999998</v>
      </c>
      <c r="AO81" s="43">
        <v>0.3695</v>
      </c>
      <c r="AP81" s="43">
        <v>0.32900000000000001</v>
      </c>
      <c r="AQ81" s="43">
        <v>1.4009</v>
      </c>
    </row>
    <row r="82" spans="1:43" x14ac:dyDescent="0.35">
      <c r="A82" s="43" t="s">
        <v>1366</v>
      </c>
      <c r="B82" s="43" t="s">
        <v>1365</v>
      </c>
      <c r="C82" s="43" t="s">
        <v>306</v>
      </c>
      <c r="D82" s="43">
        <v>3754</v>
      </c>
      <c r="E82" s="43">
        <v>15766800000000</v>
      </c>
      <c r="F82" s="43">
        <v>3827</v>
      </c>
      <c r="G82" s="43">
        <v>4200000000</v>
      </c>
      <c r="H82" s="43">
        <v>1229</v>
      </c>
      <c r="I82" s="43">
        <v>14040631</v>
      </c>
      <c r="J82" s="43">
        <v>451</v>
      </c>
      <c r="K82" s="43">
        <v>4406646000000</v>
      </c>
      <c r="L82" s="43">
        <v>1090635000000</v>
      </c>
      <c r="M82" s="43">
        <v>4242858000000</v>
      </c>
      <c r="N82" s="43">
        <v>1894787000000</v>
      </c>
      <c r="O82" s="43">
        <v>464640000000</v>
      </c>
      <c r="P82" s="43">
        <v>2069496000000</v>
      </c>
      <c r="Q82" s="43">
        <v>2643705000000</v>
      </c>
      <c r="R82" s="43">
        <v>2016783000000</v>
      </c>
      <c r="S82" s="43">
        <v>59706000000</v>
      </c>
      <c r="T82" s="43">
        <v>30235000000</v>
      </c>
      <c r="U82" s="43">
        <v>25104000000</v>
      </c>
      <c r="V82" s="43">
        <v>0.10150000000000001</v>
      </c>
      <c r="W82" s="43">
        <v>0.43</v>
      </c>
      <c r="X82" s="43">
        <v>0.42599999999999999</v>
      </c>
      <c r="Y82" s="43">
        <v>167.85900000000001</v>
      </c>
      <c r="Z82" s="43">
        <v>3.6475</v>
      </c>
      <c r="AA82" s="43">
        <v>8.4855999999999998</v>
      </c>
      <c r="AB82" s="43" t="s">
        <v>36</v>
      </c>
      <c r="AC82" s="43">
        <v>3.6057999999999999</v>
      </c>
      <c r="AD82" s="43">
        <v>7.4899999999999994E-2</v>
      </c>
      <c r="AE82" s="43">
        <v>0.1129</v>
      </c>
      <c r="AF82" s="43">
        <v>0.32569999999999999</v>
      </c>
      <c r="AG82" s="43">
        <v>5.0000000000000001E-4</v>
      </c>
      <c r="AH82" s="43">
        <v>0.11609999999999999</v>
      </c>
      <c r="AI82" s="43">
        <v>-5.8599999999999999E-2</v>
      </c>
      <c r="AJ82" s="43">
        <v>7.8399999999999997E-2</v>
      </c>
      <c r="AK82" s="43">
        <v>-8.9200000000000002E-2</v>
      </c>
      <c r="AL82" s="43">
        <v>-0.12139999999999999</v>
      </c>
      <c r="AM82" s="43">
        <v>0.24809999999999999</v>
      </c>
      <c r="AN82" s="43">
        <v>7.8899999999999998E-2</v>
      </c>
      <c r="AO82" s="43">
        <v>0.31419999999999998</v>
      </c>
      <c r="AP82" s="43">
        <v>-6.6100000000000006E-2</v>
      </c>
      <c r="AQ82" s="43">
        <v>1.9402999999999999</v>
      </c>
    </row>
    <row r="83" spans="1:43" x14ac:dyDescent="0.35">
      <c r="A83" s="34" t="s">
        <v>1354</v>
      </c>
      <c r="B83" s="34" t="s">
        <v>1353</v>
      </c>
      <c r="C83" s="34" t="s">
        <v>196</v>
      </c>
      <c r="D83" s="34">
        <v>1834</v>
      </c>
      <c r="E83" s="34">
        <v>13479900000000</v>
      </c>
      <c r="F83" s="34">
        <v>1821</v>
      </c>
      <c r="G83" s="34">
        <v>7350000000</v>
      </c>
      <c r="H83" s="34">
        <v>1229</v>
      </c>
      <c r="I83" s="34">
        <v>14040631</v>
      </c>
      <c r="J83" s="34">
        <v>348</v>
      </c>
      <c r="K83" s="34">
        <v>27380697000000</v>
      </c>
      <c r="L83" s="34">
        <v>6178096000000</v>
      </c>
      <c r="M83" s="34">
        <v>29433927000000</v>
      </c>
      <c r="N83" s="34">
        <v>2556082000000</v>
      </c>
      <c r="O83" s="34">
        <v>680297000000</v>
      </c>
      <c r="P83" s="34">
        <v>2868655000000</v>
      </c>
      <c r="Q83" s="34">
        <v>3880774000000</v>
      </c>
      <c r="R83" s="34">
        <v>2816793000000</v>
      </c>
      <c r="S83" s="34">
        <v>5572000000</v>
      </c>
      <c r="T83" s="34" t="s">
        <v>36</v>
      </c>
      <c r="U83" s="34">
        <v>5887000000</v>
      </c>
      <c r="V83" s="34">
        <v>0.10249999999999999</v>
      </c>
      <c r="W83" s="34">
        <v>9.3399999999999997E-2</v>
      </c>
      <c r="X83" s="34">
        <v>0.1101</v>
      </c>
      <c r="Y83" s="34">
        <v>164.56479999999999</v>
      </c>
      <c r="Z83" s="34">
        <v>0.48880000000000001</v>
      </c>
      <c r="AA83" s="34">
        <v>5.2328000000000001</v>
      </c>
      <c r="AB83" s="34" t="s">
        <v>36</v>
      </c>
      <c r="AC83" s="34">
        <v>0.47799999999999998</v>
      </c>
      <c r="AD83" s="34">
        <v>1.8099000000000001</v>
      </c>
      <c r="AE83" s="34">
        <v>0.87949999999999995</v>
      </c>
      <c r="AF83" s="34">
        <v>-0.1527</v>
      </c>
      <c r="AG83" s="34">
        <v>8.4199999999999997E-2</v>
      </c>
      <c r="AH83" s="34">
        <v>-8.9899999999999994E-2</v>
      </c>
      <c r="AI83" s="34">
        <v>0.1847</v>
      </c>
      <c r="AJ83" s="34">
        <v>-0.1933</v>
      </c>
      <c r="AK83" s="34">
        <v>0.3851</v>
      </c>
      <c r="AL83" s="34">
        <v>0.14269999999999999</v>
      </c>
      <c r="AM83" s="34">
        <v>3.8E-3</v>
      </c>
      <c r="AN83" s="34">
        <v>-0.12540000000000001</v>
      </c>
      <c r="AO83" s="34">
        <v>0.2205</v>
      </c>
      <c r="AP83" s="34">
        <v>-3.4500000000000003E-2</v>
      </c>
      <c r="AQ83" s="34">
        <v>1.6748000000000001</v>
      </c>
    </row>
    <row r="84" spans="1:43" x14ac:dyDescent="0.35">
      <c r="A84" s="34" t="s">
        <v>217</v>
      </c>
      <c r="B84" s="34" t="s">
        <v>216</v>
      </c>
      <c r="C84" s="34" t="s">
        <v>115</v>
      </c>
      <c r="D84" s="34">
        <v>850</v>
      </c>
      <c r="E84" s="34">
        <v>16183535050000</v>
      </c>
      <c r="F84" s="34">
        <v>849</v>
      </c>
      <c r="G84" s="34">
        <v>19039453000</v>
      </c>
      <c r="H84" s="34">
        <v>1229</v>
      </c>
      <c r="I84" s="34">
        <v>14040631</v>
      </c>
      <c r="J84" s="34">
        <v>69</v>
      </c>
      <c r="K84" s="34">
        <v>17395888000000</v>
      </c>
      <c r="L84" s="34">
        <v>5070553000000</v>
      </c>
      <c r="M84" s="34">
        <v>14156070000000</v>
      </c>
      <c r="N84" s="34">
        <v>1310543000000</v>
      </c>
      <c r="O84" s="34">
        <v>742538000000</v>
      </c>
      <c r="P84" s="34">
        <v>87117000000</v>
      </c>
      <c r="Q84" s="34">
        <v>-8068853000000</v>
      </c>
      <c r="R84" s="34">
        <v>-9367725000000</v>
      </c>
      <c r="S84" s="34" t="s">
        <v>36</v>
      </c>
      <c r="T84" s="34" t="s">
        <v>36</v>
      </c>
      <c r="U84" s="34" t="s">
        <v>36</v>
      </c>
      <c r="V84" s="34" t="s">
        <v>36</v>
      </c>
      <c r="W84" s="34">
        <v>-4.5999999999999999E-2</v>
      </c>
      <c r="X84" s="34">
        <v>0.02</v>
      </c>
      <c r="Y84" s="34" t="s">
        <v>36</v>
      </c>
      <c r="Z84" s="34">
        <v>0.92920000000000003</v>
      </c>
      <c r="AA84" s="34">
        <v>12.3043</v>
      </c>
      <c r="AB84" s="34" t="s">
        <v>36</v>
      </c>
      <c r="AC84" s="34" t="s">
        <v>36</v>
      </c>
      <c r="AD84" s="34" t="s">
        <v>36</v>
      </c>
      <c r="AE84" s="34" t="s">
        <v>36</v>
      </c>
      <c r="AF84" s="34" t="s">
        <v>36</v>
      </c>
      <c r="AG84" s="34">
        <v>-0.96319999999999995</v>
      </c>
      <c r="AH84" s="34" t="s">
        <v>36</v>
      </c>
      <c r="AI84" s="34">
        <v>-9.7699999999999995E-2</v>
      </c>
      <c r="AJ84" s="34">
        <v>1.7697000000000001</v>
      </c>
      <c r="AK84" s="34" t="s">
        <v>36</v>
      </c>
      <c r="AL84" s="34" t="s">
        <v>36</v>
      </c>
      <c r="AM84" s="34">
        <v>0.3125</v>
      </c>
      <c r="AN84" s="34">
        <v>10.7987</v>
      </c>
      <c r="AO84" s="34">
        <v>0.20430000000000001</v>
      </c>
      <c r="AP84" s="34">
        <v>0.1012</v>
      </c>
      <c r="AQ84" s="34">
        <v>0.63660000000000005</v>
      </c>
    </row>
    <row r="85" spans="1:43" x14ac:dyDescent="0.35">
      <c r="A85" s="43" t="s">
        <v>235</v>
      </c>
      <c r="B85" s="43" t="s">
        <v>234</v>
      </c>
      <c r="C85" s="43" t="s">
        <v>196</v>
      </c>
      <c r="D85" s="43">
        <v>2291</v>
      </c>
      <c r="E85" s="43">
        <v>27331630000000</v>
      </c>
      <c r="F85" s="43">
        <v>2312</v>
      </c>
      <c r="G85" s="43">
        <v>11930000000</v>
      </c>
      <c r="H85" s="43">
        <v>1229</v>
      </c>
      <c r="I85" s="43">
        <v>14040631</v>
      </c>
      <c r="J85" s="43">
        <v>469</v>
      </c>
      <c r="K85" s="43">
        <v>54071844000000</v>
      </c>
      <c r="L85" s="43">
        <v>10875024000000</v>
      </c>
      <c r="M85" s="43">
        <v>52145260000000</v>
      </c>
      <c r="N85" s="43">
        <v>5593848000000</v>
      </c>
      <c r="O85" s="43">
        <v>-145228000000</v>
      </c>
      <c r="P85" s="43">
        <v>7244912000000</v>
      </c>
      <c r="Q85" s="43">
        <v>5864746000000</v>
      </c>
      <c r="R85" s="43">
        <v>7220231000000</v>
      </c>
      <c r="S85" s="43">
        <v>302980000000</v>
      </c>
      <c r="T85" s="43">
        <v>44380000000</v>
      </c>
      <c r="U85" s="43">
        <v>251521000000</v>
      </c>
      <c r="V85" s="43">
        <v>0.438</v>
      </c>
      <c r="W85" s="43">
        <v>0.10349999999999999</v>
      </c>
      <c r="X85" s="43">
        <v>-1.34E-2</v>
      </c>
      <c r="Y85" s="43">
        <v>87.104900000000001</v>
      </c>
      <c r="Z85" s="43">
        <v>0.5101</v>
      </c>
      <c r="AA85" s="43">
        <v>4.9295999999999998</v>
      </c>
      <c r="AB85" s="43" t="s">
        <v>36</v>
      </c>
      <c r="AC85" s="43">
        <v>0.51770000000000005</v>
      </c>
      <c r="AD85" s="43" t="s">
        <v>36</v>
      </c>
      <c r="AE85" s="43" t="s">
        <v>36</v>
      </c>
      <c r="AF85" s="43" t="s">
        <v>36</v>
      </c>
      <c r="AG85" s="43" t="s">
        <v>36</v>
      </c>
      <c r="AH85" s="43">
        <v>2.2200000000000001E-2</v>
      </c>
      <c r="AI85" s="43">
        <v>-0.2457</v>
      </c>
      <c r="AJ85" s="43">
        <v>-4.2000000000000003E-2</v>
      </c>
      <c r="AK85" s="43">
        <v>-2.07E-2</v>
      </c>
      <c r="AL85" s="43">
        <v>-0.22950000000000001</v>
      </c>
      <c r="AM85" s="43">
        <v>-1.0705</v>
      </c>
      <c r="AN85" s="43">
        <v>-1.0860000000000001</v>
      </c>
      <c r="AO85" s="43">
        <v>0.1772</v>
      </c>
      <c r="AP85" s="43">
        <v>6.1000000000000004E-3</v>
      </c>
      <c r="AQ85" s="43">
        <v>0.95169999999999999</v>
      </c>
    </row>
    <row r="86" spans="1:43" x14ac:dyDescent="0.35">
      <c r="A86" s="43" t="s">
        <v>701</v>
      </c>
      <c r="B86" s="43" t="s">
        <v>700</v>
      </c>
      <c r="C86" s="43" t="s">
        <v>45</v>
      </c>
      <c r="D86" s="43">
        <v>5950</v>
      </c>
      <c r="E86" s="43">
        <v>43817772068000</v>
      </c>
      <c r="F86" s="43">
        <v>5960</v>
      </c>
      <c r="G86" s="43">
        <v>7364331440</v>
      </c>
      <c r="H86" s="43">
        <v>1229</v>
      </c>
      <c r="I86" s="43">
        <v>14040631</v>
      </c>
      <c r="J86" s="43">
        <v>1142</v>
      </c>
      <c r="K86" s="43">
        <v>12773708000000</v>
      </c>
      <c r="L86" s="43">
        <v>3892329000000</v>
      </c>
      <c r="M86" s="43">
        <v>11256721000000</v>
      </c>
      <c r="N86" s="43">
        <v>8411421000000</v>
      </c>
      <c r="O86" s="43">
        <v>2506249000000</v>
      </c>
      <c r="P86" s="43">
        <v>6298768000000</v>
      </c>
      <c r="Q86" s="43">
        <v>5693741000000</v>
      </c>
      <c r="R86" s="43">
        <v>7655891000000</v>
      </c>
      <c r="S86" s="43">
        <v>129580000000</v>
      </c>
      <c r="T86" s="43">
        <v>47399000000</v>
      </c>
      <c r="U86" s="43">
        <v>145192000000</v>
      </c>
      <c r="V86" s="43">
        <v>0.80069999999999997</v>
      </c>
      <c r="W86" s="43">
        <v>0.65849999999999997</v>
      </c>
      <c r="X86" s="43">
        <v>0.64390000000000003</v>
      </c>
      <c r="Y86" s="43">
        <v>58.586599999999997</v>
      </c>
      <c r="Z86" s="43">
        <v>3.4361000000000002</v>
      </c>
      <c r="AA86" s="43">
        <v>5.2188999999999997</v>
      </c>
      <c r="AB86" s="43" t="s">
        <v>36</v>
      </c>
      <c r="AC86" s="43">
        <v>3.3115999999999999</v>
      </c>
      <c r="AD86" s="43">
        <v>0.1089</v>
      </c>
      <c r="AE86" s="43">
        <v>0.1384</v>
      </c>
      <c r="AF86" s="43">
        <v>0.10249999999999999</v>
      </c>
      <c r="AG86" s="43">
        <v>0.3775</v>
      </c>
      <c r="AH86" s="43">
        <v>0.3</v>
      </c>
      <c r="AI86" s="43">
        <v>0.1394</v>
      </c>
      <c r="AJ86" s="43">
        <v>0.26519999999999999</v>
      </c>
      <c r="AK86" s="43">
        <v>0.1</v>
      </c>
      <c r="AL86" s="43">
        <v>0.25390000000000001</v>
      </c>
      <c r="AM86" s="43">
        <v>0.25619999999999998</v>
      </c>
      <c r="AN86" s="43">
        <v>0.74280000000000002</v>
      </c>
      <c r="AO86" s="43">
        <v>0.19869999999999999</v>
      </c>
      <c r="AP86" s="43">
        <v>0.33479999999999999</v>
      </c>
      <c r="AQ86" s="43">
        <v>1.0464</v>
      </c>
    </row>
    <row r="87" spans="1:43" x14ac:dyDescent="0.35">
      <c r="A87" s="43" t="s">
        <v>1260</v>
      </c>
      <c r="B87" s="43" t="s">
        <v>1259</v>
      </c>
      <c r="C87" s="43" t="s">
        <v>35</v>
      </c>
      <c r="D87" s="43">
        <v>4990</v>
      </c>
      <c r="E87" s="43">
        <v>2342723358610000</v>
      </c>
      <c r="F87" s="43">
        <v>5030</v>
      </c>
      <c r="G87" s="43">
        <v>469483639000</v>
      </c>
      <c r="H87" s="43">
        <v>1229</v>
      </c>
      <c r="I87" s="43">
        <v>14040631</v>
      </c>
      <c r="J87" s="43">
        <v>813</v>
      </c>
      <c r="K87" s="43">
        <v>374944968000000</v>
      </c>
      <c r="L87" s="43">
        <v>60475043000000</v>
      </c>
      <c r="M87" s="43">
        <v>292468605000000</v>
      </c>
      <c r="N87" s="43">
        <v>381827310000000</v>
      </c>
      <c r="O87" s="43">
        <v>30810504000000</v>
      </c>
      <c r="P87" s="43">
        <v>376874757000000</v>
      </c>
      <c r="Q87" s="43">
        <v>465405884000000</v>
      </c>
      <c r="R87" s="43">
        <v>381347530000000</v>
      </c>
      <c r="S87" s="43">
        <v>76353518000000</v>
      </c>
      <c r="T87" s="43">
        <v>16516436000000</v>
      </c>
      <c r="U87" s="43">
        <v>59621062000000</v>
      </c>
      <c r="V87" s="43" t="s">
        <v>36</v>
      </c>
      <c r="W87" s="43">
        <v>1.0184</v>
      </c>
      <c r="X87" s="43">
        <v>0.50949999999999995</v>
      </c>
      <c r="Y87" s="43" t="s">
        <v>36</v>
      </c>
      <c r="Z87" s="43">
        <v>6.2983000000000002</v>
      </c>
      <c r="AA87" s="43">
        <v>6.1870000000000003</v>
      </c>
      <c r="AB87" s="43" t="s">
        <v>36</v>
      </c>
      <c r="AC87" s="43" t="s">
        <v>36</v>
      </c>
      <c r="AD87" s="43" t="s">
        <v>36</v>
      </c>
      <c r="AE87" s="43">
        <v>-0.16389999999999999</v>
      </c>
      <c r="AF87" s="43">
        <v>-0.23769999999999999</v>
      </c>
      <c r="AG87" s="43">
        <v>-0.76339999999999997</v>
      </c>
      <c r="AH87" s="43">
        <v>0.52880000000000005</v>
      </c>
      <c r="AI87" s="43">
        <v>-0.54630000000000001</v>
      </c>
      <c r="AJ87" s="43" t="s">
        <v>36</v>
      </c>
      <c r="AK87" s="43">
        <v>-0.58260000000000001</v>
      </c>
      <c r="AL87" s="43" t="s">
        <v>36</v>
      </c>
      <c r="AM87" s="43">
        <v>-0.58509999999999995</v>
      </c>
      <c r="AN87" s="43">
        <v>-0.59850000000000003</v>
      </c>
      <c r="AO87" s="43">
        <v>0.17</v>
      </c>
      <c r="AP87" s="43">
        <v>0.24260000000000001</v>
      </c>
      <c r="AQ87" s="43">
        <v>1.0798000000000001</v>
      </c>
    </row>
    <row r="88" spans="1:43" x14ac:dyDescent="0.35">
      <c r="A88" s="43" t="s">
        <v>1594</v>
      </c>
      <c r="B88" s="43" t="s">
        <v>1593</v>
      </c>
      <c r="C88" s="43" t="s">
        <v>44</v>
      </c>
      <c r="D88" s="43">
        <v>4029</v>
      </c>
      <c r="E88" s="43">
        <v>63456750000000</v>
      </c>
      <c r="F88" s="43">
        <v>4033</v>
      </c>
      <c r="G88" s="43">
        <v>15750000000</v>
      </c>
      <c r="H88" s="43">
        <v>1229</v>
      </c>
      <c r="I88" s="43">
        <v>14040631</v>
      </c>
      <c r="J88" s="43">
        <v>474</v>
      </c>
      <c r="K88" s="43">
        <v>8267082000000</v>
      </c>
      <c r="L88" s="43">
        <v>-80870000000</v>
      </c>
      <c r="M88" s="43">
        <v>8166664000000</v>
      </c>
      <c r="N88" s="43">
        <v>7472462000000</v>
      </c>
      <c r="O88" s="43">
        <v>-358259000000</v>
      </c>
      <c r="P88" s="43">
        <v>7465454000000</v>
      </c>
      <c r="Q88" s="43">
        <v>10533551000000</v>
      </c>
      <c r="R88" s="43">
        <v>11706938000000</v>
      </c>
      <c r="S88" s="43">
        <v>15558000000</v>
      </c>
      <c r="T88" s="43">
        <v>7475000000</v>
      </c>
      <c r="U88" s="43">
        <v>14210000000</v>
      </c>
      <c r="V88" s="43">
        <v>0.1013</v>
      </c>
      <c r="W88" s="43">
        <v>0.90390000000000004</v>
      </c>
      <c r="X88" s="43" t="s">
        <v>36</v>
      </c>
      <c r="Y88" s="43">
        <v>651.93380000000002</v>
      </c>
      <c r="Z88" s="43">
        <v>7.6835000000000004</v>
      </c>
      <c r="AA88" s="43">
        <v>8.5084</v>
      </c>
      <c r="AB88" s="43">
        <v>2.0386000000000002</v>
      </c>
      <c r="AC88" s="43" t="s">
        <v>36</v>
      </c>
      <c r="AD88" s="43" t="s">
        <v>36</v>
      </c>
      <c r="AE88" s="43" t="s">
        <v>36</v>
      </c>
      <c r="AF88" s="43" t="s">
        <v>36</v>
      </c>
      <c r="AG88" s="43" t="s">
        <v>36</v>
      </c>
      <c r="AH88" s="43" t="s">
        <v>36</v>
      </c>
      <c r="AI88" s="43">
        <v>-1.9384999999999999</v>
      </c>
      <c r="AJ88" s="43" t="s">
        <v>36</v>
      </c>
      <c r="AK88" s="43" t="s">
        <v>36</v>
      </c>
      <c r="AL88" s="43" t="s">
        <v>36</v>
      </c>
      <c r="AM88" s="43" t="s">
        <v>36</v>
      </c>
      <c r="AN88" s="43" t="s">
        <v>36</v>
      </c>
      <c r="AO88" s="43">
        <v>-0.1173</v>
      </c>
      <c r="AP88" s="43">
        <v>-0.27850000000000003</v>
      </c>
      <c r="AQ88" s="43">
        <v>0.94979999999999998</v>
      </c>
    </row>
    <row r="89" spans="1:43" x14ac:dyDescent="0.35">
      <c r="A89" s="34" t="s">
        <v>70</v>
      </c>
      <c r="B89" s="34" t="s">
        <v>69</v>
      </c>
      <c r="C89" s="34" t="s">
        <v>71</v>
      </c>
      <c r="D89" s="34">
        <v>3686</v>
      </c>
      <c r="E89" s="34">
        <v>7740600000000</v>
      </c>
      <c r="F89" s="34">
        <v>3693</v>
      </c>
      <c r="G89" s="34">
        <v>2100000000</v>
      </c>
      <c r="H89" s="34">
        <v>930</v>
      </c>
      <c r="I89" s="34">
        <v>14040631</v>
      </c>
      <c r="J89" s="34">
        <v>422</v>
      </c>
      <c r="K89" s="34">
        <v>14122452000000</v>
      </c>
      <c r="L89" s="34">
        <v>3792126000000</v>
      </c>
      <c r="M89" s="34">
        <v>9772353000000</v>
      </c>
      <c r="N89" s="34">
        <v>885717000000</v>
      </c>
      <c r="O89" s="34">
        <v>103999000000</v>
      </c>
      <c r="P89" s="34">
        <v>946186000000</v>
      </c>
      <c r="Q89" s="34">
        <v>1909107000000</v>
      </c>
      <c r="R89" s="34">
        <v>1954102000000</v>
      </c>
      <c r="S89" s="34">
        <v>283727000000</v>
      </c>
      <c r="T89" s="34">
        <v>102712000000</v>
      </c>
      <c r="U89" s="34">
        <v>153694000000</v>
      </c>
      <c r="V89" s="34">
        <v>0.66579999999999995</v>
      </c>
      <c r="W89" s="34">
        <v>6.2700000000000006E-2</v>
      </c>
      <c r="X89" s="34">
        <v>2.7400000000000001E-2</v>
      </c>
      <c r="Y89" s="34">
        <v>97.5154</v>
      </c>
      <c r="Z89" s="34">
        <v>0.54910000000000003</v>
      </c>
      <c r="AA89" s="34">
        <v>8.7512000000000008</v>
      </c>
      <c r="AB89" s="34" t="s">
        <v>36</v>
      </c>
      <c r="AC89" s="34">
        <v>0.50109999999999999</v>
      </c>
      <c r="AD89" s="34">
        <v>-0.27360000000000001</v>
      </c>
      <c r="AE89" s="34">
        <v>-0.23150000000000001</v>
      </c>
      <c r="AF89" s="34">
        <v>-0.58520000000000005</v>
      </c>
      <c r="AG89" s="34">
        <v>-0.72360000000000002</v>
      </c>
      <c r="AH89" s="34">
        <v>0.56779999999999997</v>
      </c>
      <c r="AI89" s="34">
        <v>4.82E-2</v>
      </c>
      <c r="AJ89" s="34">
        <v>0.6754</v>
      </c>
      <c r="AK89" s="34">
        <v>-0.38190000000000002</v>
      </c>
      <c r="AL89" s="34">
        <v>-0.15970000000000001</v>
      </c>
      <c r="AM89" s="34">
        <v>-0.56520000000000004</v>
      </c>
      <c r="AN89" s="34">
        <v>-0.53690000000000004</v>
      </c>
      <c r="AO89" s="34">
        <v>0.1353</v>
      </c>
      <c r="AP89" s="34">
        <v>0.15010000000000001</v>
      </c>
      <c r="AQ89" s="34">
        <v>1.0282</v>
      </c>
    </row>
    <row r="90" spans="1:43" x14ac:dyDescent="0.35">
      <c r="A90" s="33" t="s">
        <v>1214</v>
      </c>
      <c r="B90" s="33" t="s">
        <v>1213</v>
      </c>
      <c r="C90" s="33" t="s">
        <v>44</v>
      </c>
      <c r="D90" s="33">
        <v>1253</v>
      </c>
      <c r="E90" s="33">
        <v>16289000000000</v>
      </c>
      <c r="F90" s="33">
        <v>1254</v>
      </c>
      <c r="G90" s="33">
        <v>13000000000</v>
      </c>
      <c r="H90" s="33">
        <v>531</v>
      </c>
      <c r="I90" s="33">
        <v>14040531</v>
      </c>
      <c r="J90" s="33">
        <v>228</v>
      </c>
      <c r="K90" s="33">
        <v>3713406000000</v>
      </c>
      <c r="L90" s="33">
        <v>2068168000000</v>
      </c>
      <c r="M90" s="33">
        <v>3713406000000</v>
      </c>
      <c r="N90" s="33">
        <v>2967398000000</v>
      </c>
      <c r="O90" s="33">
        <v>1892344000000</v>
      </c>
      <c r="P90" s="33">
        <v>2967398000000</v>
      </c>
      <c r="Q90" s="33">
        <v>3558415000000</v>
      </c>
      <c r="R90" s="33">
        <v>3558415000000</v>
      </c>
      <c r="S90" s="33">
        <v>147905000000</v>
      </c>
      <c r="T90" s="33">
        <v>27671000000</v>
      </c>
      <c r="U90" s="33">
        <v>147905000000</v>
      </c>
      <c r="V90" s="33" t="s">
        <v>36</v>
      </c>
      <c r="W90" s="33">
        <v>0.79910000000000003</v>
      </c>
      <c r="X90" s="33">
        <v>0.91500000000000004</v>
      </c>
      <c r="Y90" s="33">
        <v>92.287000000000006</v>
      </c>
      <c r="Z90" s="33">
        <v>4.3899999999999997</v>
      </c>
      <c r="AA90" s="33">
        <v>5.5</v>
      </c>
      <c r="AB90" s="33">
        <v>0.64770000000000005</v>
      </c>
      <c r="AC90" s="33" t="s">
        <v>36</v>
      </c>
      <c r="AD90" s="33" t="s">
        <v>36</v>
      </c>
      <c r="AE90" s="33" t="s">
        <v>36</v>
      </c>
      <c r="AF90" s="33">
        <v>1.1675</v>
      </c>
      <c r="AG90" s="33">
        <v>-1.43E-2</v>
      </c>
      <c r="AH90" s="33" t="s">
        <v>36</v>
      </c>
      <c r="AI90" s="33">
        <v>4.2622999999999998</v>
      </c>
      <c r="AJ90" s="33">
        <v>-8.9499999999999996E-2</v>
      </c>
      <c r="AK90" s="33" t="s">
        <v>36</v>
      </c>
      <c r="AL90" s="33" t="s">
        <v>36</v>
      </c>
      <c r="AM90" s="33">
        <v>10.405799999999999</v>
      </c>
      <c r="AN90" s="33">
        <v>-0.1026</v>
      </c>
      <c r="AO90" s="33">
        <v>0.20810000000000001</v>
      </c>
      <c r="AP90" s="33">
        <v>0.1731</v>
      </c>
      <c r="AQ90" s="33" t="s">
        <v>36</v>
      </c>
    </row>
    <row r="91" spans="1:43" x14ac:dyDescent="0.35">
      <c r="A91" s="33" t="s">
        <v>55</v>
      </c>
      <c r="B91" s="33" t="s">
        <v>54</v>
      </c>
      <c r="C91" s="33" t="s">
        <v>39</v>
      </c>
      <c r="D91" s="33">
        <v>2310</v>
      </c>
      <c r="E91" s="33">
        <v>46200000000000</v>
      </c>
      <c r="F91" s="33">
        <v>2306</v>
      </c>
      <c r="G91" s="33">
        <v>20000000000</v>
      </c>
      <c r="H91" s="33">
        <v>1229</v>
      </c>
      <c r="I91" s="33">
        <v>14040631</v>
      </c>
      <c r="J91" s="33">
        <v>449</v>
      </c>
      <c r="K91" s="33">
        <v>86979071000000</v>
      </c>
      <c r="L91" s="33">
        <v>23577983000000</v>
      </c>
      <c r="M91" s="33">
        <v>81683052000000</v>
      </c>
      <c r="N91" s="33">
        <v>8983893000000</v>
      </c>
      <c r="O91" s="33">
        <v>2657599000000</v>
      </c>
      <c r="P91" s="33">
        <v>9627293000000</v>
      </c>
      <c r="Q91" s="33">
        <v>13860933000000</v>
      </c>
      <c r="R91" s="33">
        <v>15960599000000</v>
      </c>
      <c r="S91" s="33">
        <v>2265745000000</v>
      </c>
      <c r="T91" s="33">
        <v>434642000000</v>
      </c>
      <c r="U91" s="33">
        <v>2307849000000</v>
      </c>
      <c r="V91" s="33">
        <v>0.70109999999999995</v>
      </c>
      <c r="W91" s="33">
        <v>0.1033</v>
      </c>
      <c r="X91" s="33">
        <v>0.11269999999999999</v>
      </c>
      <c r="Y91" s="33">
        <v>91.973699999999994</v>
      </c>
      <c r="Z91" s="33">
        <v>0.5302</v>
      </c>
      <c r="AA91" s="33">
        <v>5.1359000000000004</v>
      </c>
      <c r="AB91" s="33" t="s">
        <v>36</v>
      </c>
      <c r="AC91" s="33">
        <v>0.50749999999999995</v>
      </c>
      <c r="AD91" s="33">
        <v>1.7703</v>
      </c>
      <c r="AE91" s="33">
        <v>2.3431999999999999</v>
      </c>
      <c r="AF91" s="33">
        <v>-2.5999999999999999E-3</v>
      </c>
      <c r="AG91" s="33">
        <v>-4.0000000000000001E-3</v>
      </c>
      <c r="AH91" s="33">
        <v>0.25040000000000001</v>
      </c>
      <c r="AI91" s="33">
        <v>0.33710000000000001</v>
      </c>
      <c r="AJ91" s="33">
        <v>0.31509999999999999</v>
      </c>
      <c r="AK91" s="33">
        <v>-0.31900000000000001</v>
      </c>
      <c r="AL91" s="33">
        <v>-0.35320000000000001</v>
      </c>
      <c r="AM91" s="33">
        <v>0.33360000000000001</v>
      </c>
      <c r="AN91" s="33">
        <v>0.30980000000000002</v>
      </c>
      <c r="AO91" s="33">
        <v>0.1961</v>
      </c>
      <c r="AP91" s="33">
        <v>0.45960000000000001</v>
      </c>
      <c r="AQ91" s="33">
        <v>0.85060000000000002</v>
      </c>
    </row>
    <row r="92" spans="1:43" x14ac:dyDescent="0.35">
      <c r="A92" s="33" t="s">
        <v>1183</v>
      </c>
      <c r="B92" s="33" t="s">
        <v>1182</v>
      </c>
      <c r="C92" s="33" t="s">
        <v>185</v>
      </c>
      <c r="D92" s="33">
        <v>1164</v>
      </c>
      <c r="E92" s="33">
        <v>13968000000000</v>
      </c>
      <c r="F92" s="33">
        <v>1159</v>
      </c>
      <c r="G92" s="33">
        <v>12000000000</v>
      </c>
      <c r="H92" s="33">
        <v>830</v>
      </c>
      <c r="I92" s="33">
        <v>14040531</v>
      </c>
      <c r="J92" s="33">
        <v>56</v>
      </c>
      <c r="K92" s="33">
        <v>13551613000000</v>
      </c>
      <c r="L92" s="33">
        <v>4545198000000</v>
      </c>
      <c r="M92" s="33">
        <v>11857799000000</v>
      </c>
      <c r="N92" s="33">
        <v>674813000000</v>
      </c>
      <c r="O92" s="33">
        <v>276987000000</v>
      </c>
      <c r="P92" s="33">
        <v>-2495959000000</v>
      </c>
      <c r="Q92" s="33">
        <v>1050889000000</v>
      </c>
      <c r="R92" s="33">
        <v>-595523000000</v>
      </c>
      <c r="S92" s="33">
        <v>569849000000</v>
      </c>
      <c r="T92" s="33">
        <v>126023000000</v>
      </c>
      <c r="U92" s="33">
        <v>565454000000</v>
      </c>
      <c r="V92" s="33" t="s">
        <v>36</v>
      </c>
      <c r="W92" s="33">
        <v>4.9799999999999997E-2</v>
      </c>
      <c r="X92" s="33">
        <v>6.0900000000000003E-2</v>
      </c>
      <c r="Y92" s="33">
        <v>206.4469</v>
      </c>
      <c r="Z92" s="33">
        <v>1.0263</v>
      </c>
      <c r="AA92" s="33">
        <v>20.696400000000001</v>
      </c>
      <c r="AB92" s="33" t="s">
        <v>36</v>
      </c>
      <c r="AC92" s="33">
        <v>0.96640000000000004</v>
      </c>
      <c r="AD92" s="33" t="s">
        <v>36</v>
      </c>
      <c r="AE92" s="33" t="s">
        <v>36</v>
      </c>
      <c r="AF92" s="33">
        <v>-0.84709999999999996</v>
      </c>
      <c r="AG92" s="33" t="s">
        <v>36</v>
      </c>
      <c r="AH92" s="33">
        <v>0.23230000000000001</v>
      </c>
      <c r="AI92" s="33">
        <v>0.33460000000000001</v>
      </c>
      <c r="AJ92" s="33">
        <v>1.2427999999999999</v>
      </c>
      <c r="AK92" s="33" t="s">
        <v>36</v>
      </c>
      <c r="AL92" s="33" t="s">
        <v>36</v>
      </c>
      <c r="AM92" s="33">
        <v>-0.79590000000000005</v>
      </c>
      <c r="AN92" s="33" t="s">
        <v>36</v>
      </c>
      <c r="AO92" s="33">
        <v>0.1419</v>
      </c>
      <c r="AP92" s="33">
        <v>8.72E-2</v>
      </c>
      <c r="AQ92" s="33">
        <v>1.3292999999999999</v>
      </c>
    </row>
    <row r="93" spans="1:43" x14ac:dyDescent="0.35">
      <c r="A93" s="33" t="s">
        <v>396</v>
      </c>
      <c r="B93" s="33" t="s">
        <v>395</v>
      </c>
      <c r="C93" s="33" t="s">
        <v>204</v>
      </c>
      <c r="D93" s="33">
        <v>2130</v>
      </c>
      <c r="E93" s="33">
        <v>11003580000000</v>
      </c>
      <c r="F93" s="33">
        <v>2131</v>
      </c>
      <c r="G93" s="33">
        <v>5166000000</v>
      </c>
      <c r="H93" s="33">
        <v>930</v>
      </c>
      <c r="I93" s="33">
        <v>14040631</v>
      </c>
      <c r="J93" s="33">
        <v>14</v>
      </c>
      <c r="K93" s="33">
        <v>12689983000000</v>
      </c>
      <c r="L93" s="33">
        <v>4135772000000</v>
      </c>
      <c r="M93" s="33">
        <v>8098119000000</v>
      </c>
      <c r="N93" s="33">
        <v>70050000000</v>
      </c>
      <c r="O93" s="33">
        <v>57037000000</v>
      </c>
      <c r="P93" s="33">
        <v>-91459000000</v>
      </c>
      <c r="Q93" s="33">
        <v>581768000000</v>
      </c>
      <c r="R93" s="33">
        <v>374697000000</v>
      </c>
      <c r="S93" s="33">
        <v>963842000000</v>
      </c>
      <c r="T93" s="33">
        <v>287408000000</v>
      </c>
      <c r="U93" s="33">
        <v>687584000000</v>
      </c>
      <c r="V93" s="33">
        <v>0.19950000000000001</v>
      </c>
      <c r="W93" s="33">
        <v>5.4999999999999997E-3</v>
      </c>
      <c r="X93" s="33">
        <v>1.38E-2</v>
      </c>
      <c r="Y93" s="33">
        <v>154.14089999999999</v>
      </c>
      <c r="Z93" s="33">
        <v>0.86750000000000005</v>
      </c>
      <c r="AA93" s="33">
        <v>152.21430000000001</v>
      </c>
      <c r="AB93" s="33" t="s">
        <v>36</v>
      </c>
      <c r="AC93" s="33">
        <v>1.6348</v>
      </c>
      <c r="AD93" s="33" t="s">
        <v>36</v>
      </c>
      <c r="AE93" s="33" t="s">
        <v>36</v>
      </c>
      <c r="AF93" s="33">
        <v>-0.57640000000000002</v>
      </c>
      <c r="AG93" s="33">
        <v>-0.61729999999999996</v>
      </c>
      <c r="AH93" s="33">
        <v>0.98829999999999996</v>
      </c>
      <c r="AI93" s="33">
        <v>0.1497</v>
      </c>
      <c r="AJ93" s="33">
        <v>2.1122999999999998</v>
      </c>
      <c r="AK93" s="33">
        <v>6.6400000000000001E-2</v>
      </c>
      <c r="AL93" s="33">
        <v>-0.30819999999999997</v>
      </c>
      <c r="AM93" s="33">
        <v>-0.51300000000000001</v>
      </c>
      <c r="AN93" s="33">
        <v>0.19120000000000001</v>
      </c>
      <c r="AO93" s="33">
        <v>0.40660000000000002</v>
      </c>
      <c r="AP93" s="33">
        <v>0.2923</v>
      </c>
      <c r="AQ93" s="33">
        <v>1.3904000000000001</v>
      </c>
    </row>
    <row r="94" spans="1:43" x14ac:dyDescent="0.35">
      <c r="A94" s="43" t="s">
        <v>178</v>
      </c>
      <c r="B94" s="43" t="s">
        <v>177</v>
      </c>
      <c r="C94" s="43" t="s">
        <v>120</v>
      </c>
      <c r="D94" s="43">
        <v>2756</v>
      </c>
      <c r="E94" s="43">
        <v>22323600000000</v>
      </c>
      <c r="F94" s="43">
        <v>2761</v>
      </c>
      <c r="G94" s="43">
        <v>8100000000</v>
      </c>
      <c r="H94" s="43">
        <v>1229</v>
      </c>
      <c r="I94" s="43">
        <v>14040631</v>
      </c>
      <c r="J94" s="43">
        <v>598</v>
      </c>
      <c r="K94" s="43">
        <v>48747037000000</v>
      </c>
      <c r="L94" s="43">
        <v>16745543000000</v>
      </c>
      <c r="M94" s="43">
        <v>36126088000000</v>
      </c>
      <c r="N94" s="43">
        <v>4839989000000</v>
      </c>
      <c r="O94" s="43">
        <v>1652765000000</v>
      </c>
      <c r="P94" s="43">
        <v>3881925000000</v>
      </c>
      <c r="Q94" s="43">
        <v>4527571000000</v>
      </c>
      <c r="R94" s="43">
        <v>3775632000000</v>
      </c>
      <c r="S94" s="43" t="s">
        <v>36</v>
      </c>
      <c r="T94" s="43" t="s">
        <v>36</v>
      </c>
      <c r="U94" s="43" t="s">
        <v>36</v>
      </c>
      <c r="V94" s="43">
        <v>0.39650000000000002</v>
      </c>
      <c r="W94" s="43">
        <v>9.9299999999999999E-2</v>
      </c>
      <c r="X94" s="43">
        <v>9.8699999999999996E-2</v>
      </c>
      <c r="Y94" s="43">
        <v>72.366500000000002</v>
      </c>
      <c r="Z94" s="43">
        <v>0.45879999999999999</v>
      </c>
      <c r="AA94" s="43">
        <v>4.6170999999999998</v>
      </c>
      <c r="AB94" s="43" t="s">
        <v>36</v>
      </c>
      <c r="AC94" s="43">
        <v>0.4209</v>
      </c>
      <c r="AD94" s="43">
        <v>0.34610000000000002</v>
      </c>
      <c r="AE94" s="43">
        <v>0.6593</v>
      </c>
      <c r="AF94" s="43">
        <v>-0.4854</v>
      </c>
      <c r="AG94" s="43">
        <v>-0.43469999999999998</v>
      </c>
      <c r="AH94" s="43">
        <v>1.6354</v>
      </c>
      <c r="AI94" s="43">
        <v>3.2332000000000001</v>
      </c>
      <c r="AJ94" s="43">
        <v>2.1775000000000002</v>
      </c>
      <c r="AK94" s="43">
        <v>0.79159999999999997</v>
      </c>
      <c r="AL94" s="43">
        <v>0.64500000000000002</v>
      </c>
      <c r="AM94" s="43">
        <v>1.1782999999999999</v>
      </c>
      <c r="AN94" s="43">
        <v>0.79610000000000003</v>
      </c>
      <c r="AO94" s="43">
        <v>0.2094</v>
      </c>
      <c r="AP94" s="43">
        <v>0.29380000000000001</v>
      </c>
      <c r="AQ94" s="43">
        <v>0.86629999999999996</v>
      </c>
    </row>
    <row r="95" spans="1:43" x14ac:dyDescent="0.35">
      <c r="A95" s="43" t="s">
        <v>137</v>
      </c>
      <c r="B95" s="43" t="s">
        <v>136</v>
      </c>
      <c r="C95" s="43" t="s">
        <v>44</v>
      </c>
      <c r="D95" s="43">
        <v>2395</v>
      </c>
      <c r="E95" s="43">
        <v>79035000000000</v>
      </c>
      <c r="F95" s="43">
        <v>2416</v>
      </c>
      <c r="G95" s="43">
        <v>33000000000</v>
      </c>
      <c r="H95" s="43">
        <v>1229</v>
      </c>
      <c r="I95" s="43">
        <v>14040631</v>
      </c>
      <c r="J95" s="43">
        <v>581</v>
      </c>
      <c r="K95" s="43">
        <v>21063313000000</v>
      </c>
      <c r="L95" s="43">
        <v>2804124000000</v>
      </c>
      <c r="M95" s="43">
        <v>19031198000000</v>
      </c>
      <c r="N95" s="43">
        <v>19188273000000</v>
      </c>
      <c r="O95" s="43">
        <v>2408483000000</v>
      </c>
      <c r="P95" s="43">
        <v>17375901000000</v>
      </c>
      <c r="Q95" s="43">
        <v>20900213000000</v>
      </c>
      <c r="R95" s="43">
        <v>19598428000000</v>
      </c>
      <c r="S95" s="43">
        <v>1054150000000</v>
      </c>
      <c r="T95" s="43">
        <v>321927000000</v>
      </c>
      <c r="U95" s="43">
        <v>957450000000</v>
      </c>
      <c r="V95" s="43">
        <v>0.13289999999999999</v>
      </c>
      <c r="W95" s="43">
        <v>0.91100000000000003</v>
      </c>
      <c r="X95" s="43">
        <v>0.8589</v>
      </c>
      <c r="Y95" s="43">
        <v>197.0899</v>
      </c>
      <c r="Z95" s="43">
        <v>3.7852000000000001</v>
      </c>
      <c r="AA95" s="43">
        <v>4.1582999999999997</v>
      </c>
      <c r="AB95" s="43">
        <v>0.94030000000000002</v>
      </c>
      <c r="AC95" s="43" t="s">
        <v>36</v>
      </c>
      <c r="AD95" s="43">
        <v>-1.38E-2</v>
      </c>
      <c r="AE95" s="43">
        <v>-0.11559999999999999</v>
      </c>
      <c r="AF95" s="43">
        <v>0.28179999999999999</v>
      </c>
      <c r="AG95" s="43">
        <v>0.1103</v>
      </c>
      <c r="AH95" s="43" t="s">
        <v>36</v>
      </c>
      <c r="AI95" s="43">
        <v>0.5615</v>
      </c>
      <c r="AJ95" s="43">
        <v>0.51049999999999995</v>
      </c>
      <c r="AK95" s="43" t="s">
        <v>36</v>
      </c>
      <c r="AL95" s="43" t="s">
        <v>36</v>
      </c>
      <c r="AM95" s="43">
        <v>1.0016</v>
      </c>
      <c r="AN95" s="43">
        <v>0.67710000000000004</v>
      </c>
      <c r="AO95" s="43">
        <v>1.9800000000000002E-2</v>
      </c>
      <c r="AP95" s="43">
        <v>1.77E-2</v>
      </c>
      <c r="AQ95" s="43" t="s">
        <v>36</v>
      </c>
    </row>
    <row r="96" spans="1:43" x14ac:dyDescent="0.35">
      <c r="A96" s="34" t="s">
        <v>109</v>
      </c>
      <c r="B96" s="34" t="s">
        <v>108</v>
      </c>
      <c r="C96" s="34" t="s">
        <v>110</v>
      </c>
      <c r="D96" s="34">
        <v>1179</v>
      </c>
      <c r="E96" s="34">
        <v>35595161594145</v>
      </c>
      <c r="F96" s="34">
        <v>1208</v>
      </c>
      <c r="G96" s="34">
        <v>30190976755</v>
      </c>
      <c r="H96" s="34">
        <v>1229</v>
      </c>
      <c r="I96" s="34">
        <v>14040631</v>
      </c>
      <c r="J96" s="34">
        <v>173</v>
      </c>
      <c r="K96" s="34">
        <v>44219757000000</v>
      </c>
      <c r="L96" s="34">
        <v>5244003000000</v>
      </c>
      <c r="M96" s="34">
        <v>37886559000000</v>
      </c>
      <c r="N96" s="34">
        <v>5221391000000</v>
      </c>
      <c r="O96" s="34">
        <v>653410000000</v>
      </c>
      <c r="P96" s="34">
        <v>5452744000000</v>
      </c>
      <c r="Q96" s="34">
        <v>2456779000000</v>
      </c>
      <c r="R96" s="34">
        <v>5762303000000</v>
      </c>
      <c r="S96" s="34">
        <v>400230000000</v>
      </c>
      <c r="T96" s="34">
        <v>95905000000</v>
      </c>
      <c r="U96" s="34">
        <v>327946000000</v>
      </c>
      <c r="V96" s="34">
        <v>0.94130000000000003</v>
      </c>
      <c r="W96" s="34">
        <v>0.1181</v>
      </c>
      <c r="X96" s="34">
        <v>0.1246</v>
      </c>
      <c r="Y96" s="34">
        <v>63.252600000000001</v>
      </c>
      <c r="Z96" s="34">
        <v>0.82479999999999998</v>
      </c>
      <c r="AA96" s="34">
        <v>6.9827000000000004</v>
      </c>
      <c r="AB96" s="34" t="s">
        <v>36</v>
      </c>
      <c r="AC96" s="34">
        <v>0.82199999999999995</v>
      </c>
      <c r="AD96" s="34">
        <v>0.20849999999999999</v>
      </c>
      <c r="AE96" s="34">
        <v>-3.39E-2</v>
      </c>
      <c r="AF96" s="34">
        <v>0.26240000000000002</v>
      </c>
      <c r="AG96" s="34">
        <v>-0.62060000000000004</v>
      </c>
      <c r="AH96" s="34">
        <v>0.49399999999999999</v>
      </c>
      <c r="AI96" s="34">
        <v>-0.5585</v>
      </c>
      <c r="AJ96" s="34">
        <v>0.41349999999999998</v>
      </c>
      <c r="AK96" s="34">
        <v>-0.55759999999999998</v>
      </c>
      <c r="AL96" s="34">
        <v>-0.4824</v>
      </c>
      <c r="AM96" s="34">
        <v>-0.44269999999999998</v>
      </c>
      <c r="AN96" s="34">
        <v>-0.4637</v>
      </c>
      <c r="AO96" s="34">
        <v>0.14180000000000001</v>
      </c>
      <c r="AP96" s="34">
        <v>0.2878</v>
      </c>
      <c r="AQ96" s="34">
        <v>1.2881</v>
      </c>
    </row>
    <row r="97" spans="1:43" x14ac:dyDescent="0.35">
      <c r="A97" s="33" t="s">
        <v>1340</v>
      </c>
      <c r="B97" s="33" t="s">
        <v>1339</v>
      </c>
      <c r="C97" s="33" t="s">
        <v>209</v>
      </c>
      <c r="D97" s="33">
        <v>3522</v>
      </c>
      <c r="E97" s="33">
        <v>126087600000000</v>
      </c>
      <c r="F97" s="33">
        <v>3529</v>
      </c>
      <c r="G97" s="33">
        <v>35800000000</v>
      </c>
      <c r="H97" s="33">
        <v>1229</v>
      </c>
      <c r="I97" s="33">
        <v>14040631</v>
      </c>
      <c r="J97" s="33">
        <v>989</v>
      </c>
      <c r="K97" s="33">
        <v>308338727000000</v>
      </c>
      <c r="L97" s="33">
        <v>54959593000000</v>
      </c>
      <c r="M97" s="33">
        <v>330991146000000</v>
      </c>
      <c r="N97" s="33">
        <v>35407600000000</v>
      </c>
      <c r="O97" s="33">
        <v>5745033000000</v>
      </c>
      <c r="P97" s="33">
        <v>35953814000000</v>
      </c>
      <c r="Q97" s="33">
        <v>28241558000000</v>
      </c>
      <c r="R97" s="33">
        <v>36469937000000</v>
      </c>
      <c r="S97" s="33">
        <v>3066563000000</v>
      </c>
      <c r="T97" s="33">
        <v>1245801000000</v>
      </c>
      <c r="U97" s="33">
        <v>1909540000000</v>
      </c>
      <c r="V97" s="33">
        <v>0.45800000000000002</v>
      </c>
      <c r="W97" s="33">
        <v>0.1148</v>
      </c>
      <c r="X97" s="33">
        <v>0.1045</v>
      </c>
      <c r="Y97" s="33">
        <v>44.9846</v>
      </c>
      <c r="Z97" s="33">
        <v>0.40970000000000001</v>
      </c>
      <c r="AA97" s="33">
        <v>3.5682999999999998</v>
      </c>
      <c r="AB97" s="33" t="s">
        <v>36</v>
      </c>
      <c r="AC97" s="33">
        <v>0.41970000000000002</v>
      </c>
      <c r="AD97" s="33">
        <v>1.381</v>
      </c>
      <c r="AE97" s="33">
        <v>1.5145999999999999</v>
      </c>
      <c r="AF97" s="33">
        <v>1.0492999999999999</v>
      </c>
      <c r="AG97" s="33">
        <v>0.62809999999999999</v>
      </c>
      <c r="AH97" s="33">
        <v>-8.6099999999999996E-2</v>
      </c>
      <c r="AI97" s="33">
        <v>-4.2599999999999999E-2</v>
      </c>
      <c r="AJ97" s="33">
        <v>-0.2354</v>
      </c>
      <c r="AK97" s="33">
        <v>0.84709999999999996</v>
      </c>
      <c r="AL97" s="33">
        <v>0.48270000000000002</v>
      </c>
      <c r="AM97" s="33">
        <v>0.96189999999999998</v>
      </c>
      <c r="AN97" s="33">
        <v>0.24490000000000001</v>
      </c>
      <c r="AO97" s="33">
        <v>0.16089999999999999</v>
      </c>
      <c r="AP97" s="33">
        <v>-0.14610000000000001</v>
      </c>
      <c r="AQ97" s="33">
        <v>1.0903</v>
      </c>
    </row>
    <row r="98" spans="1:43" x14ac:dyDescent="0.35">
      <c r="A98" s="33" t="s">
        <v>1152</v>
      </c>
      <c r="B98" s="33" t="s">
        <v>1217</v>
      </c>
      <c r="C98" s="33" t="s">
        <v>115</v>
      </c>
      <c r="D98" s="33">
        <v>2027</v>
      </c>
      <c r="E98" s="33">
        <v>10135000000000</v>
      </c>
      <c r="F98" s="33">
        <v>2059</v>
      </c>
      <c r="G98" s="33">
        <v>5000000000</v>
      </c>
      <c r="H98" s="33">
        <v>1229</v>
      </c>
      <c r="I98" s="33">
        <v>14040631</v>
      </c>
      <c r="J98" s="33">
        <v>529</v>
      </c>
      <c r="K98" s="33" t="s">
        <v>36</v>
      </c>
      <c r="L98" s="33" t="s">
        <v>36</v>
      </c>
      <c r="M98" s="33" t="s">
        <v>36</v>
      </c>
      <c r="N98" s="33">
        <v>2643669000000</v>
      </c>
      <c r="O98" s="33">
        <v>591785000000</v>
      </c>
      <c r="P98" s="33">
        <v>2187735000000</v>
      </c>
      <c r="Q98" s="33">
        <v>2347879000000</v>
      </c>
      <c r="R98" s="33">
        <v>1877365000000</v>
      </c>
      <c r="S98" s="33">
        <v>14307000000</v>
      </c>
      <c r="T98" s="33" t="s">
        <v>36</v>
      </c>
      <c r="U98" s="33">
        <v>39312000000</v>
      </c>
      <c r="V98" s="33">
        <v>0.34279999999999999</v>
      </c>
      <c r="W98" s="33" t="s">
        <v>36</v>
      </c>
      <c r="X98" s="33" t="s">
        <v>36</v>
      </c>
      <c r="Y98" s="33" t="s">
        <v>36</v>
      </c>
      <c r="Z98" s="33" t="s">
        <v>36</v>
      </c>
      <c r="AA98" s="33">
        <v>3.8921999999999999</v>
      </c>
      <c r="AB98" s="33" t="s">
        <v>36</v>
      </c>
      <c r="AC98" s="33">
        <v>0.68559999999999999</v>
      </c>
      <c r="AD98" s="33" t="s">
        <v>36</v>
      </c>
      <c r="AE98" s="33">
        <v>0.1106</v>
      </c>
      <c r="AF98" s="33" t="s">
        <v>36</v>
      </c>
      <c r="AG98" s="33" t="s">
        <v>36</v>
      </c>
      <c r="AH98" s="33">
        <v>0.38090000000000002</v>
      </c>
      <c r="AI98" s="33" t="s">
        <v>36</v>
      </c>
      <c r="AJ98" s="33" t="s">
        <v>36</v>
      </c>
      <c r="AK98" s="33" t="s">
        <v>36</v>
      </c>
      <c r="AL98" s="33" t="s">
        <v>36</v>
      </c>
      <c r="AM98" s="33">
        <v>-0.2989</v>
      </c>
      <c r="AN98" s="33">
        <v>-0.39179999999999998</v>
      </c>
      <c r="AO98" s="33">
        <v>8.3699999999999997E-2</v>
      </c>
      <c r="AP98" s="33">
        <v>0.2908</v>
      </c>
      <c r="AQ98" s="33" t="s">
        <v>36</v>
      </c>
    </row>
    <row r="99" spans="1:43" x14ac:dyDescent="0.35">
      <c r="A99" s="34" t="s">
        <v>1540</v>
      </c>
      <c r="B99" s="34" t="s">
        <v>1539</v>
      </c>
      <c r="C99" s="34" t="s">
        <v>1541</v>
      </c>
      <c r="D99" s="34">
        <v>1168</v>
      </c>
      <c r="E99" s="34">
        <v>10623485600000</v>
      </c>
      <c r="F99" s="34">
        <v>1183</v>
      </c>
      <c r="G99" s="34">
        <v>9095450000</v>
      </c>
      <c r="H99" s="34">
        <v>1229</v>
      </c>
      <c r="I99" s="34">
        <v>14040331</v>
      </c>
      <c r="J99" s="34">
        <v>234</v>
      </c>
      <c r="K99" s="34">
        <v>2198928000000</v>
      </c>
      <c r="L99" s="34">
        <v>516091000000</v>
      </c>
      <c r="M99" s="34">
        <v>2198928000000</v>
      </c>
      <c r="N99" s="34">
        <v>2411909000000</v>
      </c>
      <c r="O99" s="34">
        <v>2969094000000</v>
      </c>
      <c r="P99" s="34">
        <v>2411909000000</v>
      </c>
      <c r="Q99" s="34">
        <v>-2229042000000</v>
      </c>
      <c r="R99" s="34">
        <v>-2229042000000</v>
      </c>
      <c r="S99" s="34">
        <v>196266000000</v>
      </c>
      <c r="T99" s="34">
        <v>195427000000</v>
      </c>
      <c r="U99" s="34">
        <v>196266000000</v>
      </c>
      <c r="V99" s="34" t="s">
        <v>36</v>
      </c>
      <c r="W99" s="34">
        <v>1.0969</v>
      </c>
      <c r="X99" s="34">
        <v>5.7530000000000001</v>
      </c>
      <c r="Y99" s="34">
        <v>225.6061</v>
      </c>
      <c r="Z99" s="34">
        <v>4.8933</v>
      </c>
      <c r="AA99" s="34">
        <v>5.0556000000000001</v>
      </c>
      <c r="AB99" s="34" t="s">
        <v>36</v>
      </c>
      <c r="AC99" s="34" t="s">
        <v>36</v>
      </c>
      <c r="AD99" s="34" t="s">
        <v>36</v>
      </c>
      <c r="AE99" s="34" t="s">
        <v>36</v>
      </c>
      <c r="AF99" s="34" t="s">
        <v>36</v>
      </c>
      <c r="AG99" s="34" t="s">
        <v>36</v>
      </c>
      <c r="AH99" s="34" t="s">
        <v>36</v>
      </c>
      <c r="AI99" s="34">
        <v>9.1012000000000004</v>
      </c>
      <c r="AJ99" s="34">
        <v>-0.81850000000000001</v>
      </c>
      <c r="AK99" s="34">
        <v>4.6829000000000001</v>
      </c>
      <c r="AL99" s="34">
        <v>-0.64070000000000005</v>
      </c>
      <c r="AM99" s="34" t="s">
        <v>36</v>
      </c>
      <c r="AN99" s="34" t="s">
        <v>36</v>
      </c>
      <c r="AO99" s="34">
        <v>0.20960000000000001</v>
      </c>
      <c r="AP99" s="34">
        <v>0.31009999999999999</v>
      </c>
      <c r="AQ99" s="34">
        <v>1.0749</v>
      </c>
    </row>
    <row r="100" spans="1:43" x14ac:dyDescent="0.35">
      <c r="A100" s="34" t="s">
        <v>237</v>
      </c>
      <c r="B100" s="34" t="s">
        <v>236</v>
      </c>
      <c r="C100" s="34" t="s">
        <v>45</v>
      </c>
      <c r="D100" s="34">
        <v>806</v>
      </c>
      <c r="E100" s="34">
        <v>6333133716000</v>
      </c>
      <c r="F100" s="34">
        <v>809</v>
      </c>
      <c r="G100" s="34">
        <v>7857486000</v>
      </c>
      <c r="H100" s="34">
        <v>1229</v>
      </c>
      <c r="I100" s="34">
        <v>14040631</v>
      </c>
      <c r="J100" s="34">
        <v>48</v>
      </c>
      <c r="K100" s="34">
        <v>4671393000000</v>
      </c>
      <c r="L100" s="34">
        <v>1408544000000</v>
      </c>
      <c r="M100" s="34">
        <v>4402799000000</v>
      </c>
      <c r="N100" s="34">
        <v>375648000000</v>
      </c>
      <c r="O100" s="34">
        <v>123293000000</v>
      </c>
      <c r="P100" s="34">
        <v>417050000000</v>
      </c>
      <c r="Q100" s="34">
        <v>356914000000</v>
      </c>
      <c r="R100" s="34">
        <v>441391000000</v>
      </c>
      <c r="S100" s="34">
        <v>80879000000</v>
      </c>
      <c r="T100" s="34">
        <v>23047000000</v>
      </c>
      <c r="U100" s="34">
        <v>42915000000</v>
      </c>
      <c r="V100" s="34">
        <v>0.73170000000000002</v>
      </c>
      <c r="W100" s="34">
        <v>8.0399999999999999E-2</v>
      </c>
      <c r="X100" s="34">
        <v>8.7499999999999994E-2</v>
      </c>
      <c r="Y100" s="34">
        <v>195.52809999999999</v>
      </c>
      <c r="Z100" s="34">
        <v>1.3608</v>
      </c>
      <c r="AA100" s="34">
        <v>16.854199999999999</v>
      </c>
      <c r="AB100" s="34" t="s">
        <v>36</v>
      </c>
      <c r="AC100" s="34">
        <v>1.3188</v>
      </c>
      <c r="AD100" s="34">
        <v>0.24079999999999999</v>
      </c>
      <c r="AE100" s="34">
        <v>0.371</v>
      </c>
      <c r="AF100" s="34">
        <v>-0.12870000000000001</v>
      </c>
      <c r="AG100" s="34">
        <v>-0.22</v>
      </c>
      <c r="AH100" s="34">
        <v>0.15909999999999999</v>
      </c>
      <c r="AI100" s="34">
        <v>0.2707</v>
      </c>
      <c r="AJ100" s="34">
        <v>0.15</v>
      </c>
      <c r="AK100" s="34">
        <v>0.61850000000000005</v>
      </c>
      <c r="AL100" s="34">
        <v>-3.6999999999999998E-2</v>
      </c>
      <c r="AM100" s="34">
        <v>0.1071</v>
      </c>
      <c r="AN100" s="34">
        <v>-0.10299999999999999</v>
      </c>
      <c r="AO100" s="34">
        <v>0.17249999999999999</v>
      </c>
      <c r="AP100" s="34">
        <v>-2.53E-2</v>
      </c>
      <c r="AQ100" s="34">
        <v>0.79610000000000003</v>
      </c>
    </row>
    <row r="101" spans="1:43" x14ac:dyDescent="0.35">
      <c r="A101" s="34" t="s">
        <v>244</v>
      </c>
      <c r="B101" s="34" t="s">
        <v>243</v>
      </c>
      <c r="C101" s="34" t="s">
        <v>44</v>
      </c>
      <c r="D101" s="34">
        <v>1676</v>
      </c>
      <c r="E101" s="34">
        <v>8380000000000</v>
      </c>
      <c r="F101" s="34">
        <v>1712</v>
      </c>
      <c r="G101" s="34">
        <v>5000000000</v>
      </c>
      <c r="H101" s="34">
        <v>431</v>
      </c>
      <c r="I101" s="34">
        <v>14040431</v>
      </c>
      <c r="J101" s="34">
        <v>644</v>
      </c>
      <c r="K101" s="34">
        <v>3371511000000</v>
      </c>
      <c r="L101" s="34">
        <v>848086000000</v>
      </c>
      <c r="M101" s="34">
        <v>3371511000000</v>
      </c>
      <c r="N101" s="34">
        <v>3221276000000</v>
      </c>
      <c r="O101" s="34">
        <v>798191000000</v>
      </c>
      <c r="P101" s="34">
        <v>3221276000000</v>
      </c>
      <c r="Q101" s="34">
        <v>3172094000000</v>
      </c>
      <c r="R101" s="34">
        <v>3172094000000</v>
      </c>
      <c r="S101" s="34">
        <v>481000000</v>
      </c>
      <c r="T101" s="34">
        <v>481000000</v>
      </c>
      <c r="U101" s="34">
        <v>481000000</v>
      </c>
      <c r="V101" s="34">
        <v>0.28870000000000001</v>
      </c>
      <c r="W101" s="34">
        <v>0.95540000000000003</v>
      </c>
      <c r="X101" s="34">
        <v>0.94120000000000004</v>
      </c>
      <c r="Y101" s="34">
        <v>17.1084</v>
      </c>
      <c r="Z101" s="34">
        <v>2.5388999999999999</v>
      </c>
      <c r="AA101" s="34">
        <v>2.6583999999999999</v>
      </c>
      <c r="AB101" s="34">
        <v>1.0158</v>
      </c>
      <c r="AC101" s="34" t="s">
        <v>36</v>
      </c>
      <c r="AD101" s="34">
        <v>3.0999999999999999E-3</v>
      </c>
      <c r="AE101" s="34">
        <v>0.45379999999999998</v>
      </c>
      <c r="AF101" s="34">
        <v>-2.1399999999999999E-2</v>
      </c>
      <c r="AG101" s="34">
        <v>2.1936</v>
      </c>
      <c r="AH101" s="34" t="s">
        <v>36</v>
      </c>
      <c r="AI101" s="34">
        <v>-0.2964</v>
      </c>
      <c r="AJ101" s="34">
        <v>15.8308</v>
      </c>
      <c r="AK101" s="34" t="s">
        <v>36</v>
      </c>
      <c r="AL101" s="34" t="s">
        <v>36</v>
      </c>
      <c r="AM101" s="34">
        <v>-0.31140000000000001</v>
      </c>
      <c r="AN101" s="34">
        <v>52.7502</v>
      </c>
      <c r="AO101" s="34">
        <v>0.315</v>
      </c>
      <c r="AP101" s="34">
        <v>0.5806</v>
      </c>
      <c r="AQ101" s="34">
        <v>0.54379999999999995</v>
      </c>
    </row>
    <row r="102" spans="1:43" x14ac:dyDescent="0.35">
      <c r="A102" s="34" t="s">
        <v>380</v>
      </c>
      <c r="B102" s="34" t="s">
        <v>379</v>
      </c>
      <c r="C102" s="34" t="s">
        <v>44</v>
      </c>
      <c r="D102" s="34">
        <v>4566</v>
      </c>
      <c r="E102" s="34">
        <v>365280000000000</v>
      </c>
      <c r="F102" s="34">
        <v>4567</v>
      </c>
      <c r="G102" s="34">
        <v>80000000000</v>
      </c>
      <c r="H102" s="34">
        <v>930</v>
      </c>
      <c r="I102" s="34">
        <v>14040631</v>
      </c>
      <c r="J102" s="34">
        <v>719</v>
      </c>
      <c r="K102" s="34">
        <v>63212744000000</v>
      </c>
      <c r="L102" s="34">
        <v>20329443000000</v>
      </c>
      <c r="M102" s="34">
        <v>51216104000000</v>
      </c>
      <c r="N102" s="34">
        <v>57536160000000</v>
      </c>
      <c r="O102" s="34">
        <v>19363728000000</v>
      </c>
      <c r="P102" s="34">
        <v>45783014000000</v>
      </c>
      <c r="Q102" s="34">
        <v>55714987000000</v>
      </c>
      <c r="R102" s="34">
        <v>50829390000000</v>
      </c>
      <c r="S102" s="34">
        <v>3775334000000</v>
      </c>
      <c r="T102" s="34">
        <v>709028000000</v>
      </c>
      <c r="U102" s="34">
        <v>4616775000000</v>
      </c>
      <c r="V102" s="34">
        <v>0.70989999999999998</v>
      </c>
      <c r="W102" s="34">
        <v>0.91020000000000001</v>
      </c>
      <c r="X102" s="34">
        <v>0.95250000000000001</v>
      </c>
      <c r="Y102" s="34">
        <v>208.38990000000001</v>
      </c>
      <c r="Z102" s="34">
        <v>5.7797999999999998</v>
      </c>
      <c r="AA102" s="34">
        <v>6.3518999999999997</v>
      </c>
      <c r="AB102" s="34">
        <v>0.54020000000000001</v>
      </c>
      <c r="AC102" s="34" t="s">
        <v>36</v>
      </c>
      <c r="AD102" s="34">
        <v>8.3699999999999997E-2</v>
      </c>
      <c r="AE102" s="34">
        <v>0.52849999999999997</v>
      </c>
      <c r="AF102" s="34">
        <v>2.6599999999999999E-2</v>
      </c>
      <c r="AG102" s="34">
        <v>-1.12E-2</v>
      </c>
      <c r="AH102" s="34" t="s">
        <v>36</v>
      </c>
      <c r="AI102" s="34">
        <v>-3.1699999999999999E-2</v>
      </c>
      <c r="AJ102" s="34">
        <v>0.4345</v>
      </c>
      <c r="AK102" s="34" t="s">
        <v>36</v>
      </c>
      <c r="AL102" s="34" t="s">
        <v>36</v>
      </c>
      <c r="AM102" s="34">
        <v>-6.0000000000000001E-3</v>
      </c>
      <c r="AN102" s="34">
        <v>0.41849999999999998</v>
      </c>
      <c r="AO102" s="34">
        <v>0.17130000000000001</v>
      </c>
      <c r="AP102" s="34">
        <v>0.13469999999999999</v>
      </c>
      <c r="AQ102" s="34">
        <v>1.1655</v>
      </c>
    </row>
    <row r="103" spans="1:43" x14ac:dyDescent="0.35">
      <c r="A103" s="34" t="s">
        <v>1548</v>
      </c>
      <c r="B103" s="34" t="s">
        <v>1547</v>
      </c>
      <c r="C103" s="34" t="s">
        <v>123</v>
      </c>
      <c r="D103" s="34">
        <v>7900</v>
      </c>
      <c r="E103" s="34">
        <v>72127000000000</v>
      </c>
      <c r="F103" s="34">
        <v>7900</v>
      </c>
      <c r="G103" s="34">
        <v>9130000000</v>
      </c>
      <c r="H103" s="34">
        <v>1229</v>
      </c>
      <c r="I103" s="34">
        <v>14040631</v>
      </c>
      <c r="J103" s="34">
        <v>29</v>
      </c>
      <c r="K103" s="34">
        <v>10876859000000</v>
      </c>
      <c r="L103" s="34">
        <v>2958223000000</v>
      </c>
      <c r="M103" s="34">
        <v>13216042000000</v>
      </c>
      <c r="N103" s="34">
        <v>268406000000</v>
      </c>
      <c r="O103" s="34">
        <v>202595000000</v>
      </c>
      <c r="P103" s="34">
        <v>1137033000000</v>
      </c>
      <c r="Q103" s="34">
        <v>4935504000000</v>
      </c>
      <c r="R103" s="34">
        <v>4967907000000</v>
      </c>
      <c r="S103" s="34">
        <v>2541091000000</v>
      </c>
      <c r="T103" s="34">
        <v>743485000000</v>
      </c>
      <c r="U103" s="34">
        <v>2349275000000</v>
      </c>
      <c r="V103" s="34">
        <v>0.1016</v>
      </c>
      <c r="W103" s="34">
        <v>2.47E-2</v>
      </c>
      <c r="X103" s="34">
        <v>6.8500000000000005E-2</v>
      </c>
      <c r="Y103" s="34">
        <v>356.79939999999999</v>
      </c>
      <c r="Z103" s="34">
        <v>6.6311999999999998</v>
      </c>
      <c r="AA103" s="34">
        <v>272.41379999999998</v>
      </c>
      <c r="AB103" s="34" t="s">
        <v>36</v>
      </c>
      <c r="AC103" s="34">
        <v>4.8644999999999996</v>
      </c>
      <c r="AD103" s="34" t="s">
        <v>36</v>
      </c>
      <c r="AE103" s="34" t="s">
        <v>36</v>
      </c>
      <c r="AF103" s="34" t="s">
        <v>36</v>
      </c>
      <c r="AG103" s="34">
        <v>-0.39410000000000001</v>
      </c>
      <c r="AH103" s="34">
        <v>-3.4500000000000003E-2</v>
      </c>
      <c r="AI103" s="34">
        <v>0.83309999999999995</v>
      </c>
      <c r="AJ103" s="34">
        <v>-0.20799999999999999</v>
      </c>
      <c r="AK103" s="34">
        <v>0.80600000000000005</v>
      </c>
      <c r="AL103" s="34">
        <v>-0.1973</v>
      </c>
      <c r="AM103" s="34" t="s">
        <v>36</v>
      </c>
      <c r="AN103" s="34">
        <v>-0.52010000000000001</v>
      </c>
      <c r="AO103" s="34">
        <v>0.1595</v>
      </c>
      <c r="AP103" s="34">
        <v>6.9699999999999998E-2</v>
      </c>
      <c r="AQ103" s="34">
        <v>0.91859999999999997</v>
      </c>
    </row>
    <row r="104" spans="1:43" x14ac:dyDescent="0.35">
      <c r="A104" s="33" t="s">
        <v>1278</v>
      </c>
      <c r="B104" s="33" t="s">
        <v>1277</v>
      </c>
      <c r="C104" s="33" t="s">
        <v>1228</v>
      </c>
      <c r="D104" s="33">
        <v>1541</v>
      </c>
      <c r="E104" s="33">
        <v>90502930000000</v>
      </c>
      <c r="F104" s="33">
        <v>1535</v>
      </c>
      <c r="G104" s="33">
        <v>58730000000</v>
      </c>
      <c r="H104" s="33">
        <v>1229</v>
      </c>
      <c r="I104" s="33">
        <v>14040631</v>
      </c>
      <c r="J104" s="33">
        <v>380</v>
      </c>
      <c r="K104" s="33">
        <v>199676780000000</v>
      </c>
      <c r="L104" s="33">
        <v>61403230000000</v>
      </c>
      <c r="M104" s="33">
        <v>142511392000000</v>
      </c>
      <c r="N104" s="33">
        <v>22301804000000</v>
      </c>
      <c r="O104" s="33">
        <v>5183028000000</v>
      </c>
      <c r="P104" s="33">
        <v>17060478000000</v>
      </c>
      <c r="Q104" s="33">
        <v>21250306000000</v>
      </c>
      <c r="R104" s="33">
        <v>20368525000000</v>
      </c>
      <c r="S104" s="33">
        <v>11826433000000</v>
      </c>
      <c r="T104" s="33">
        <v>4411099000000</v>
      </c>
      <c r="U104" s="33">
        <v>8156042000000</v>
      </c>
      <c r="V104" s="33">
        <v>0.41310000000000002</v>
      </c>
      <c r="W104" s="33">
        <v>0.11169999999999999</v>
      </c>
      <c r="X104" s="33">
        <v>8.4400000000000003E-2</v>
      </c>
      <c r="Y104" s="33">
        <v>28.290600000000001</v>
      </c>
      <c r="Z104" s="33">
        <v>0.45150000000000001</v>
      </c>
      <c r="AA104" s="33">
        <v>4.0395000000000003</v>
      </c>
      <c r="AB104" s="33" t="s">
        <v>36</v>
      </c>
      <c r="AC104" s="33">
        <v>0.46789999999999998</v>
      </c>
      <c r="AD104" s="33">
        <v>0.52390000000000003</v>
      </c>
      <c r="AE104" s="33">
        <v>2.4483000000000001</v>
      </c>
      <c r="AF104" s="33">
        <v>-0.1009</v>
      </c>
      <c r="AG104" s="33">
        <v>0.39119999999999999</v>
      </c>
      <c r="AH104" s="33">
        <v>1.3164</v>
      </c>
      <c r="AI104" s="33">
        <v>0.82210000000000005</v>
      </c>
      <c r="AJ104" s="33">
        <v>1.3416999999999999</v>
      </c>
      <c r="AK104" s="33">
        <v>0.94779999999999998</v>
      </c>
      <c r="AL104" s="33">
        <v>2.0499000000000001</v>
      </c>
      <c r="AM104" s="33">
        <v>0.63829999999999998</v>
      </c>
      <c r="AN104" s="33">
        <v>2.2578</v>
      </c>
      <c r="AO104" s="33">
        <v>0.14549999999999999</v>
      </c>
      <c r="AP104" s="33">
        <v>0.24390000000000001</v>
      </c>
      <c r="AQ104" s="33">
        <v>1.0246</v>
      </c>
    </row>
    <row r="105" spans="1:43" x14ac:dyDescent="0.35">
      <c r="A105" s="33" t="s">
        <v>162</v>
      </c>
      <c r="B105" s="33" t="s">
        <v>161</v>
      </c>
      <c r="C105" s="33" t="s">
        <v>128</v>
      </c>
      <c r="D105" s="33">
        <v>2464</v>
      </c>
      <c r="E105" s="33">
        <v>49602259168000</v>
      </c>
      <c r="F105" s="33">
        <v>2448</v>
      </c>
      <c r="G105" s="33">
        <v>20130787000</v>
      </c>
      <c r="H105" s="33">
        <v>930</v>
      </c>
      <c r="I105" s="33">
        <v>14040631</v>
      </c>
      <c r="J105" s="33">
        <v>901</v>
      </c>
      <c r="K105" s="33">
        <v>28809979000000</v>
      </c>
      <c r="L105" s="33">
        <v>102533000000</v>
      </c>
      <c r="M105" s="33">
        <v>23177277000000</v>
      </c>
      <c r="N105" s="33">
        <v>18130282000000</v>
      </c>
      <c r="O105" s="33">
        <v>-113306000000</v>
      </c>
      <c r="P105" s="33">
        <v>13929653000000</v>
      </c>
      <c r="Q105" s="33">
        <v>33802817000000</v>
      </c>
      <c r="R105" s="33">
        <v>27989098000000</v>
      </c>
      <c r="S105" s="33">
        <v>621162000000</v>
      </c>
      <c r="T105" s="33">
        <v>203025000000</v>
      </c>
      <c r="U105" s="33">
        <v>163317000000</v>
      </c>
      <c r="V105" s="33">
        <v>0.4914</v>
      </c>
      <c r="W105" s="33">
        <v>0.62929999999999997</v>
      </c>
      <c r="X105" s="33">
        <v>-1.1051</v>
      </c>
      <c r="Y105" s="33">
        <v>277.96870000000001</v>
      </c>
      <c r="Z105" s="33">
        <v>1.7104999999999999</v>
      </c>
      <c r="AA105" s="33">
        <v>2.7170000000000001</v>
      </c>
      <c r="AB105" s="33" t="s">
        <v>36</v>
      </c>
      <c r="AC105" s="33">
        <v>3.1877</v>
      </c>
      <c r="AD105" s="33" t="s">
        <v>36</v>
      </c>
      <c r="AE105" s="33" t="s">
        <v>36</v>
      </c>
      <c r="AF105" s="33" t="s">
        <v>36</v>
      </c>
      <c r="AG105" s="33" t="s">
        <v>36</v>
      </c>
      <c r="AH105" s="33">
        <v>0.48089999999999999</v>
      </c>
      <c r="AI105" s="33">
        <v>-0.99080000000000001</v>
      </c>
      <c r="AJ105" s="33">
        <v>-0.98089999999999999</v>
      </c>
      <c r="AK105" s="33">
        <v>-0.999</v>
      </c>
      <c r="AL105" s="33">
        <v>-0.99790000000000001</v>
      </c>
      <c r="AM105" s="33">
        <v>-1.0124</v>
      </c>
      <c r="AN105" s="33">
        <v>-1.0281</v>
      </c>
      <c r="AO105" s="33">
        <v>0.18149999999999999</v>
      </c>
      <c r="AP105" s="33">
        <v>0.17580000000000001</v>
      </c>
      <c r="AQ105" s="33">
        <v>1.41</v>
      </c>
    </row>
    <row r="106" spans="1:43" x14ac:dyDescent="0.35">
      <c r="A106" s="33" t="s">
        <v>246</v>
      </c>
      <c r="B106" s="33" t="s">
        <v>245</v>
      </c>
      <c r="C106" s="33" t="s">
        <v>50</v>
      </c>
      <c r="D106" s="33">
        <v>2607</v>
      </c>
      <c r="E106" s="33">
        <v>82120500000000</v>
      </c>
      <c r="F106" s="33">
        <v>2580</v>
      </c>
      <c r="G106" s="33">
        <v>31500000000</v>
      </c>
      <c r="H106" s="33">
        <v>1229</v>
      </c>
      <c r="I106" s="33">
        <v>14040631</v>
      </c>
      <c r="J106" s="33">
        <v>616</v>
      </c>
      <c r="K106" s="33">
        <v>87130241000000</v>
      </c>
      <c r="L106" s="33">
        <v>28238354000000</v>
      </c>
      <c r="M106" s="33">
        <v>69372761000000</v>
      </c>
      <c r="N106" s="33">
        <v>19419519000000</v>
      </c>
      <c r="O106" s="33">
        <v>6092904000000</v>
      </c>
      <c r="P106" s="33">
        <v>13987695000000</v>
      </c>
      <c r="Q106" s="33">
        <v>20742900000000</v>
      </c>
      <c r="R106" s="33">
        <v>13366607000000</v>
      </c>
      <c r="S106" s="33">
        <v>2117844000000</v>
      </c>
      <c r="T106" s="33">
        <v>524272000000</v>
      </c>
      <c r="U106" s="33">
        <v>1749296000000</v>
      </c>
      <c r="V106" s="33">
        <v>0.11260000000000001</v>
      </c>
      <c r="W106" s="33">
        <v>0.22289999999999999</v>
      </c>
      <c r="X106" s="33">
        <v>0.21579999999999999</v>
      </c>
      <c r="Y106" s="33">
        <v>158.10659999999999</v>
      </c>
      <c r="Z106" s="33">
        <v>0.93269999999999997</v>
      </c>
      <c r="AA106" s="33">
        <v>4.1882999999999999</v>
      </c>
      <c r="AB106" s="33" t="s">
        <v>36</v>
      </c>
      <c r="AC106" s="33">
        <v>0.87529999999999997</v>
      </c>
      <c r="AD106" s="33">
        <v>0.38779999999999998</v>
      </c>
      <c r="AE106" s="33">
        <v>0.76529999999999998</v>
      </c>
      <c r="AF106" s="33">
        <v>0.31909999999999999</v>
      </c>
      <c r="AG106" s="33">
        <v>0.88319999999999999</v>
      </c>
      <c r="AH106" s="33">
        <v>0.69989999999999997</v>
      </c>
      <c r="AI106" s="33">
        <v>0.59889999999999999</v>
      </c>
      <c r="AJ106" s="33">
        <v>0.96779999999999999</v>
      </c>
      <c r="AK106" s="33">
        <v>0.67220000000000002</v>
      </c>
      <c r="AL106" s="33">
        <v>1.4192</v>
      </c>
      <c r="AM106" s="33">
        <v>1.1091</v>
      </c>
      <c r="AN106" s="33">
        <v>2.7058</v>
      </c>
      <c r="AO106" s="33">
        <v>0.2422</v>
      </c>
      <c r="AP106" s="33">
        <v>0.74439999999999995</v>
      </c>
      <c r="AQ106" s="33">
        <v>1.1144000000000001</v>
      </c>
    </row>
    <row r="107" spans="1:43" x14ac:dyDescent="0.35">
      <c r="A107" s="33" t="s">
        <v>394</v>
      </c>
      <c r="B107" s="33" t="s">
        <v>393</v>
      </c>
      <c r="C107" s="33" t="s">
        <v>204</v>
      </c>
      <c r="D107" s="33">
        <v>2464</v>
      </c>
      <c r="E107" s="33">
        <v>24640000000000</v>
      </c>
      <c r="F107" s="33">
        <v>2446</v>
      </c>
      <c r="G107" s="33">
        <v>10000000000</v>
      </c>
      <c r="H107" s="33">
        <v>1229</v>
      </c>
      <c r="I107" s="33">
        <v>14040631</v>
      </c>
      <c r="J107" s="33">
        <v>153</v>
      </c>
      <c r="K107" s="33">
        <v>85591656000000</v>
      </c>
      <c r="L107" s="33">
        <v>23657330000000</v>
      </c>
      <c r="M107" s="33">
        <v>68261231000000</v>
      </c>
      <c r="N107" s="33">
        <v>1529346000000</v>
      </c>
      <c r="O107" s="33">
        <v>99223000000</v>
      </c>
      <c r="P107" s="33">
        <v>1466666000000</v>
      </c>
      <c r="Q107" s="33">
        <v>2003306000000</v>
      </c>
      <c r="R107" s="33">
        <v>2473487000000</v>
      </c>
      <c r="S107" s="33">
        <v>588700000000</v>
      </c>
      <c r="T107" s="33">
        <v>15417000000</v>
      </c>
      <c r="U107" s="33">
        <v>441209000000</v>
      </c>
      <c r="V107" s="33">
        <v>0.40910000000000002</v>
      </c>
      <c r="W107" s="33">
        <v>1.7899999999999999E-2</v>
      </c>
      <c r="X107" s="33">
        <v>4.1999999999999997E-3</v>
      </c>
      <c r="Y107" s="33">
        <v>43.844799999999999</v>
      </c>
      <c r="Z107" s="33">
        <v>0.2858</v>
      </c>
      <c r="AA107" s="33">
        <v>15.9869</v>
      </c>
      <c r="AB107" s="33" t="s">
        <v>36</v>
      </c>
      <c r="AC107" s="33">
        <v>0.27860000000000001</v>
      </c>
      <c r="AD107" s="33">
        <v>4.1104000000000003</v>
      </c>
      <c r="AE107" s="33">
        <v>4.9835000000000003</v>
      </c>
      <c r="AF107" s="33">
        <v>2.7288000000000001</v>
      </c>
      <c r="AG107" s="33">
        <v>0.47110000000000002</v>
      </c>
      <c r="AH107" s="33">
        <v>0.56599999999999995</v>
      </c>
      <c r="AI107" s="33">
        <v>5.1200000000000002E-2</v>
      </c>
      <c r="AJ107" s="33">
        <v>0.58930000000000005</v>
      </c>
      <c r="AK107" s="33">
        <v>-8.3400000000000002E-2</v>
      </c>
      <c r="AL107" s="33">
        <v>1.0201</v>
      </c>
      <c r="AM107" s="33">
        <v>2.9198</v>
      </c>
      <c r="AN107" s="33">
        <v>1.3380000000000001</v>
      </c>
      <c r="AO107" s="33">
        <v>0.35360000000000003</v>
      </c>
      <c r="AP107" s="33">
        <v>0.34320000000000001</v>
      </c>
      <c r="AQ107" s="33">
        <v>1.0595000000000001</v>
      </c>
    </row>
    <row r="108" spans="1:43" x14ac:dyDescent="0.35">
      <c r="A108" s="33" t="s">
        <v>208</v>
      </c>
      <c r="B108" s="33" t="s">
        <v>207</v>
      </c>
      <c r="C108" s="33" t="s">
        <v>44</v>
      </c>
      <c r="D108" s="33">
        <v>2647</v>
      </c>
      <c r="E108" s="33">
        <v>63528000000000</v>
      </c>
      <c r="F108" s="33">
        <v>2700</v>
      </c>
      <c r="G108" s="33">
        <v>24000000000</v>
      </c>
      <c r="H108" s="33">
        <v>930</v>
      </c>
      <c r="I108" s="33">
        <v>14040631</v>
      </c>
      <c r="J108" s="33">
        <v>590</v>
      </c>
      <c r="K108" s="33">
        <v>14725845000000</v>
      </c>
      <c r="L108" s="33">
        <v>7878084000000</v>
      </c>
      <c r="M108" s="33">
        <v>11040363000000</v>
      </c>
      <c r="N108" s="33">
        <v>14170025000000</v>
      </c>
      <c r="O108" s="33">
        <v>7720646000000</v>
      </c>
      <c r="P108" s="33">
        <v>10653062000000</v>
      </c>
      <c r="Q108" s="33">
        <v>22023794000000</v>
      </c>
      <c r="R108" s="33">
        <v>17728309000000</v>
      </c>
      <c r="S108" s="33">
        <v>55007000000</v>
      </c>
      <c r="T108" s="33">
        <v>8423000000</v>
      </c>
      <c r="U108" s="33">
        <v>50999000000</v>
      </c>
      <c r="V108" s="33">
        <v>0.67589999999999995</v>
      </c>
      <c r="W108" s="33">
        <v>0.96230000000000004</v>
      </c>
      <c r="X108" s="33">
        <v>0.98</v>
      </c>
      <c r="Y108" s="33">
        <v>66.530699999999996</v>
      </c>
      <c r="Z108" s="33">
        <v>4.4004000000000003</v>
      </c>
      <c r="AA108" s="33">
        <v>4.5762999999999998</v>
      </c>
      <c r="AB108" s="33">
        <v>0.81930000000000003</v>
      </c>
      <c r="AC108" s="33" t="s">
        <v>36</v>
      </c>
      <c r="AD108" s="33">
        <v>6.6E-3</v>
      </c>
      <c r="AE108" s="33">
        <v>0.80249999999999999</v>
      </c>
      <c r="AF108" s="33">
        <v>4.3799999999999999E-2</v>
      </c>
      <c r="AG108" s="33">
        <v>-2.5000000000000001E-3</v>
      </c>
      <c r="AH108" s="33" t="s">
        <v>36</v>
      </c>
      <c r="AI108" s="33">
        <v>2.1606000000000001</v>
      </c>
      <c r="AJ108" s="33">
        <v>0.45989999999999998</v>
      </c>
      <c r="AK108" s="33" t="s">
        <v>36</v>
      </c>
      <c r="AL108" s="33" t="s">
        <v>36</v>
      </c>
      <c r="AM108" s="33">
        <v>2.2991000000000001</v>
      </c>
      <c r="AN108" s="33">
        <v>0.45629999999999998</v>
      </c>
      <c r="AO108" s="33">
        <v>0.26290000000000002</v>
      </c>
      <c r="AP108" s="33">
        <v>0.41660000000000003</v>
      </c>
      <c r="AQ108" s="33">
        <v>0.88929999999999998</v>
      </c>
    </row>
    <row r="109" spans="1:43" x14ac:dyDescent="0.35">
      <c r="A109" s="34" t="s">
        <v>349</v>
      </c>
      <c r="B109" s="34" t="s">
        <v>348</v>
      </c>
      <c r="C109" s="34" t="s">
        <v>50</v>
      </c>
      <c r="D109" s="34">
        <v>9690</v>
      </c>
      <c r="E109" s="34">
        <v>9690000000000</v>
      </c>
      <c r="F109" s="34">
        <v>9690</v>
      </c>
      <c r="G109" s="34">
        <v>1000000000</v>
      </c>
      <c r="H109" s="34">
        <v>1229</v>
      </c>
      <c r="I109" s="34">
        <v>14040631</v>
      </c>
      <c r="J109" s="34">
        <v>341</v>
      </c>
      <c r="K109" s="34">
        <v>3773633000000</v>
      </c>
      <c r="L109" s="34">
        <v>249023000000</v>
      </c>
      <c r="M109" s="34">
        <v>3598552000000</v>
      </c>
      <c r="N109" s="34">
        <v>341449000000</v>
      </c>
      <c r="O109" s="34">
        <v>-55299000000</v>
      </c>
      <c r="P109" s="34">
        <v>384337000000</v>
      </c>
      <c r="Q109" s="34">
        <v>1254899000000</v>
      </c>
      <c r="R109" s="34">
        <v>1355391000000</v>
      </c>
      <c r="S109" s="34">
        <v>64579000000</v>
      </c>
      <c r="T109" s="34">
        <v>7971000000</v>
      </c>
      <c r="U109" s="34">
        <v>65759000000</v>
      </c>
      <c r="V109" s="34">
        <v>0.13009999999999999</v>
      </c>
      <c r="W109" s="34">
        <v>9.0499999999999997E-2</v>
      </c>
      <c r="X109" s="34">
        <v>-0.22209999999999999</v>
      </c>
      <c r="Y109" s="34">
        <v>100.8669</v>
      </c>
      <c r="Z109" s="34">
        <v>2.5678000000000001</v>
      </c>
      <c r="AA109" s="34">
        <v>28.416399999999999</v>
      </c>
      <c r="AB109" s="34" t="s">
        <v>36</v>
      </c>
      <c r="AC109" s="34">
        <v>3.1358000000000001</v>
      </c>
      <c r="AD109" s="34" t="s">
        <v>36</v>
      </c>
      <c r="AE109" s="34" t="s">
        <v>36</v>
      </c>
      <c r="AF109" s="34" t="s">
        <v>36</v>
      </c>
      <c r="AG109" s="34" t="s">
        <v>36</v>
      </c>
      <c r="AH109" s="34">
        <v>0.19170000000000001</v>
      </c>
      <c r="AI109" s="34">
        <v>-0.68130000000000002</v>
      </c>
      <c r="AJ109" s="34">
        <v>-0.41799999999999998</v>
      </c>
      <c r="AK109" s="34">
        <v>-0.35299999999999998</v>
      </c>
      <c r="AL109" s="34">
        <v>1.8891</v>
      </c>
      <c r="AM109" s="34">
        <v>-12.5038</v>
      </c>
      <c r="AN109" s="34" t="s">
        <v>36</v>
      </c>
      <c r="AO109" s="34">
        <v>0.51639999999999997</v>
      </c>
      <c r="AP109" s="34">
        <v>0.2268</v>
      </c>
      <c r="AQ109" s="34">
        <v>1.2565</v>
      </c>
    </row>
    <row r="110" spans="1:43" x14ac:dyDescent="0.35">
      <c r="A110" s="34" t="s">
        <v>337</v>
      </c>
      <c r="B110" s="34" t="s">
        <v>336</v>
      </c>
      <c r="C110" s="34" t="s">
        <v>128</v>
      </c>
      <c r="D110" s="34">
        <v>6500</v>
      </c>
      <c r="E110" s="34">
        <v>17095000000000</v>
      </c>
      <c r="F110" s="34">
        <v>6570</v>
      </c>
      <c r="G110" s="34">
        <v>2630000000</v>
      </c>
      <c r="H110" s="34">
        <v>631</v>
      </c>
      <c r="I110" s="34">
        <v>14040331</v>
      </c>
      <c r="J110" s="34">
        <v>-81</v>
      </c>
      <c r="K110" s="34">
        <v>35000000000</v>
      </c>
      <c r="L110" s="34" t="s">
        <v>36</v>
      </c>
      <c r="M110" s="34">
        <v>35000000000</v>
      </c>
      <c r="N110" s="34">
        <v>-213203000000</v>
      </c>
      <c r="O110" s="34">
        <v>-18025000000</v>
      </c>
      <c r="P110" s="34">
        <v>-182078000000</v>
      </c>
      <c r="Q110" s="34">
        <v>-1305220000000</v>
      </c>
      <c r="R110" s="34">
        <v>-1118490000000</v>
      </c>
      <c r="S110" s="34" t="s">
        <v>36</v>
      </c>
      <c r="T110" s="34" t="s">
        <v>36</v>
      </c>
      <c r="U110" s="34" t="s">
        <v>36</v>
      </c>
      <c r="V110" s="34" t="s">
        <v>36</v>
      </c>
      <c r="W110" s="34">
        <v>-6.0914999999999999</v>
      </c>
      <c r="X110" s="34" t="s">
        <v>36</v>
      </c>
      <c r="Y110" s="34">
        <v>2784.0823</v>
      </c>
      <c r="Z110" s="34">
        <v>493.68860000000001</v>
      </c>
      <c r="AA110" s="34" t="s">
        <v>36</v>
      </c>
      <c r="AB110" s="34" t="s">
        <v>36</v>
      </c>
      <c r="AC110" s="34" t="s">
        <v>36</v>
      </c>
      <c r="AD110" s="34" t="s">
        <v>36</v>
      </c>
      <c r="AE110" s="34" t="s">
        <v>36</v>
      </c>
      <c r="AF110" s="34" t="s">
        <v>36</v>
      </c>
      <c r="AG110" s="34" t="s">
        <v>36</v>
      </c>
      <c r="AH110" s="34" t="s">
        <v>36</v>
      </c>
      <c r="AI110" s="34" t="s">
        <v>36</v>
      </c>
      <c r="AJ110" s="34" t="s">
        <v>36</v>
      </c>
      <c r="AK110" s="34" t="s">
        <v>36</v>
      </c>
      <c r="AL110" s="34" t="s">
        <v>36</v>
      </c>
      <c r="AM110" s="34" t="s">
        <v>36</v>
      </c>
      <c r="AN110" s="34" t="s">
        <v>36</v>
      </c>
      <c r="AO110" s="34">
        <v>0.51700000000000002</v>
      </c>
      <c r="AP110" s="34">
        <v>0.34910000000000002</v>
      </c>
      <c r="AQ110" s="34">
        <v>1.2665</v>
      </c>
    </row>
    <row r="111" spans="1:43" x14ac:dyDescent="0.35">
      <c r="A111" s="34" t="s">
        <v>295</v>
      </c>
      <c r="B111" s="34" t="s">
        <v>294</v>
      </c>
      <c r="C111" s="34" t="s">
        <v>44</v>
      </c>
      <c r="D111" s="34">
        <v>7350</v>
      </c>
      <c r="E111" s="34">
        <v>223440000000000</v>
      </c>
      <c r="F111" s="34">
        <v>7410</v>
      </c>
      <c r="G111" s="34">
        <v>30400000000</v>
      </c>
      <c r="H111" s="34">
        <v>930</v>
      </c>
      <c r="I111" s="34">
        <v>14040631</v>
      </c>
      <c r="J111" s="34">
        <v>1825</v>
      </c>
      <c r="K111" s="34">
        <v>54612349000000</v>
      </c>
      <c r="L111" s="34">
        <v>27257795000000</v>
      </c>
      <c r="M111" s="34">
        <v>33936169000000</v>
      </c>
      <c r="N111" s="34">
        <v>55478395000000</v>
      </c>
      <c r="O111" s="34">
        <v>27126758000000</v>
      </c>
      <c r="P111" s="34">
        <v>33634489000000</v>
      </c>
      <c r="Q111" s="34">
        <v>51345405000000</v>
      </c>
      <c r="R111" s="34">
        <v>37099451000000</v>
      </c>
      <c r="S111" s="34">
        <v>85498000000</v>
      </c>
      <c r="T111" s="34" t="s">
        <v>36</v>
      </c>
      <c r="U111" s="34" t="s">
        <v>36</v>
      </c>
      <c r="V111" s="34">
        <v>0.99419999999999997</v>
      </c>
      <c r="W111" s="34">
        <v>1.0159</v>
      </c>
      <c r="X111" s="34">
        <v>0.99519999999999997</v>
      </c>
      <c r="Y111" s="34">
        <v>96.081000000000003</v>
      </c>
      <c r="Z111" s="34">
        <v>4.1247999999999996</v>
      </c>
      <c r="AA111" s="34">
        <v>4.0602999999999998</v>
      </c>
      <c r="AB111" s="34">
        <v>0.84299999999999997</v>
      </c>
      <c r="AC111" s="34" t="s">
        <v>36</v>
      </c>
      <c r="AD111" s="34">
        <v>7.9000000000000008E-3</v>
      </c>
      <c r="AE111" s="34">
        <v>0.58499999999999996</v>
      </c>
      <c r="AF111" s="34">
        <v>-0.11119999999999999</v>
      </c>
      <c r="AG111" s="34">
        <v>-1E-3</v>
      </c>
      <c r="AH111" s="34" t="s">
        <v>36</v>
      </c>
      <c r="AI111" s="34">
        <v>1.4931000000000001</v>
      </c>
      <c r="AJ111" s="34">
        <v>0.71960000000000002</v>
      </c>
      <c r="AK111" s="34" t="s">
        <v>36</v>
      </c>
      <c r="AL111" s="34" t="s">
        <v>36</v>
      </c>
      <c r="AM111" s="34">
        <v>1.2159</v>
      </c>
      <c r="AN111" s="34">
        <v>0.71779999999999999</v>
      </c>
      <c r="AO111" s="34">
        <v>0.23089999999999999</v>
      </c>
      <c r="AP111" s="34">
        <v>0.64270000000000005</v>
      </c>
      <c r="AQ111" s="34">
        <v>1.2261</v>
      </c>
    </row>
    <row r="112" spans="1:43" x14ac:dyDescent="0.35">
      <c r="A112" s="33" t="s">
        <v>1326</v>
      </c>
      <c r="B112" s="33" t="s">
        <v>1325</v>
      </c>
      <c r="C112" s="33" t="s">
        <v>44</v>
      </c>
      <c r="D112" s="33">
        <v>3973</v>
      </c>
      <c r="E112" s="33">
        <v>24637812576000</v>
      </c>
      <c r="F112" s="33">
        <v>4025</v>
      </c>
      <c r="G112" s="33">
        <v>6201312000</v>
      </c>
      <c r="H112" s="33">
        <v>1229</v>
      </c>
      <c r="I112" s="33">
        <v>14040631</v>
      </c>
      <c r="J112" s="33">
        <v>192</v>
      </c>
      <c r="K112" s="33">
        <v>1709226000000</v>
      </c>
      <c r="L112" s="33">
        <v>234439000000</v>
      </c>
      <c r="M112" s="33">
        <v>1619266000000</v>
      </c>
      <c r="N112" s="33">
        <v>1188469000000</v>
      </c>
      <c r="O112" s="33">
        <v>121813000000</v>
      </c>
      <c r="P112" s="33">
        <v>1185575000000</v>
      </c>
      <c r="Q112" s="33">
        <v>9420716000000</v>
      </c>
      <c r="R112" s="33">
        <v>9543094000000</v>
      </c>
      <c r="S112" s="33" t="s">
        <v>36</v>
      </c>
      <c r="T112" s="33" t="s">
        <v>36</v>
      </c>
      <c r="U112" s="33" t="s">
        <v>36</v>
      </c>
      <c r="V112" s="33">
        <v>0.1046</v>
      </c>
      <c r="W112" s="33">
        <v>0.69530000000000003</v>
      </c>
      <c r="X112" s="33">
        <v>0.51959999999999995</v>
      </c>
      <c r="Y112" s="33">
        <v>1841.5135</v>
      </c>
      <c r="Z112" s="33">
        <v>14.603300000000001</v>
      </c>
      <c r="AA112" s="33">
        <v>20.9635</v>
      </c>
      <c r="AB112" s="33">
        <v>1.3128</v>
      </c>
      <c r="AC112" s="33" t="s">
        <v>36</v>
      </c>
      <c r="AD112" s="33" t="s">
        <v>36</v>
      </c>
      <c r="AE112" s="33" t="s">
        <v>36</v>
      </c>
      <c r="AF112" s="33" t="s">
        <v>36</v>
      </c>
      <c r="AG112" s="33">
        <v>7.3499999999999996E-2</v>
      </c>
      <c r="AH112" s="33" t="s">
        <v>36</v>
      </c>
      <c r="AI112" s="33">
        <v>11.7857</v>
      </c>
      <c r="AJ112" s="33">
        <v>0.52149999999999996</v>
      </c>
      <c r="AK112" s="33" t="s">
        <v>36</v>
      </c>
      <c r="AL112" s="33" t="s">
        <v>36</v>
      </c>
      <c r="AM112" s="33" t="s">
        <v>36</v>
      </c>
      <c r="AN112" s="33">
        <v>0.63329999999999997</v>
      </c>
      <c r="AO112" s="33">
        <v>0.3039</v>
      </c>
      <c r="AP112" s="33">
        <v>0.16839999999999999</v>
      </c>
      <c r="AQ112" s="33">
        <v>1.5102</v>
      </c>
    </row>
    <row r="113" spans="1:43" x14ac:dyDescent="0.35">
      <c r="A113" s="34" t="s">
        <v>770</v>
      </c>
      <c r="B113" s="34" t="s">
        <v>769</v>
      </c>
      <c r="C113" s="34" t="s">
        <v>435</v>
      </c>
      <c r="D113" s="34">
        <v>25920</v>
      </c>
      <c r="E113" s="34">
        <v>274430592000000</v>
      </c>
      <c r="F113" s="34">
        <v>26370</v>
      </c>
      <c r="G113" s="34">
        <v>10587600000</v>
      </c>
      <c r="H113" s="34">
        <v>1229</v>
      </c>
      <c r="I113" s="34">
        <v>14040631</v>
      </c>
      <c r="J113" s="34">
        <v>3991</v>
      </c>
      <c r="K113" s="34">
        <v>119966760000000</v>
      </c>
      <c r="L113" s="34">
        <v>64359700000000</v>
      </c>
      <c r="M113" s="34">
        <v>67592432000000</v>
      </c>
      <c r="N113" s="34">
        <v>42259370000000</v>
      </c>
      <c r="O113" s="34">
        <v>27265743000000</v>
      </c>
      <c r="P113" s="34">
        <v>20542714000000</v>
      </c>
      <c r="Q113" s="34">
        <v>106028592000000</v>
      </c>
      <c r="R113" s="34">
        <v>84660298000000</v>
      </c>
      <c r="S113" s="34">
        <v>6851178000000</v>
      </c>
      <c r="T113" s="34">
        <v>2937797000000</v>
      </c>
      <c r="U113" s="34">
        <v>2443468000000</v>
      </c>
      <c r="V113" s="34">
        <v>0.49990000000000001</v>
      </c>
      <c r="W113" s="34">
        <v>0.3523</v>
      </c>
      <c r="X113" s="34">
        <v>0.42359999999999998</v>
      </c>
      <c r="Y113" s="34">
        <v>186.9999</v>
      </c>
      <c r="Z113" s="34">
        <v>2.3273000000000001</v>
      </c>
      <c r="AA113" s="34">
        <v>6.6074000000000002</v>
      </c>
      <c r="AB113" s="34" t="s">
        <v>36</v>
      </c>
      <c r="AC113" s="34">
        <v>2.2585999999999999</v>
      </c>
      <c r="AD113" s="34" t="s">
        <v>36</v>
      </c>
      <c r="AE113" s="34" t="s">
        <v>36</v>
      </c>
      <c r="AF113" s="34">
        <v>0.77159999999999995</v>
      </c>
      <c r="AG113" s="34">
        <v>0.16070000000000001</v>
      </c>
      <c r="AH113" s="34">
        <v>1.47</v>
      </c>
      <c r="AI113" s="34">
        <v>2.5461999999999998</v>
      </c>
      <c r="AJ113" s="34">
        <v>2.3938000000000001</v>
      </c>
      <c r="AK113" s="34">
        <v>2.9113000000000002</v>
      </c>
      <c r="AL113" s="34">
        <v>2.4035000000000002</v>
      </c>
      <c r="AM113" s="34">
        <v>5.2823000000000002</v>
      </c>
      <c r="AN113" s="34">
        <v>2.9392999999999998</v>
      </c>
      <c r="AO113" s="34">
        <v>0.36559999999999998</v>
      </c>
      <c r="AP113" s="34">
        <v>0.45929999999999999</v>
      </c>
      <c r="AQ113" s="34">
        <v>1.0261</v>
      </c>
    </row>
    <row r="114" spans="1:43" x14ac:dyDescent="0.35">
      <c r="A114" s="34" t="s">
        <v>1417</v>
      </c>
      <c r="B114" s="34" t="s">
        <v>1416</v>
      </c>
      <c r="C114" s="34" t="s">
        <v>39</v>
      </c>
      <c r="D114" s="34">
        <v>1547</v>
      </c>
      <c r="E114" s="34">
        <v>201110000000000</v>
      </c>
      <c r="F114" s="34">
        <v>1566</v>
      </c>
      <c r="G114" s="34">
        <v>130000000000</v>
      </c>
      <c r="H114" s="34">
        <v>1229</v>
      </c>
      <c r="I114" s="34">
        <v>14040631</v>
      </c>
      <c r="J114" s="34">
        <v>174</v>
      </c>
      <c r="K114" s="34">
        <v>375458839000000</v>
      </c>
      <c r="L114" s="34">
        <v>107203529000000</v>
      </c>
      <c r="M114" s="34">
        <v>302188604000000</v>
      </c>
      <c r="N114" s="34">
        <v>22613013000000</v>
      </c>
      <c r="O114" s="34">
        <v>11408889000000</v>
      </c>
      <c r="P114" s="34">
        <v>18011435000000</v>
      </c>
      <c r="Q114" s="34">
        <v>24007339000000</v>
      </c>
      <c r="R114" s="34">
        <v>17710021000000</v>
      </c>
      <c r="S114" s="34">
        <v>8534726000000</v>
      </c>
      <c r="T114" s="34">
        <v>761447000000</v>
      </c>
      <c r="U114" s="34">
        <v>11403056000000</v>
      </c>
      <c r="V114" s="34">
        <v>0.44750000000000001</v>
      </c>
      <c r="W114" s="34">
        <v>6.0199999999999997E-2</v>
      </c>
      <c r="X114" s="34">
        <v>0.10639999999999999</v>
      </c>
      <c r="Y114" s="34">
        <v>66.288399999999996</v>
      </c>
      <c r="Z114" s="34">
        <v>0.54220000000000002</v>
      </c>
      <c r="AA114" s="34">
        <v>9</v>
      </c>
      <c r="AB114" s="34" t="s">
        <v>36</v>
      </c>
      <c r="AC114" s="34">
        <v>0.53949999999999998</v>
      </c>
      <c r="AD114" s="34">
        <v>1.0168999999999999</v>
      </c>
      <c r="AE114" s="34">
        <v>0.78390000000000004</v>
      </c>
      <c r="AF114" s="34">
        <v>2.3965999999999998</v>
      </c>
      <c r="AG114" s="34" t="s">
        <v>36</v>
      </c>
      <c r="AH114" s="34">
        <v>0.40799999999999997</v>
      </c>
      <c r="AI114" s="34">
        <v>-9.3200000000000005E-2</v>
      </c>
      <c r="AJ114" s="34">
        <v>0.74529999999999996</v>
      </c>
      <c r="AK114" s="34">
        <v>0.84430000000000005</v>
      </c>
      <c r="AL114" s="34">
        <v>1.5495000000000001</v>
      </c>
      <c r="AM114" s="34">
        <v>2.0800999999999998</v>
      </c>
      <c r="AN114" s="34" t="s">
        <v>36</v>
      </c>
      <c r="AO114" s="34">
        <v>0.28570000000000001</v>
      </c>
      <c r="AP114" s="34">
        <v>9.3600000000000003E-2</v>
      </c>
      <c r="AQ114" s="34">
        <v>0.755</v>
      </c>
    </row>
    <row r="115" spans="1:43" x14ac:dyDescent="0.35">
      <c r="A115" s="34" t="s">
        <v>494</v>
      </c>
      <c r="B115" s="34" t="s">
        <v>493</v>
      </c>
      <c r="C115" s="34" t="s">
        <v>123</v>
      </c>
      <c r="D115" s="34">
        <v>1611</v>
      </c>
      <c r="E115" s="34">
        <v>17131075965000</v>
      </c>
      <c r="F115" s="34">
        <v>1634</v>
      </c>
      <c r="G115" s="34">
        <v>10633815000</v>
      </c>
      <c r="H115" s="34">
        <v>1229</v>
      </c>
      <c r="I115" s="34">
        <v>14040631</v>
      </c>
      <c r="J115" s="34">
        <v>138</v>
      </c>
      <c r="K115" s="34">
        <v>11658782000000</v>
      </c>
      <c r="L115" s="34">
        <v>3976237000000</v>
      </c>
      <c r="M115" s="34">
        <v>9132308000000</v>
      </c>
      <c r="N115" s="34">
        <v>1462799000000</v>
      </c>
      <c r="O115" s="34">
        <v>1086041000000</v>
      </c>
      <c r="P115" s="34">
        <v>492811000000</v>
      </c>
      <c r="Q115" s="34">
        <v>1515931000000</v>
      </c>
      <c r="R115" s="34">
        <v>232072000000</v>
      </c>
      <c r="S115" s="34">
        <v>943193000000</v>
      </c>
      <c r="T115" s="34">
        <v>162444000000</v>
      </c>
      <c r="U115" s="34">
        <v>855590000000</v>
      </c>
      <c r="V115" s="34">
        <v>0.3251</v>
      </c>
      <c r="W115" s="34">
        <v>0.1255</v>
      </c>
      <c r="X115" s="34">
        <v>0.27310000000000001</v>
      </c>
      <c r="Y115" s="34">
        <v>213.15809999999999</v>
      </c>
      <c r="Z115" s="34">
        <v>1.4903</v>
      </c>
      <c r="AA115" s="34">
        <v>11.8406</v>
      </c>
      <c r="AB115" s="34" t="s">
        <v>36</v>
      </c>
      <c r="AC115" s="34">
        <v>1.2619</v>
      </c>
      <c r="AD115" s="34" t="s">
        <v>36</v>
      </c>
      <c r="AE115" s="34" t="s">
        <v>36</v>
      </c>
      <c r="AF115" s="34">
        <v>1.073</v>
      </c>
      <c r="AG115" s="34">
        <v>0.73729999999999996</v>
      </c>
      <c r="AH115" s="34">
        <v>0.47439999999999999</v>
      </c>
      <c r="AI115" s="34">
        <v>0.20710000000000001</v>
      </c>
      <c r="AJ115" s="34">
        <v>0.34689999999999999</v>
      </c>
      <c r="AK115" s="34">
        <v>0.67879999999999996</v>
      </c>
      <c r="AL115" s="34">
        <v>0.8427</v>
      </c>
      <c r="AM115" s="34">
        <v>1.5023</v>
      </c>
      <c r="AN115" s="34">
        <v>1.34</v>
      </c>
      <c r="AO115" s="34">
        <v>0.34150000000000003</v>
      </c>
      <c r="AP115" s="34">
        <v>0.19439999999999999</v>
      </c>
      <c r="AQ115" s="34">
        <v>1.1141000000000001</v>
      </c>
    </row>
    <row r="116" spans="1:43" x14ac:dyDescent="0.35">
      <c r="A116" s="33" t="s">
        <v>1077</v>
      </c>
      <c r="B116" s="33" t="s">
        <v>1076</v>
      </c>
      <c r="C116" s="33" t="s">
        <v>1075</v>
      </c>
      <c r="D116" s="33">
        <v>14840</v>
      </c>
      <c r="E116" s="33">
        <v>578760000000000</v>
      </c>
      <c r="F116" s="33">
        <v>14970</v>
      </c>
      <c r="G116" s="33">
        <v>39000000000</v>
      </c>
      <c r="H116" s="33">
        <v>1229</v>
      </c>
      <c r="I116" s="33">
        <v>14040631</v>
      </c>
      <c r="J116" s="33">
        <v>1525</v>
      </c>
      <c r="K116" s="33">
        <v>243983235000000</v>
      </c>
      <c r="L116" s="33">
        <v>66942860000000</v>
      </c>
      <c r="M116" s="33">
        <v>236091106000000</v>
      </c>
      <c r="N116" s="33">
        <v>59475195000000</v>
      </c>
      <c r="O116" s="33">
        <v>2873037000000</v>
      </c>
      <c r="P116" s="33">
        <v>129075761000000</v>
      </c>
      <c r="Q116" s="33">
        <v>32729980000000</v>
      </c>
      <c r="R116" s="33">
        <v>132346200000000</v>
      </c>
      <c r="S116" s="33">
        <v>1085096000000</v>
      </c>
      <c r="T116" s="33" t="s">
        <v>36</v>
      </c>
      <c r="U116" s="33">
        <v>793973000000</v>
      </c>
      <c r="V116" s="33">
        <v>0.90639999999999998</v>
      </c>
      <c r="W116" s="33">
        <v>0.24379999999999999</v>
      </c>
      <c r="X116" s="33">
        <v>4.2900000000000001E-2</v>
      </c>
      <c r="Y116" s="33">
        <v>474.93130000000002</v>
      </c>
      <c r="Z116" s="33">
        <v>2.3929</v>
      </c>
      <c r="AA116" s="33">
        <v>9.8163999999999998</v>
      </c>
      <c r="AB116" s="33" t="s">
        <v>36</v>
      </c>
      <c r="AC116" s="33">
        <v>2.0920999999999998</v>
      </c>
      <c r="AD116" s="33">
        <v>-0.39629999999999999</v>
      </c>
      <c r="AE116" s="33">
        <v>-0.36830000000000002</v>
      </c>
      <c r="AF116" s="33">
        <v>-0.81589999999999996</v>
      </c>
      <c r="AG116" s="33">
        <v>-0.95350000000000001</v>
      </c>
      <c r="AH116" s="33">
        <v>0.38900000000000001</v>
      </c>
      <c r="AI116" s="33">
        <v>7.5600000000000001E-2</v>
      </c>
      <c r="AJ116" s="33">
        <v>-0.10589999999999999</v>
      </c>
      <c r="AK116" s="33">
        <v>-0.77600000000000002</v>
      </c>
      <c r="AL116" s="33">
        <v>-0.82</v>
      </c>
      <c r="AM116" s="33">
        <v>-0.80200000000000005</v>
      </c>
      <c r="AN116" s="33">
        <v>-0.95840000000000003</v>
      </c>
      <c r="AO116" s="33">
        <v>0.18149999999999999</v>
      </c>
      <c r="AP116" s="33">
        <v>0.26219999999999999</v>
      </c>
      <c r="AQ116" s="33">
        <v>0.87829999999999997</v>
      </c>
    </row>
    <row r="117" spans="1:43" x14ac:dyDescent="0.35">
      <c r="A117" s="34" t="s">
        <v>130</v>
      </c>
      <c r="B117" s="34" t="s">
        <v>129</v>
      </c>
      <c r="C117" s="34" t="s">
        <v>83</v>
      </c>
      <c r="D117" s="34">
        <v>6710</v>
      </c>
      <c r="E117" s="34">
        <v>164954155800940</v>
      </c>
      <c r="F117" s="34">
        <v>6740</v>
      </c>
      <c r="G117" s="34">
        <v>24583331714</v>
      </c>
      <c r="H117" s="34">
        <v>1229</v>
      </c>
      <c r="I117" s="34">
        <v>14040631</v>
      </c>
      <c r="J117" s="34">
        <v>950</v>
      </c>
      <c r="K117" s="34">
        <v>204253087000000</v>
      </c>
      <c r="L117" s="34">
        <v>44493785000000</v>
      </c>
      <c r="M117" s="34">
        <v>210095368000000</v>
      </c>
      <c r="N117" s="34">
        <v>23358200000000</v>
      </c>
      <c r="O117" s="34">
        <v>6363813000000</v>
      </c>
      <c r="P117" s="34">
        <v>25528570000000</v>
      </c>
      <c r="Q117" s="34">
        <v>14251056000000</v>
      </c>
      <c r="R117" s="34">
        <v>27998153000000</v>
      </c>
      <c r="S117" s="34">
        <v>4107781000000</v>
      </c>
      <c r="T117" s="34">
        <v>1087052000000</v>
      </c>
      <c r="U117" s="34">
        <v>3733714000000</v>
      </c>
      <c r="V117" s="34">
        <v>0.98699999999999999</v>
      </c>
      <c r="W117" s="34">
        <v>0.1144</v>
      </c>
      <c r="X117" s="34">
        <v>0.14299999999999999</v>
      </c>
      <c r="Y117" s="34">
        <v>44.324100000000001</v>
      </c>
      <c r="Z117" s="34">
        <v>0.81120000000000003</v>
      </c>
      <c r="AA117" s="34">
        <v>7.0946999999999996</v>
      </c>
      <c r="AB117" s="34" t="s">
        <v>36</v>
      </c>
      <c r="AC117" s="34">
        <v>0.8367</v>
      </c>
      <c r="AD117" s="34">
        <v>0.22900000000000001</v>
      </c>
      <c r="AE117" s="34">
        <v>4.4299999999999999E-2</v>
      </c>
      <c r="AF117" s="34">
        <v>9.4600000000000004E-2</v>
      </c>
      <c r="AG117" s="34">
        <v>-4.0399999999999998E-2</v>
      </c>
      <c r="AH117" s="34">
        <v>-4.2200000000000001E-2</v>
      </c>
      <c r="AI117" s="34">
        <v>0.1429</v>
      </c>
      <c r="AJ117" s="34">
        <v>-0.1023</v>
      </c>
      <c r="AK117" s="34">
        <v>8.5000000000000006E-3</v>
      </c>
      <c r="AL117" s="34">
        <v>-0.2646</v>
      </c>
      <c r="AM117" s="34">
        <v>0.251</v>
      </c>
      <c r="AN117" s="34">
        <v>-0.13850000000000001</v>
      </c>
      <c r="AO117" s="34">
        <v>0.2036</v>
      </c>
      <c r="AP117" s="34">
        <v>0.36709999999999998</v>
      </c>
      <c r="AQ117" s="34">
        <v>0.90639999999999998</v>
      </c>
    </row>
    <row r="118" spans="1:43" x14ac:dyDescent="0.35">
      <c r="A118" s="33" t="s">
        <v>1085</v>
      </c>
      <c r="B118" s="33" t="s">
        <v>1084</v>
      </c>
      <c r="C118" s="33" t="s">
        <v>39</v>
      </c>
      <c r="D118" s="33">
        <v>2704</v>
      </c>
      <c r="E118" s="33">
        <v>229840000000000</v>
      </c>
      <c r="F118" s="33">
        <v>2734</v>
      </c>
      <c r="G118" s="33">
        <v>85000000000</v>
      </c>
      <c r="H118" s="33">
        <v>930</v>
      </c>
      <c r="I118" s="33">
        <v>14040631</v>
      </c>
      <c r="J118" s="33">
        <v>274</v>
      </c>
      <c r="K118" s="33">
        <v>331674813000000</v>
      </c>
      <c r="L118" s="33">
        <v>118713201000000</v>
      </c>
      <c r="M118" s="33">
        <v>220436752000000</v>
      </c>
      <c r="N118" s="33">
        <v>23275884000000</v>
      </c>
      <c r="O118" s="33">
        <v>7334076000000</v>
      </c>
      <c r="P118" s="33">
        <v>20615036000000</v>
      </c>
      <c r="Q118" s="33">
        <v>28746566000000</v>
      </c>
      <c r="R118" s="33">
        <v>20183679000000</v>
      </c>
      <c r="S118" s="33">
        <v>28931828000000</v>
      </c>
      <c r="T118" s="33">
        <v>6666151000000</v>
      </c>
      <c r="U118" s="33">
        <v>23133398000000</v>
      </c>
      <c r="V118" s="33">
        <v>0.61850000000000005</v>
      </c>
      <c r="W118" s="33">
        <v>7.0199999999999999E-2</v>
      </c>
      <c r="X118" s="33">
        <v>6.1800000000000001E-2</v>
      </c>
      <c r="Y118" s="33">
        <v>18.759799999999998</v>
      </c>
      <c r="Z118" s="33">
        <v>0.70069999999999999</v>
      </c>
      <c r="AA118" s="33">
        <v>9.9780999999999995</v>
      </c>
      <c r="AB118" s="33" t="s">
        <v>36</v>
      </c>
      <c r="AC118" s="33">
        <v>0.6452</v>
      </c>
      <c r="AD118" s="33">
        <v>0.64570000000000005</v>
      </c>
      <c r="AE118" s="33">
        <v>0.86770000000000003</v>
      </c>
      <c r="AF118" s="33">
        <v>-0.2457</v>
      </c>
      <c r="AG118" s="33">
        <v>-0.4481</v>
      </c>
      <c r="AH118" s="33">
        <v>0.78900000000000003</v>
      </c>
      <c r="AI118" s="33">
        <v>0.38750000000000001</v>
      </c>
      <c r="AJ118" s="33">
        <v>2.4386000000000001</v>
      </c>
      <c r="AK118" s="33">
        <v>-0.35460000000000003</v>
      </c>
      <c r="AL118" s="33">
        <v>0.23499999999999999</v>
      </c>
      <c r="AM118" s="33">
        <v>4.65E-2</v>
      </c>
      <c r="AN118" s="33">
        <v>0.89759999999999995</v>
      </c>
      <c r="AO118" s="33">
        <v>0.26690000000000003</v>
      </c>
      <c r="AP118" s="33">
        <v>0.19750000000000001</v>
      </c>
      <c r="AQ118" s="33" t="s">
        <v>36</v>
      </c>
    </row>
    <row r="119" spans="1:43" x14ac:dyDescent="0.35">
      <c r="A119" s="33" t="s">
        <v>63</v>
      </c>
      <c r="B119" s="33" t="s">
        <v>62</v>
      </c>
      <c r="C119" s="33" t="s">
        <v>39</v>
      </c>
      <c r="D119" s="33">
        <v>1607</v>
      </c>
      <c r="E119" s="33">
        <v>101431333080000</v>
      </c>
      <c r="F119" s="33">
        <v>1631</v>
      </c>
      <c r="G119" s="33">
        <v>63118440000</v>
      </c>
      <c r="H119" s="33">
        <v>1229</v>
      </c>
      <c r="I119" s="33">
        <v>14040631</v>
      </c>
      <c r="J119" s="33">
        <v>225</v>
      </c>
      <c r="K119" s="33">
        <v>177714659000000</v>
      </c>
      <c r="L119" s="33">
        <v>40835010000000</v>
      </c>
      <c r="M119" s="33">
        <v>160316072000000</v>
      </c>
      <c r="N119" s="33">
        <v>14218435000000</v>
      </c>
      <c r="O119" s="33">
        <v>3364937000000</v>
      </c>
      <c r="P119" s="33">
        <v>10639402000000</v>
      </c>
      <c r="Q119" s="33">
        <v>14130690000000</v>
      </c>
      <c r="R119" s="33">
        <v>10478013000000</v>
      </c>
      <c r="S119" s="33">
        <v>10716321000000</v>
      </c>
      <c r="T119" s="33">
        <v>565187000000</v>
      </c>
      <c r="U119" s="33">
        <v>9364870000000</v>
      </c>
      <c r="V119" s="33">
        <v>0.1009</v>
      </c>
      <c r="W119" s="33">
        <v>0.08</v>
      </c>
      <c r="X119" s="33">
        <v>8.2400000000000001E-2</v>
      </c>
      <c r="Y119" s="33">
        <v>53.769799999999996</v>
      </c>
      <c r="Z119" s="33">
        <v>0.57930000000000004</v>
      </c>
      <c r="AA119" s="33">
        <v>7.2488999999999999</v>
      </c>
      <c r="AB119" s="33" t="s">
        <v>36</v>
      </c>
      <c r="AC119" s="33">
        <v>0.5282</v>
      </c>
      <c r="AD119" s="33">
        <v>0.22559999999999999</v>
      </c>
      <c r="AE119" s="33">
        <v>0.2712</v>
      </c>
      <c r="AF119" s="33">
        <v>1.4955000000000001</v>
      </c>
      <c r="AG119" s="33" t="s">
        <v>36</v>
      </c>
      <c r="AH119" s="33">
        <v>0.36649999999999999</v>
      </c>
      <c r="AI119" s="33">
        <v>-9.1000000000000004E-3</v>
      </c>
      <c r="AJ119" s="33">
        <v>0.34749999999999998</v>
      </c>
      <c r="AK119" s="33">
        <v>-0.28699999999999998</v>
      </c>
      <c r="AL119" s="33">
        <v>4.6641000000000004</v>
      </c>
      <c r="AM119" s="33">
        <v>1.4728000000000001</v>
      </c>
      <c r="AN119" s="33" t="s">
        <v>36</v>
      </c>
      <c r="AO119" s="33">
        <v>0.32390000000000002</v>
      </c>
      <c r="AP119" s="33">
        <v>0.2356</v>
      </c>
      <c r="AQ119" s="33">
        <v>0.91510000000000002</v>
      </c>
    </row>
    <row r="120" spans="1:43" x14ac:dyDescent="0.35">
      <c r="A120" s="33" t="s">
        <v>376</v>
      </c>
      <c r="B120" s="33" t="s">
        <v>375</v>
      </c>
      <c r="C120" s="33" t="s">
        <v>120</v>
      </c>
      <c r="D120" s="33">
        <v>2571</v>
      </c>
      <c r="E120" s="33">
        <v>5142000000000</v>
      </c>
      <c r="F120" s="33">
        <v>2590</v>
      </c>
      <c r="G120" s="33">
        <v>2000000000</v>
      </c>
      <c r="H120" s="33">
        <v>930</v>
      </c>
      <c r="I120" s="33">
        <v>14040631</v>
      </c>
      <c r="J120" s="33">
        <v>361</v>
      </c>
      <c r="K120" s="33">
        <v>1955867000000</v>
      </c>
      <c r="L120" s="33">
        <v>439156000000</v>
      </c>
      <c r="M120" s="33">
        <v>1202767000000</v>
      </c>
      <c r="N120" s="33">
        <v>722788000000</v>
      </c>
      <c r="O120" s="33">
        <v>157862000000</v>
      </c>
      <c r="P120" s="33">
        <v>268008000000</v>
      </c>
      <c r="Q120" s="33">
        <v>953483000000</v>
      </c>
      <c r="R120" s="33">
        <v>529692000000</v>
      </c>
      <c r="S120" s="33" t="s">
        <v>36</v>
      </c>
      <c r="T120" s="33" t="s">
        <v>36</v>
      </c>
      <c r="U120" s="33" t="s">
        <v>36</v>
      </c>
      <c r="V120" s="33">
        <v>0.50149999999999995</v>
      </c>
      <c r="W120" s="33">
        <v>0.3695</v>
      </c>
      <c r="X120" s="33">
        <v>0.35949999999999999</v>
      </c>
      <c r="Y120" s="33">
        <v>585.82870000000003</v>
      </c>
      <c r="Z120" s="33">
        <v>2.6484000000000001</v>
      </c>
      <c r="AA120" s="33">
        <v>7.1745000000000001</v>
      </c>
      <c r="AB120" s="33" t="s">
        <v>36</v>
      </c>
      <c r="AC120" s="33">
        <v>2.573</v>
      </c>
      <c r="AD120" s="33">
        <v>0.17469999999999999</v>
      </c>
      <c r="AE120" s="33">
        <v>0.46300000000000002</v>
      </c>
      <c r="AF120" s="33">
        <v>-0.27139999999999997</v>
      </c>
      <c r="AG120" s="33">
        <v>1.2258</v>
      </c>
      <c r="AH120" s="33">
        <v>0.94779999999999998</v>
      </c>
      <c r="AI120" s="33">
        <v>-0.33500000000000002</v>
      </c>
      <c r="AJ120" s="33">
        <v>0.83660000000000001</v>
      </c>
      <c r="AK120" s="33">
        <v>-0.45789999999999997</v>
      </c>
      <c r="AL120" s="33">
        <v>1.758</v>
      </c>
      <c r="AM120" s="33">
        <v>-0.51549999999999996</v>
      </c>
      <c r="AN120" s="33">
        <v>3.0878999999999999</v>
      </c>
      <c r="AO120" s="33">
        <v>0.36320000000000002</v>
      </c>
      <c r="AP120" s="33">
        <v>0.40150000000000002</v>
      </c>
      <c r="AQ120" s="33">
        <v>0.99990000000000001</v>
      </c>
    </row>
    <row r="121" spans="1:43" x14ac:dyDescent="0.35">
      <c r="A121" s="34" t="s">
        <v>248</v>
      </c>
      <c r="B121" s="34" t="s">
        <v>247</v>
      </c>
      <c r="C121" s="34" t="s">
        <v>45</v>
      </c>
      <c r="D121" s="34">
        <v>4380</v>
      </c>
      <c r="E121" s="34">
        <v>53436000000000</v>
      </c>
      <c r="F121" s="34">
        <v>4396</v>
      </c>
      <c r="G121" s="34">
        <v>12200000000</v>
      </c>
      <c r="H121" s="34">
        <v>1229</v>
      </c>
      <c r="I121" s="34">
        <v>14040631</v>
      </c>
      <c r="J121" s="34">
        <v>1029</v>
      </c>
      <c r="K121" s="34">
        <v>70374952000000</v>
      </c>
      <c r="L121" s="34">
        <v>23837672000000</v>
      </c>
      <c r="M121" s="34">
        <v>54126497000000</v>
      </c>
      <c r="N121" s="34">
        <v>12557362000000</v>
      </c>
      <c r="O121" s="34">
        <v>5003082000000</v>
      </c>
      <c r="P121" s="34">
        <v>8006418000000</v>
      </c>
      <c r="Q121" s="34">
        <v>14545278000000</v>
      </c>
      <c r="R121" s="34">
        <v>8121691000000</v>
      </c>
      <c r="S121" s="34">
        <v>5532469000000</v>
      </c>
      <c r="T121" s="34">
        <v>1343810000000</v>
      </c>
      <c r="U121" s="34">
        <v>3840607000000</v>
      </c>
      <c r="V121" s="34">
        <v>0.30480000000000002</v>
      </c>
      <c r="W121" s="34">
        <v>0.1784</v>
      </c>
      <c r="X121" s="34" t="s">
        <v>36</v>
      </c>
      <c r="Y121" s="34">
        <v>89.357699999999994</v>
      </c>
      <c r="Z121" s="34">
        <v>0.7621</v>
      </c>
      <c r="AA121" s="34">
        <v>4.2721</v>
      </c>
      <c r="AB121" s="34" t="s">
        <v>36</v>
      </c>
      <c r="AC121" s="34">
        <v>0.71120000000000005</v>
      </c>
      <c r="AD121" s="34" t="s">
        <v>36</v>
      </c>
      <c r="AE121" s="34" t="s">
        <v>36</v>
      </c>
      <c r="AF121" s="34" t="s">
        <v>36</v>
      </c>
      <c r="AG121" s="34" t="s">
        <v>36</v>
      </c>
      <c r="AH121" s="34">
        <v>0.93259999999999998</v>
      </c>
      <c r="AI121" s="34" t="s">
        <v>36</v>
      </c>
      <c r="AJ121" s="34" t="s">
        <v>36</v>
      </c>
      <c r="AK121" s="34" t="s">
        <v>36</v>
      </c>
      <c r="AL121" s="34" t="s">
        <v>36</v>
      </c>
      <c r="AM121" s="34" t="s">
        <v>36</v>
      </c>
      <c r="AN121" s="34" t="s">
        <v>36</v>
      </c>
      <c r="AO121" s="34">
        <v>0.26540000000000002</v>
      </c>
      <c r="AP121" s="34">
        <v>0.53979999999999995</v>
      </c>
      <c r="AQ121" s="34">
        <v>1.1489</v>
      </c>
    </row>
    <row r="122" spans="1:43" x14ac:dyDescent="0.35">
      <c r="A122" s="33" t="s">
        <v>156</v>
      </c>
      <c r="B122" s="33" t="s">
        <v>155</v>
      </c>
      <c r="C122" s="33" t="s">
        <v>44</v>
      </c>
      <c r="D122" s="33">
        <v>5720</v>
      </c>
      <c r="E122" s="33">
        <v>97240000000000</v>
      </c>
      <c r="F122" s="33">
        <v>5750</v>
      </c>
      <c r="G122" s="33">
        <v>17000000000</v>
      </c>
      <c r="H122" s="33">
        <v>631</v>
      </c>
      <c r="I122" s="33">
        <v>14040331</v>
      </c>
      <c r="J122" s="33">
        <v>313</v>
      </c>
      <c r="K122" s="33">
        <v>6221845000000</v>
      </c>
      <c r="L122" s="33">
        <v>1585914000000</v>
      </c>
      <c r="M122" s="33">
        <v>4010940000000</v>
      </c>
      <c r="N122" s="33">
        <v>5322052000000</v>
      </c>
      <c r="O122" s="33">
        <v>1381545000000</v>
      </c>
      <c r="P122" s="33">
        <v>3387740000000</v>
      </c>
      <c r="Q122" s="33">
        <v>9999991000000</v>
      </c>
      <c r="R122" s="33">
        <v>9873257000000</v>
      </c>
      <c r="S122" s="33" t="s">
        <v>36</v>
      </c>
      <c r="T122" s="33" t="s">
        <v>36</v>
      </c>
      <c r="U122" s="33" t="s">
        <v>36</v>
      </c>
      <c r="V122" s="33">
        <v>0.1895</v>
      </c>
      <c r="W122" s="33">
        <v>0.85540000000000005</v>
      </c>
      <c r="X122" s="33">
        <v>0.87109999999999999</v>
      </c>
      <c r="Y122" s="33">
        <v>154.911</v>
      </c>
      <c r="Z122" s="33">
        <v>15.710800000000001</v>
      </c>
      <c r="AA122" s="33">
        <v>18.3706</v>
      </c>
      <c r="AB122" s="33">
        <v>0.60299999999999998</v>
      </c>
      <c r="AC122" s="33" t="s">
        <v>36</v>
      </c>
      <c r="AD122" s="33">
        <v>1.1999999999999999E-3</v>
      </c>
      <c r="AE122" s="33">
        <v>1.0498000000000001</v>
      </c>
      <c r="AF122" s="33">
        <v>5.5300000000000002E-2</v>
      </c>
      <c r="AG122" s="33">
        <v>0.16919999999999999</v>
      </c>
      <c r="AH122" s="33" t="s">
        <v>36</v>
      </c>
      <c r="AI122" s="33">
        <v>-0.24759999999999999</v>
      </c>
      <c r="AJ122" s="33">
        <v>3.2551000000000001</v>
      </c>
      <c r="AK122" s="33" t="s">
        <v>36</v>
      </c>
      <c r="AL122" s="33" t="s">
        <v>36</v>
      </c>
      <c r="AM122" s="33">
        <v>-0.20599999999999999</v>
      </c>
      <c r="AN122" s="33">
        <v>3.9752000000000001</v>
      </c>
      <c r="AO122" s="33">
        <v>0.1668</v>
      </c>
      <c r="AP122" s="33">
        <v>0.20469999999999999</v>
      </c>
      <c r="AQ122" s="33">
        <v>1.4380999999999999</v>
      </c>
    </row>
    <row r="123" spans="1:43" x14ac:dyDescent="0.35">
      <c r="A123" s="34" t="s">
        <v>650</v>
      </c>
      <c r="B123" s="34" t="s">
        <v>649</v>
      </c>
      <c r="C123" s="34" t="s">
        <v>174</v>
      </c>
      <c r="D123" s="34">
        <v>3823</v>
      </c>
      <c r="E123" s="34">
        <v>20453050000000</v>
      </c>
      <c r="F123" s="34">
        <v>3814</v>
      </c>
      <c r="G123" s="34">
        <v>5350000000</v>
      </c>
      <c r="H123" s="34">
        <v>1229</v>
      </c>
      <c r="I123" s="34">
        <v>14040631</v>
      </c>
      <c r="J123" s="34">
        <v>715</v>
      </c>
      <c r="K123" s="34">
        <v>18245270000000</v>
      </c>
      <c r="L123" s="34">
        <v>5004721000000</v>
      </c>
      <c r="M123" s="34">
        <v>16460098000000</v>
      </c>
      <c r="N123" s="34">
        <v>3826294000000</v>
      </c>
      <c r="O123" s="34">
        <v>242926000000</v>
      </c>
      <c r="P123" s="34">
        <v>4011454000000</v>
      </c>
      <c r="Q123" s="34">
        <v>2275270000000</v>
      </c>
      <c r="R123" s="34">
        <v>4104274000000</v>
      </c>
      <c r="S123" s="34">
        <v>845963000000</v>
      </c>
      <c r="T123" s="34">
        <v>352065000000</v>
      </c>
      <c r="U123" s="34">
        <v>592446000000</v>
      </c>
      <c r="V123" s="34">
        <v>0.76749999999999996</v>
      </c>
      <c r="W123" s="34">
        <v>0.2097</v>
      </c>
      <c r="X123" s="34">
        <v>4.8500000000000001E-2</v>
      </c>
      <c r="Y123" s="34">
        <v>134.53989999999999</v>
      </c>
      <c r="Z123" s="34">
        <v>1.1184000000000001</v>
      </c>
      <c r="AA123" s="34">
        <v>5.3342999999999998</v>
      </c>
      <c r="AB123" s="34" t="s">
        <v>36</v>
      </c>
      <c r="AC123" s="34">
        <v>1.093</v>
      </c>
      <c r="AD123" s="34">
        <v>-0.38650000000000001</v>
      </c>
      <c r="AE123" s="34">
        <v>-0.36249999999999999</v>
      </c>
      <c r="AF123" s="34">
        <v>-0.78049999999999997</v>
      </c>
      <c r="AG123" s="34">
        <v>-0.64770000000000005</v>
      </c>
      <c r="AH123" s="34">
        <v>0.24299999999999999</v>
      </c>
      <c r="AI123" s="34">
        <v>9.7199999999999995E-2</v>
      </c>
      <c r="AJ123" s="34">
        <v>0.26029999999999998</v>
      </c>
      <c r="AK123" s="34">
        <v>-0.52569999999999995</v>
      </c>
      <c r="AL123" s="34">
        <v>-0.30320000000000003</v>
      </c>
      <c r="AM123" s="34">
        <v>-0.75919999999999999</v>
      </c>
      <c r="AN123" s="34">
        <v>-0.55600000000000005</v>
      </c>
      <c r="AO123" s="34">
        <v>7.9500000000000001E-2</v>
      </c>
      <c r="AP123" s="34">
        <v>-0.1002</v>
      </c>
      <c r="AQ123" s="34">
        <v>0.96050000000000002</v>
      </c>
    </row>
    <row r="124" spans="1:43" x14ac:dyDescent="0.35">
      <c r="A124" s="43" t="s">
        <v>1473</v>
      </c>
      <c r="B124" s="43" t="s">
        <v>1472</v>
      </c>
      <c r="C124" s="43" t="s">
        <v>104</v>
      </c>
      <c r="D124" s="43">
        <v>3601</v>
      </c>
      <c r="E124" s="43">
        <v>50414000000000</v>
      </c>
      <c r="F124" s="43">
        <v>3602</v>
      </c>
      <c r="G124" s="43">
        <v>14000000000</v>
      </c>
      <c r="H124" s="43">
        <v>1229</v>
      </c>
      <c r="I124" s="43">
        <v>14040631</v>
      </c>
      <c r="J124" s="43">
        <v>747</v>
      </c>
      <c r="K124" s="43">
        <v>31702138000000</v>
      </c>
      <c r="L124" s="43">
        <v>12576268000000</v>
      </c>
      <c r="M124" s="43">
        <v>22381664000000</v>
      </c>
      <c r="N124" s="43">
        <v>10455145000000</v>
      </c>
      <c r="O124" s="43">
        <v>3437568000000</v>
      </c>
      <c r="P124" s="43">
        <v>8372468000000</v>
      </c>
      <c r="Q124" s="43">
        <v>15845726000000</v>
      </c>
      <c r="R124" s="43">
        <v>12080561000000</v>
      </c>
      <c r="S124" s="43">
        <v>1115335000000</v>
      </c>
      <c r="T124" s="43">
        <v>404446000000</v>
      </c>
      <c r="U124" s="43">
        <v>761303000000</v>
      </c>
      <c r="V124" s="43">
        <v>0.18390000000000001</v>
      </c>
      <c r="W124" s="43">
        <v>0.32979999999999998</v>
      </c>
      <c r="X124" s="43">
        <v>0.27329999999999999</v>
      </c>
      <c r="Y124" s="43">
        <v>140.76580000000001</v>
      </c>
      <c r="Z124" s="43">
        <v>1.5907</v>
      </c>
      <c r="AA124" s="43">
        <v>4.8220000000000001</v>
      </c>
      <c r="AB124" s="43" t="s">
        <v>36</v>
      </c>
      <c r="AC124" s="43">
        <v>1.3856999999999999</v>
      </c>
      <c r="AD124" s="43">
        <v>0.90720000000000001</v>
      </c>
      <c r="AE124" s="43">
        <v>0.96699999999999997</v>
      </c>
      <c r="AF124" s="43">
        <v>-0.02</v>
      </c>
      <c r="AG124" s="43">
        <v>-0.28310000000000002</v>
      </c>
      <c r="AH124" s="43">
        <v>1.0939000000000001</v>
      </c>
      <c r="AI124" s="43">
        <v>0.63390000000000002</v>
      </c>
      <c r="AJ124" s="43">
        <v>0.9587</v>
      </c>
      <c r="AK124" s="43">
        <v>0.63390000000000002</v>
      </c>
      <c r="AL124" s="43">
        <v>0.51400000000000001</v>
      </c>
      <c r="AM124" s="43">
        <v>0.60119999999999996</v>
      </c>
      <c r="AN124" s="43">
        <v>0.4042</v>
      </c>
      <c r="AO124" s="43">
        <v>0.1845</v>
      </c>
      <c r="AP124" s="43">
        <v>0.31890000000000002</v>
      </c>
      <c r="AQ124" s="43">
        <v>1.4979</v>
      </c>
    </row>
    <row r="125" spans="1:43" x14ac:dyDescent="0.35">
      <c r="A125" s="43" t="s">
        <v>286</v>
      </c>
      <c r="B125" s="43" t="s">
        <v>285</v>
      </c>
      <c r="C125" s="43" t="s">
        <v>196</v>
      </c>
      <c r="D125" s="43">
        <v>3270</v>
      </c>
      <c r="E125" s="43">
        <v>30411000000000</v>
      </c>
      <c r="F125" s="43">
        <v>3321</v>
      </c>
      <c r="G125" s="43">
        <v>9300000000</v>
      </c>
      <c r="H125" s="43">
        <v>1229</v>
      </c>
      <c r="I125" s="43">
        <v>14040631</v>
      </c>
      <c r="J125" s="43">
        <v>823</v>
      </c>
      <c r="K125" s="43">
        <v>59742610000000</v>
      </c>
      <c r="L125" s="43">
        <v>13621344000000</v>
      </c>
      <c r="M125" s="43">
        <v>54732050000000</v>
      </c>
      <c r="N125" s="43">
        <v>7652118000000</v>
      </c>
      <c r="O125" s="43">
        <v>893321000000</v>
      </c>
      <c r="P125" s="43">
        <v>9059065000000</v>
      </c>
      <c r="Q125" s="43">
        <v>7636677000000</v>
      </c>
      <c r="R125" s="43">
        <v>9238226000000</v>
      </c>
      <c r="S125" s="43">
        <v>302302000000</v>
      </c>
      <c r="T125" s="43">
        <v>95233000000</v>
      </c>
      <c r="U125" s="43">
        <v>165692000000</v>
      </c>
      <c r="V125" s="43">
        <v>0.40039999999999998</v>
      </c>
      <c r="W125" s="43">
        <v>0.12809999999999999</v>
      </c>
      <c r="X125" s="43">
        <v>6.5600000000000006E-2</v>
      </c>
      <c r="Y125" s="43">
        <v>13.522</v>
      </c>
      <c r="Z125" s="43">
        <v>0.51700000000000002</v>
      </c>
      <c r="AA125" s="43">
        <v>4.0351999999999997</v>
      </c>
      <c r="AB125" s="43" t="s">
        <v>36</v>
      </c>
      <c r="AC125" s="43">
        <v>0.51519999999999999</v>
      </c>
      <c r="AD125" s="43">
        <v>0.1283</v>
      </c>
      <c r="AE125" s="43">
        <v>0.1017</v>
      </c>
      <c r="AF125" s="43">
        <v>-0.17130000000000001</v>
      </c>
      <c r="AG125" s="43">
        <v>-0.64749999999999996</v>
      </c>
      <c r="AH125" s="43">
        <v>0.15939999999999999</v>
      </c>
      <c r="AI125" s="43">
        <v>-9.8900000000000002E-2</v>
      </c>
      <c r="AJ125" s="43">
        <v>8.5000000000000006E-2</v>
      </c>
      <c r="AK125" s="43">
        <v>-0.13689999999999999</v>
      </c>
      <c r="AL125" s="43">
        <v>-0.44130000000000003</v>
      </c>
      <c r="AM125" s="43">
        <v>-0.25319999999999998</v>
      </c>
      <c r="AN125" s="43">
        <v>-0.61760000000000004</v>
      </c>
      <c r="AO125" s="43">
        <v>0.16239999999999999</v>
      </c>
      <c r="AP125" s="43">
        <v>-0.12989999999999999</v>
      </c>
      <c r="AQ125" s="43">
        <v>1.4368000000000001</v>
      </c>
    </row>
    <row r="126" spans="1:43" x14ac:dyDescent="0.35">
      <c r="A126" s="43" t="s">
        <v>1284</v>
      </c>
      <c r="B126" s="43" t="s">
        <v>1283</v>
      </c>
      <c r="C126" s="43" t="s">
        <v>44</v>
      </c>
      <c r="D126" s="43">
        <v>3290</v>
      </c>
      <c r="E126" s="43">
        <v>65800000000000</v>
      </c>
      <c r="F126" s="43">
        <v>3270</v>
      </c>
      <c r="G126" s="43">
        <v>20000000000</v>
      </c>
      <c r="H126" s="43">
        <v>1229</v>
      </c>
      <c r="I126" s="43">
        <v>14040631</v>
      </c>
      <c r="J126" s="43">
        <v>617</v>
      </c>
      <c r="K126" s="43">
        <v>9509721000000</v>
      </c>
      <c r="L126" s="43">
        <v>1143870000000</v>
      </c>
      <c r="M126" s="43">
        <v>8127698000000</v>
      </c>
      <c r="N126" s="43">
        <v>12341729000000</v>
      </c>
      <c r="O126" s="43">
        <v>-296271000000</v>
      </c>
      <c r="P126" s="43">
        <v>20051192000000</v>
      </c>
      <c r="Q126" s="43">
        <v>5943747000000</v>
      </c>
      <c r="R126" s="43">
        <v>13501787000000</v>
      </c>
      <c r="S126" s="43">
        <v>3687326000000</v>
      </c>
      <c r="T126" s="43">
        <v>1175370000000</v>
      </c>
      <c r="U126" s="43">
        <v>3115465000000</v>
      </c>
      <c r="V126" s="43">
        <v>0.34910000000000002</v>
      </c>
      <c r="W126" s="43">
        <v>1.2978000000000001</v>
      </c>
      <c r="X126" s="43">
        <v>-0.25900000000000001</v>
      </c>
      <c r="Y126" s="43">
        <v>717.0761</v>
      </c>
      <c r="Z126" s="43">
        <v>6.8772000000000002</v>
      </c>
      <c r="AA126" s="43">
        <v>5.2998000000000003</v>
      </c>
      <c r="AB126" s="43">
        <v>0.69640000000000002</v>
      </c>
      <c r="AC126" s="43" t="s">
        <v>36</v>
      </c>
      <c r="AD126" s="43" t="s">
        <v>36</v>
      </c>
      <c r="AE126" s="43" t="s">
        <v>36</v>
      </c>
      <c r="AF126" s="43" t="s">
        <v>36</v>
      </c>
      <c r="AG126" s="43" t="s">
        <v>36</v>
      </c>
      <c r="AH126" s="43" t="s">
        <v>36</v>
      </c>
      <c r="AI126" s="43">
        <v>2.9508000000000001</v>
      </c>
      <c r="AJ126" s="43" t="s">
        <v>36</v>
      </c>
      <c r="AK126" s="43" t="s">
        <v>36</v>
      </c>
      <c r="AL126" s="43" t="s">
        <v>36</v>
      </c>
      <c r="AM126" s="43">
        <v>-1.4945999999999999</v>
      </c>
      <c r="AN126" s="43">
        <v>-1.0381</v>
      </c>
      <c r="AO126" s="43">
        <v>0.27729999999999999</v>
      </c>
      <c r="AP126" s="43">
        <v>0.23519999999999999</v>
      </c>
      <c r="AQ126" s="43">
        <v>1.3969</v>
      </c>
    </row>
    <row r="127" spans="1:43" x14ac:dyDescent="0.35">
      <c r="A127" s="43" t="s">
        <v>520</v>
      </c>
      <c r="B127" s="43" t="s">
        <v>519</v>
      </c>
      <c r="C127" s="43" t="s">
        <v>44</v>
      </c>
      <c r="D127" s="43">
        <v>1938</v>
      </c>
      <c r="E127" s="43">
        <v>60078000000000</v>
      </c>
      <c r="F127" s="43">
        <v>1942</v>
      </c>
      <c r="G127" s="43">
        <v>31000000000</v>
      </c>
      <c r="H127" s="43">
        <v>1229</v>
      </c>
      <c r="I127" s="43">
        <v>14040631</v>
      </c>
      <c r="J127" s="43">
        <v>465</v>
      </c>
      <c r="K127" s="43">
        <v>3288936000000</v>
      </c>
      <c r="L127" s="43">
        <v>86936000000</v>
      </c>
      <c r="M127" s="43">
        <v>2954860000000</v>
      </c>
      <c r="N127" s="43">
        <v>14400288000000</v>
      </c>
      <c r="O127" s="43">
        <v>253676000000</v>
      </c>
      <c r="P127" s="43">
        <v>13405301000000</v>
      </c>
      <c r="Q127" s="43">
        <v>9646479000000</v>
      </c>
      <c r="R127" s="43">
        <v>12789660000000</v>
      </c>
      <c r="S127" s="43">
        <v>95723000000</v>
      </c>
      <c r="T127" s="43">
        <v>23640000000</v>
      </c>
      <c r="U127" s="43">
        <v>208222000000</v>
      </c>
      <c r="V127" s="43">
        <v>0.15989999999999999</v>
      </c>
      <c r="W127" s="43">
        <v>4.3784000000000001</v>
      </c>
      <c r="X127" s="43">
        <v>2.9180000000000001</v>
      </c>
      <c r="Y127" s="43">
        <v>2155.5610000000001</v>
      </c>
      <c r="Z127" s="43">
        <v>18.304400000000001</v>
      </c>
      <c r="AA127" s="43">
        <v>4.1763000000000003</v>
      </c>
      <c r="AB127" s="43">
        <v>0.73799999999999999</v>
      </c>
      <c r="AC127" s="43" t="s">
        <v>36</v>
      </c>
      <c r="AD127" s="43" t="s">
        <v>36</v>
      </c>
      <c r="AE127" s="43">
        <v>-0.62060000000000004</v>
      </c>
      <c r="AF127" s="43">
        <v>-0.37659999999999999</v>
      </c>
      <c r="AG127" s="43">
        <v>-0.80220000000000002</v>
      </c>
      <c r="AH127" s="43" t="s">
        <v>36</v>
      </c>
      <c r="AI127" s="43">
        <v>-0.68820000000000003</v>
      </c>
      <c r="AJ127" s="43">
        <v>2.5844</v>
      </c>
      <c r="AK127" s="43" t="s">
        <v>36</v>
      </c>
      <c r="AL127" s="43" t="s">
        <v>36</v>
      </c>
      <c r="AM127" s="43">
        <v>-0.80569999999999997</v>
      </c>
      <c r="AN127" s="43">
        <v>-0.2908</v>
      </c>
      <c r="AO127" s="43">
        <v>0.1444</v>
      </c>
      <c r="AP127" s="43">
        <v>5.3699999999999998E-2</v>
      </c>
      <c r="AQ127" s="43">
        <v>1.0841000000000001</v>
      </c>
    </row>
    <row r="128" spans="1:43" x14ac:dyDescent="0.35">
      <c r="A128" s="34" t="s">
        <v>117</v>
      </c>
      <c r="B128" s="34" t="s">
        <v>116</v>
      </c>
      <c r="C128" s="34" t="s">
        <v>50</v>
      </c>
      <c r="D128" s="34">
        <v>957</v>
      </c>
      <c r="E128" s="34">
        <v>33495000000000</v>
      </c>
      <c r="F128" s="34">
        <v>965</v>
      </c>
      <c r="G128" s="34">
        <v>35000000000</v>
      </c>
      <c r="H128" s="34">
        <v>930</v>
      </c>
      <c r="I128" s="34">
        <v>14040631</v>
      </c>
      <c r="J128" s="34">
        <v>-165</v>
      </c>
      <c r="K128" s="34">
        <v>20427257000000</v>
      </c>
      <c r="L128" s="34">
        <v>4480715000000</v>
      </c>
      <c r="M128" s="34">
        <v>25198637000000</v>
      </c>
      <c r="N128" s="34">
        <v>-5791391000000</v>
      </c>
      <c r="O128" s="34">
        <v>-750072000000</v>
      </c>
      <c r="P128" s="34">
        <v>-5586075000000</v>
      </c>
      <c r="Q128" s="34">
        <v>-15258944000000</v>
      </c>
      <c r="R128" s="34">
        <v>-11365291000000</v>
      </c>
      <c r="S128" s="34">
        <v>4229752000000</v>
      </c>
      <c r="T128" s="34">
        <v>1211352000000</v>
      </c>
      <c r="U128" s="34">
        <v>2703577000000</v>
      </c>
      <c r="V128" s="34" t="s">
        <v>36</v>
      </c>
      <c r="W128" s="34">
        <v>-0.28349999999999997</v>
      </c>
      <c r="X128" s="34">
        <v>-0.16739999999999999</v>
      </c>
      <c r="Y128" s="34">
        <v>56.847000000000001</v>
      </c>
      <c r="Z128" s="34">
        <v>1.6534</v>
      </c>
      <c r="AA128" s="34" t="s">
        <v>36</v>
      </c>
      <c r="AB128" s="34" t="s">
        <v>36</v>
      </c>
      <c r="AC128" s="34">
        <v>2.3283</v>
      </c>
      <c r="AD128" s="34" t="s">
        <v>36</v>
      </c>
      <c r="AE128" s="34" t="s">
        <v>36</v>
      </c>
      <c r="AF128" s="34" t="s">
        <v>36</v>
      </c>
      <c r="AG128" s="34" t="s">
        <v>36</v>
      </c>
      <c r="AH128" s="34">
        <v>-0.3407</v>
      </c>
      <c r="AI128" s="34">
        <v>0.69220000000000004</v>
      </c>
      <c r="AJ128" s="34">
        <v>-0.21340000000000001</v>
      </c>
      <c r="AK128" s="34">
        <v>8.4585000000000008</v>
      </c>
      <c r="AL128" s="34">
        <v>51.208300000000001</v>
      </c>
      <c r="AM128" s="34" t="s">
        <v>36</v>
      </c>
      <c r="AN128" s="34" t="s">
        <v>36</v>
      </c>
      <c r="AO128" s="34">
        <v>0.28670000000000001</v>
      </c>
      <c r="AP128" s="34">
        <v>6.5100000000000005E-2</v>
      </c>
      <c r="AQ128" s="34">
        <v>0.50929999999999997</v>
      </c>
    </row>
    <row r="129" spans="1:43" x14ac:dyDescent="0.35">
      <c r="A129" s="33" t="s">
        <v>1590</v>
      </c>
      <c r="B129" s="33" t="s">
        <v>1589</v>
      </c>
      <c r="C129" s="33" t="s">
        <v>197</v>
      </c>
      <c r="D129" s="33">
        <v>1199</v>
      </c>
      <c r="E129" s="33">
        <v>15962539504604</v>
      </c>
      <c r="F129" s="33">
        <v>1200</v>
      </c>
      <c r="G129" s="33">
        <v>13313210596</v>
      </c>
      <c r="H129" s="33">
        <v>1229</v>
      </c>
      <c r="I129" s="33">
        <v>14040631</v>
      </c>
      <c r="J129" s="33">
        <v>218</v>
      </c>
      <c r="K129" s="33">
        <v>64051382000000</v>
      </c>
      <c r="L129" s="33">
        <v>16986099000000</v>
      </c>
      <c r="M129" s="33">
        <v>53013046000000</v>
      </c>
      <c r="N129" s="33">
        <v>2897280000000</v>
      </c>
      <c r="O129" s="33">
        <v>529996000000</v>
      </c>
      <c r="P129" s="33">
        <v>1170733000000</v>
      </c>
      <c r="Q129" s="33">
        <v>92311000000</v>
      </c>
      <c r="R129" s="33">
        <v>-632468000000</v>
      </c>
      <c r="S129" s="33">
        <v>750859000000</v>
      </c>
      <c r="T129" s="33">
        <v>86152000000</v>
      </c>
      <c r="U129" s="33">
        <v>952901000000</v>
      </c>
      <c r="V129" s="33" t="s">
        <v>36</v>
      </c>
      <c r="W129" s="33">
        <v>4.5199999999999997E-2</v>
      </c>
      <c r="X129" s="33">
        <v>3.1199999999999999E-2</v>
      </c>
      <c r="Y129" s="33">
        <v>34.920400000000001</v>
      </c>
      <c r="Z129" s="33">
        <v>0.24940000000000001</v>
      </c>
      <c r="AA129" s="33">
        <v>5.5045999999999999</v>
      </c>
      <c r="AB129" s="33" t="s">
        <v>36</v>
      </c>
      <c r="AC129" s="33">
        <v>0.24229999999999999</v>
      </c>
      <c r="AD129" s="33">
        <v>0.98899999999999999</v>
      </c>
      <c r="AE129" s="33">
        <v>1.4004000000000001</v>
      </c>
      <c r="AF129" s="33">
        <v>1.5869</v>
      </c>
      <c r="AG129" s="33" t="s">
        <v>36</v>
      </c>
      <c r="AH129" s="33">
        <v>0.49569999999999997</v>
      </c>
      <c r="AI129" s="33">
        <v>5.1799999999999999E-2</v>
      </c>
      <c r="AJ129" s="33">
        <v>0.69720000000000004</v>
      </c>
      <c r="AK129" s="33">
        <v>0.46560000000000001</v>
      </c>
      <c r="AL129" s="33">
        <v>1.3449</v>
      </c>
      <c r="AM129" s="33">
        <v>1.7210000000000001</v>
      </c>
      <c r="AN129" s="33" t="s">
        <v>36</v>
      </c>
      <c r="AO129" s="33">
        <v>0.31869999999999998</v>
      </c>
      <c r="AP129" s="33">
        <v>5.0799999999999998E-2</v>
      </c>
      <c r="AQ129" s="33">
        <v>1.3405</v>
      </c>
    </row>
    <row r="130" spans="1:43" x14ac:dyDescent="0.35">
      <c r="A130" s="34" t="s">
        <v>1310</v>
      </c>
      <c r="B130" s="34" t="s">
        <v>1309</v>
      </c>
      <c r="C130" s="34" t="s">
        <v>45</v>
      </c>
      <c r="D130" s="34">
        <v>2691</v>
      </c>
      <c r="E130" s="34">
        <v>1281048065378172</v>
      </c>
      <c r="F130" s="34">
        <v>2660</v>
      </c>
      <c r="G130" s="34">
        <v>476049076692</v>
      </c>
      <c r="H130" s="34">
        <v>1229</v>
      </c>
      <c r="I130" s="34">
        <v>14040631</v>
      </c>
      <c r="J130" s="34">
        <v>383</v>
      </c>
      <c r="K130" s="34">
        <v>1172787878000000</v>
      </c>
      <c r="L130" s="34">
        <v>288335546000000</v>
      </c>
      <c r="M130" s="34">
        <v>1011090793000000</v>
      </c>
      <c r="N130" s="34">
        <v>182540333000000</v>
      </c>
      <c r="O130" s="34">
        <v>12093999000000</v>
      </c>
      <c r="P130" s="34">
        <v>185106194000000</v>
      </c>
      <c r="Q130" s="34">
        <v>189824568000000</v>
      </c>
      <c r="R130" s="34">
        <v>225378286000000</v>
      </c>
      <c r="S130" s="34">
        <v>6751267000000</v>
      </c>
      <c r="T130" s="34">
        <v>3287865000000</v>
      </c>
      <c r="U130" s="34">
        <v>2191954000000</v>
      </c>
      <c r="V130" s="34">
        <v>0.41149999999999998</v>
      </c>
      <c r="W130" s="34">
        <v>0.15559999999999999</v>
      </c>
      <c r="X130" s="34">
        <v>4.19E-2</v>
      </c>
      <c r="Y130" s="34">
        <v>110.26519999999999</v>
      </c>
      <c r="Z130" s="34">
        <v>1.0797000000000001</v>
      </c>
      <c r="AA130" s="34">
        <v>6.9451999999999998</v>
      </c>
      <c r="AB130" s="34" t="s">
        <v>36</v>
      </c>
      <c r="AC130" s="34">
        <v>1.1176999999999999</v>
      </c>
      <c r="AD130" s="34">
        <v>-0.155</v>
      </c>
      <c r="AE130" s="34">
        <v>7.8799999999999995E-2</v>
      </c>
      <c r="AF130" s="34">
        <v>-0.60880000000000001</v>
      </c>
      <c r="AG130" s="34">
        <v>-0.45939999999999998</v>
      </c>
      <c r="AH130" s="34">
        <v>0.25219999999999998</v>
      </c>
      <c r="AI130" s="34">
        <v>8.3999999999999995E-3</v>
      </c>
      <c r="AJ130" s="34">
        <v>0.37440000000000001</v>
      </c>
      <c r="AK130" s="34">
        <v>-0.3216</v>
      </c>
      <c r="AL130" s="34">
        <v>0.22839999999999999</v>
      </c>
      <c r="AM130" s="34">
        <v>-0.60550000000000004</v>
      </c>
      <c r="AN130" s="34">
        <v>-0.2571</v>
      </c>
      <c r="AO130" s="34">
        <v>6.83E-2</v>
      </c>
      <c r="AP130" s="34">
        <v>-0.15340000000000001</v>
      </c>
      <c r="AQ130" s="34">
        <v>0.99709999999999999</v>
      </c>
    </row>
    <row r="131" spans="1:43" x14ac:dyDescent="0.35">
      <c r="A131" s="34" t="s">
        <v>1266</v>
      </c>
      <c r="B131" s="34" t="s">
        <v>1265</v>
      </c>
      <c r="C131" s="34" t="s">
        <v>1075</v>
      </c>
      <c r="D131" s="34">
        <v>13250</v>
      </c>
      <c r="E131" s="34">
        <v>804454140000000</v>
      </c>
      <c r="F131" s="34">
        <v>13520</v>
      </c>
      <c r="G131" s="34">
        <v>60713520000</v>
      </c>
      <c r="H131" s="34">
        <v>1229</v>
      </c>
      <c r="I131" s="34">
        <v>14040631</v>
      </c>
      <c r="J131" s="34">
        <v>1815</v>
      </c>
      <c r="K131" s="34">
        <v>588572381000000</v>
      </c>
      <c r="L131" s="34">
        <v>145969618000000</v>
      </c>
      <c r="M131" s="34">
        <v>495425621000000</v>
      </c>
      <c r="N131" s="34">
        <v>110200873000000</v>
      </c>
      <c r="O131" s="34">
        <v>21227745000000</v>
      </c>
      <c r="P131" s="34">
        <v>130040644000000</v>
      </c>
      <c r="Q131" s="34">
        <v>56132098000000</v>
      </c>
      <c r="R131" s="34">
        <v>143381802000000</v>
      </c>
      <c r="S131" s="34" t="s">
        <v>36</v>
      </c>
      <c r="T131" s="34" t="s">
        <v>36</v>
      </c>
      <c r="U131" s="34" t="s">
        <v>36</v>
      </c>
      <c r="V131" s="34">
        <v>1.0235000000000001</v>
      </c>
      <c r="W131" s="34">
        <v>0.18720000000000001</v>
      </c>
      <c r="X131" s="34">
        <v>0.1454</v>
      </c>
      <c r="Y131" s="34">
        <v>283.01490000000001</v>
      </c>
      <c r="Z131" s="34">
        <v>1.3946000000000001</v>
      </c>
      <c r="AA131" s="34">
        <v>7.4489999999999998</v>
      </c>
      <c r="AB131" s="34" t="s">
        <v>36</v>
      </c>
      <c r="AC131" s="34">
        <v>1.2261</v>
      </c>
      <c r="AD131" s="34">
        <v>-0.18679999999999999</v>
      </c>
      <c r="AE131" s="34">
        <v>-0.15140000000000001</v>
      </c>
      <c r="AF131" s="34">
        <v>8.9700000000000002E-2</v>
      </c>
      <c r="AG131" s="34">
        <v>-0.43669999999999998</v>
      </c>
      <c r="AH131" s="34">
        <v>0.94930000000000003</v>
      </c>
      <c r="AI131" s="34">
        <v>-0.2155</v>
      </c>
      <c r="AJ131" s="34">
        <v>-1.29E-2</v>
      </c>
      <c r="AK131" s="34">
        <v>1.2999999999999999E-2</v>
      </c>
      <c r="AL131" s="34">
        <v>-0.53449999999999998</v>
      </c>
      <c r="AM131" s="34">
        <v>-0.14510000000000001</v>
      </c>
      <c r="AN131" s="34">
        <v>-0.44400000000000001</v>
      </c>
      <c r="AO131" s="34">
        <v>0.2636</v>
      </c>
      <c r="AP131" s="34">
        <v>0.4138</v>
      </c>
      <c r="AQ131" s="34">
        <v>0.89070000000000005</v>
      </c>
    </row>
    <row r="132" spans="1:43" x14ac:dyDescent="0.35">
      <c r="A132" s="33" t="s">
        <v>693</v>
      </c>
      <c r="B132" s="33" t="s">
        <v>692</v>
      </c>
      <c r="C132" s="33" t="s">
        <v>123</v>
      </c>
      <c r="D132" s="33">
        <v>4295</v>
      </c>
      <c r="E132" s="33">
        <v>60130000000000</v>
      </c>
      <c r="F132" s="33">
        <v>4323</v>
      </c>
      <c r="G132" s="33">
        <v>14000000000</v>
      </c>
      <c r="H132" s="33">
        <v>930</v>
      </c>
      <c r="I132" s="33">
        <v>14040631</v>
      </c>
      <c r="J132" s="33">
        <v>821</v>
      </c>
      <c r="K132" s="33">
        <v>33982376000000</v>
      </c>
      <c r="L132" s="33">
        <v>14155251000000</v>
      </c>
      <c r="M132" s="33">
        <v>18264947000000</v>
      </c>
      <c r="N132" s="33">
        <v>11488567000000</v>
      </c>
      <c r="O132" s="33">
        <v>3961619000000</v>
      </c>
      <c r="P132" s="33">
        <v>2832111000000</v>
      </c>
      <c r="Q132" s="33">
        <v>13079293000000</v>
      </c>
      <c r="R132" s="33">
        <v>3059429000000</v>
      </c>
      <c r="S132" s="33">
        <v>5892871000000</v>
      </c>
      <c r="T132" s="33">
        <v>2070798000000</v>
      </c>
      <c r="U132" s="33">
        <v>4849644000000</v>
      </c>
      <c r="V132" s="33">
        <v>0.38129999999999997</v>
      </c>
      <c r="W132" s="33">
        <v>0.33810000000000001</v>
      </c>
      <c r="X132" s="33">
        <v>0.27989999999999998</v>
      </c>
      <c r="Y132" s="33">
        <v>375.98110000000003</v>
      </c>
      <c r="Z132" s="33">
        <v>1.7809999999999999</v>
      </c>
      <c r="AA132" s="33">
        <v>5.2655000000000003</v>
      </c>
      <c r="AB132" s="33" t="s">
        <v>36</v>
      </c>
      <c r="AC132" s="33" t="s">
        <v>36</v>
      </c>
      <c r="AD132" s="33" t="s">
        <v>36</v>
      </c>
      <c r="AE132" s="33" t="s">
        <v>36</v>
      </c>
      <c r="AF132" s="33">
        <v>-0.19550000000000001</v>
      </c>
      <c r="AG132" s="33" t="s">
        <v>36</v>
      </c>
      <c r="AH132" s="33">
        <v>0.86050000000000004</v>
      </c>
      <c r="AI132" s="33">
        <v>0.27150000000000002</v>
      </c>
      <c r="AJ132" s="33">
        <v>1.7355</v>
      </c>
      <c r="AK132" s="33">
        <v>0.54239999999999999</v>
      </c>
      <c r="AL132" s="33">
        <v>6.5781999999999998</v>
      </c>
      <c r="AM132" s="33">
        <v>2.29E-2</v>
      </c>
      <c r="AN132" s="33">
        <v>10.5175</v>
      </c>
      <c r="AO132" s="33">
        <v>0.1159</v>
      </c>
      <c r="AP132" s="33">
        <v>0.31840000000000002</v>
      </c>
      <c r="AQ132" s="33">
        <v>0.83979999999999999</v>
      </c>
    </row>
    <row r="133" spans="1:43" x14ac:dyDescent="0.35">
      <c r="A133" s="33" t="s">
        <v>1202</v>
      </c>
      <c r="B133" s="33" t="s">
        <v>1201</v>
      </c>
      <c r="C133" s="33" t="s">
        <v>228</v>
      </c>
      <c r="D133" s="33">
        <v>4490</v>
      </c>
      <c r="E133" s="33">
        <v>26940000000000</v>
      </c>
      <c r="F133" s="33">
        <v>4495</v>
      </c>
      <c r="G133" s="33">
        <v>6000000000</v>
      </c>
      <c r="H133" s="33">
        <v>1229</v>
      </c>
      <c r="I133" s="33">
        <v>14040631</v>
      </c>
      <c r="J133" s="33">
        <v>940</v>
      </c>
      <c r="K133" s="33">
        <v>49455396000000</v>
      </c>
      <c r="L133" s="33">
        <v>15474990000000</v>
      </c>
      <c r="M133" s="33">
        <v>46038679000000</v>
      </c>
      <c r="N133" s="33">
        <v>5640272000000</v>
      </c>
      <c r="O133" s="33">
        <v>2520531000000</v>
      </c>
      <c r="P133" s="33">
        <v>2893973000000</v>
      </c>
      <c r="Q133" s="33">
        <v>9408874000000</v>
      </c>
      <c r="R133" s="33">
        <v>6417569000000</v>
      </c>
      <c r="S133" s="33">
        <v>5424106000000</v>
      </c>
      <c r="T133" s="33">
        <v>1335103000000</v>
      </c>
      <c r="U133" s="33">
        <v>5389448000000</v>
      </c>
      <c r="V133" s="33">
        <v>0.311</v>
      </c>
      <c r="W133" s="33">
        <v>0.114</v>
      </c>
      <c r="X133" s="33">
        <v>0.16289999999999999</v>
      </c>
      <c r="Y133" s="33">
        <v>131.6918</v>
      </c>
      <c r="Z133" s="33">
        <v>0.54530000000000001</v>
      </c>
      <c r="AA133" s="33">
        <v>4.7819000000000003</v>
      </c>
      <c r="AB133" s="33" t="s">
        <v>36</v>
      </c>
      <c r="AC133" s="33">
        <v>0.45579999999999998</v>
      </c>
      <c r="AD133" s="33">
        <v>0.55810000000000004</v>
      </c>
      <c r="AE133" s="33">
        <v>0.74729999999999996</v>
      </c>
      <c r="AF133" s="33">
        <v>0.1678</v>
      </c>
      <c r="AG133" s="33">
        <v>1.2438</v>
      </c>
      <c r="AH133" s="33">
        <v>0.20150000000000001</v>
      </c>
      <c r="AI133" s="33">
        <v>0.5746</v>
      </c>
      <c r="AJ133" s="33">
        <v>0.29089999999999999</v>
      </c>
      <c r="AK133" s="33">
        <v>0.38850000000000001</v>
      </c>
      <c r="AL133" s="33">
        <v>0.49130000000000001</v>
      </c>
      <c r="AM133" s="33">
        <v>0.83879999999999999</v>
      </c>
      <c r="AN133" s="33">
        <v>1.8965000000000001</v>
      </c>
      <c r="AO133" s="33">
        <v>0.2407</v>
      </c>
      <c r="AP133" s="33">
        <v>0.2359</v>
      </c>
      <c r="AQ133" s="33" t="s">
        <v>36</v>
      </c>
    </row>
    <row r="134" spans="1:43" x14ac:dyDescent="0.35">
      <c r="A134" s="34" t="s">
        <v>297</v>
      </c>
      <c r="B134" s="34" t="s">
        <v>296</v>
      </c>
      <c r="C134" s="34" t="s">
        <v>71</v>
      </c>
      <c r="D134" s="34">
        <v>1610</v>
      </c>
      <c r="E134" s="34">
        <v>28658000000000</v>
      </c>
      <c r="F134" s="34">
        <v>1625</v>
      </c>
      <c r="G134" s="34">
        <v>17800000000</v>
      </c>
      <c r="H134" s="34">
        <v>930</v>
      </c>
      <c r="I134" s="34">
        <v>14040631</v>
      </c>
      <c r="J134" s="34">
        <v>268</v>
      </c>
      <c r="K134" s="34">
        <v>50611184000000</v>
      </c>
      <c r="L134" s="34">
        <v>16348718000000</v>
      </c>
      <c r="M134" s="34">
        <v>36226581000000</v>
      </c>
      <c r="N134" s="34">
        <v>4773836000000</v>
      </c>
      <c r="O134" s="34">
        <v>1353469000000</v>
      </c>
      <c r="P134" s="34">
        <v>7631237000000</v>
      </c>
      <c r="Q134" s="34">
        <v>9511713000000</v>
      </c>
      <c r="R134" s="34">
        <v>6821083000000</v>
      </c>
      <c r="S134" s="34">
        <v>3393338000000</v>
      </c>
      <c r="T134" s="34">
        <v>916422000000</v>
      </c>
      <c r="U134" s="34">
        <v>2515382000000</v>
      </c>
      <c r="V134" s="34">
        <v>0.16120000000000001</v>
      </c>
      <c r="W134" s="34">
        <v>0.17610000000000001</v>
      </c>
      <c r="X134" s="34">
        <v>0.1118</v>
      </c>
      <c r="Y134" s="34">
        <v>160.87870000000001</v>
      </c>
      <c r="Z134" s="34">
        <v>0.57150000000000001</v>
      </c>
      <c r="AA134" s="34">
        <v>6.0633999999999997</v>
      </c>
      <c r="AB134" s="34" t="s">
        <v>36</v>
      </c>
      <c r="AC134" s="34">
        <v>0.52359999999999995</v>
      </c>
      <c r="AD134" s="34">
        <v>3.04E-2</v>
      </c>
      <c r="AE134" s="34">
        <v>0.1787</v>
      </c>
      <c r="AF134" s="34">
        <v>-0.2356</v>
      </c>
      <c r="AG134" s="34">
        <v>-0.81079999999999997</v>
      </c>
      <c r="AH134" s="34">
        <v>0.55410000000000004</v>
      </c>
      <c r="AI134" s="34">
        <v>0.3397</v>
      </c>
      <c r="AJ134" s="34">
        <v>0.72460000000000002</v>
      </c>
      <c r="AK134" s="34">
        <v>7.9299999999999995E-2</v>
      </c>
      <c r="AL134" s="34">
        <v>0.49940000000000001</v>
      </c>
      <c r="AM134" s="34">
        <v>-8.0000000000000002E-3</v>
      </c>
      <c r="AN134" s="34">
        <v>-0.68400000000000005</v>
      </c>
      <c r="AO134" s="34">
        <v>0.1991</v>
      </c>
      <c r="AP134" s="34">
        <v>0.23369999999999999</v>
      </c>
      <c r="AQ134" s="34">
        <v>1.1569</v>
      </c>
    </row>
    <row r="135" spans="1:43" x14ac:dyDescent="0.35">
      <c r="A135" s="34" t="s">
        <v>301</v>
      </c>
      <c r="B135" s="34" t="s">
        <v>300</v>
      </c>
      <c r="C135" s="34" t="s">
        <v>107</v>
      </c>
      <c r="D135" s="34">
        <v>78350</v>
      </c>
      <c r="E135" s="34">
        <v>423090000000000</v>
      </c>
      <c r="F135" s="34">
        <v>78400</v>
      </c>
      <c r="G135" s="34">
        <v>5400000000</v>
      </c>
      <c r="H135" s="34">
        <v>930</v>
      </c>
      <c r="I135" s="34">
        <v>14040631</v>
      </c>
      <c r="J135" s="34">
        <v>5587</v>
      </c>
      <c r="K135" s="34">
        <v>13969841000000</v>
      </c>
      <c r="L135" s="34">
        <v>7815743000000</v>
      </c>
      <c r="M135" s="34">
        <v>11618949000000</v>
      </c>
      <c r="N135" s="34">
        <v>30171206000000</v>
      </c>
      <c r="O135" s="34">
        <v>3210081000000</v>
      </c>
      <c r="P135" s="34">
        <v>29160247000000</v>
      </c>
      <c r="Q135" s="34">
        <v>10006272000000</v>
      </c>
      <c r="R135" s="34">
        <v>31427418000000</v>
      </c>
      <c r="S135" s="34">
        <v>119750000000</v>
      </c>
      <c r="T135" s="34">
        <v>10399000000</v>
      </c>
      <c r="U135" s="34">
        <v>182603000000</v>
      </c>
      <c r="V135" s="34">
        <v>0.87039999999999995</v>
      </c>
      <c r="W135" s="34">
        <v>2.1597</v>
      </c>
      <c r="X135" s="34">
        <v>0.41070000000000001</v>
      </c>
      <c r="Y135" s="34">
        <v>503.26499999999999</v>
      </c>
      <c r="Z135" s="34">
        <v>30.305299999999999</v>
      </c>
      <c r="AA135" s="34">
        <v>14.0326</v>
      </c>
      <c r="AB135" s="34" t="s">
        <v>36</v>
      </c>
      <c r="AC135" s="34">
        <v>25.011099999999999</v>
      </c>
      <c r="AD135" s="34">
        <v>5.1499999999999997E-2</v>
      </c>
      <c r="AE135" s="34">
        <v>5.2618999999999998</v>
      </c>
      <c r="AF135" s="34">
        <v>0.42699999999999999</v>
      </c>
      <c r="AG135" s="34">
        <v>4.82E-2</v>
      </c>
      <c r="AH135" s="34">
        <v>0.50309999999999999</v>
      </c>
      <c r="AI135" s="34">
        <v>2.2158000000000002</v>
      </c>
      <c r="AJ135" s="34">
        <v>0.36099999999999999</v>
      </c>
      <c r="AK135" s="34">
        <v>5.4257</v>
      </c>
      <c r="AL135" s="34">
        <v>0.47070000000000001</v>
      </c>
      <c r="AM135" s="34">
        <v>3.5891000000000002</v>
      </c>
      <c r="AN135" s="34">
        <v>0.42659999999999998</v>
      </c>
      <c r="AO135" s="34">
        <v>-3.7400000000000003E-2</v>
      </c>
      <c r="AP135" s="34">
        <v>0.5806</v>
      </c>
      <c r="AQ135" s="34">
        <v>0.40029999999999999</v>
      </c>
    </row>
    <row r="136" spans="1:43" x14ac:dyDescent="0.35">
      <c r="A136" s="34" t="s">
        <v>125</v>
      </c>
      <c r="B136" s="34" t="s">
        <v>124</v>
      </c>
      <c r="C136" s="34" t="s">
        <v>51</v>
      </c>
      <c r="D136" s="34">
        <v>23380</v>
      </c>
      <c r="E136" s="34">
        <v>701400000000000</v>
      </c>
      <c r="F136" s="34">
        <v>23590</v>
      </c>
      <c r="G136" s="34">
        <v>30000000000</v>
      </c>
      <c r="H136" s="34">
        <v>1229</v>
      </c>
      <c r="I136" s="34">
        <v>14040631</v>
      </c>
      <c r="J136" s="34">
        <v>5209</v>
      </c>
      <c r="K136" s="34">
        <v>1938089043000000</v>
      </c>
      <c r="L136" s="34">
        <v>530783607000000</v>
      </c>
      <c r="M136" s="34">
        <v>1613855577000000</v>
      </c>
      <c r="N136" s="34">
        <v>156271990000000</v>
      </c>
      <c r="O136" s="34">
        <v>46691040000000</v>
      </c>
      <c r="P136" s="34">
        <v>99869987000000</v>
      </c>
      <c r="Q136" s="34">
        <v>93144954000000</v>
      </c>
      <c r="R136" s="34">
        <v>99988824000000</v>
      </c>
      <c r="S136" s="34" t="s">
        <v>36</v>
      </c>
      <c r="T136" s="34" t="s">
        <v>36</v>
      </c>
      <c r="U136" s="34" t="s">
        <v>36</v>
      </c>
      <c r="V136" s="34">
        <v>0.59989999999999999</v>
      </c>
      <c r="W136" s="34">
        <v>8.0600000000000005E-2</v>
      </c>
      <c r="X136" s="34">
        <v>8.7999999999999995E-2</v>
      </c>
      <c r="Y136" s="34">
        <v>36.574199999999998</v>
      </c>
      <c r="Z136" s="34">
        <v>0.36520000000000002</v>
      </c>
      <c r="AA136" s="34">
        <v>4.5286999999999997</v>
      </c>
      <c r="AB136" s="34" t="s">
        <v>36</v>
      </c>
      <c r="AC136" s="34">
        <v>0.441</v>
      </c>
      <c r="AD136" s="34">
        <v>0.14829999999999999</v>
      </c>
      <c r="AE136" s="34">
        <v>0.31740000000000002</v>
      </c>
      <c r="AF136" s="34">
        <v>-4.1000000000000003E-3</v>
      </c>
      <c r="AG136" s="34">
        <v>0.52800000000000002</v>
      </c>
      <c r="AH136" s="34">
        <v>0.68669999999999998</v>
      </c>
      <c r="AI136" s="34">
        <v>1.21E-2</v>
      </c>
      <c r="AJ136" s="34">
        <v>0.42649999999999999</v>
      </c>
      <c r="AK136" s="34">
        <v>1.8200000000000001E-2</v>
      </c>
      <c r="AL136" s="34">
        <v>1.403</v>
      </c>
      <c r="AM136" s="34">
        <v>7.9000000000000008E-3</v>
      </c>
      <c r="AN136" s="34">
        <v>1.1797</v>
      </c>
      <c r="AO136" s="34">
        <v>0.20230000000000001</v>
      </c>
      <c r="AP136" s="34">
        <v>0.35570000000000002</v>
      </c>
      <c r="AQ136" s="34">
        <v>1.2437</v>
      </c>
    </row>
    <row r="137" spans="1:43" x14ac:dyDescent="0.35">
      <c r="A137" s="34" t="s">
        <v>114</v>
      </c>
      <c r="B137" s="34" t="s">
        <v>113</v>
      </c>
      <c r="C137" s="34" t="s">
        <v>115</v>
      </c>
      <c r="D137" s="34">
        <v>1918</v>
      </c>
      <c r="E137" s="34">
        <v>76720000000000</v>
      </c>
      <c r="F137" s="34">
        <v>1926</v>
      </c>
      <c r="G137" s="34">
        <v>40000000000</v>
      </c>
      <c r="H137" s="34">
        <v>1229</v>
      </c>
      <c r="I137" s="34">
        <v>14040631</v>
      </c>
      <c r="J137" s="34">
        <v>860</v>
      </c>
      <c r="K137" s="34">
        <v>43090796000000</v>
      </c>
      <c r="L137" s="34">
        <v>13111294000000</v>
      </c>
      <c r="M137" s="34">
        <v>36232172000000</v>
      </c>
      <c r="N137" s="34">
        <v>34391185000000</v>
      </c>
      <c r="O137" s="34">
        <v>3957592000000</v>
      </c>
      <c r="P137" s="34">
        <v>25135932000000</v>
      </c>
      <c r="Q137" s="34">
        <v>20176833000000</v>
      </c>
      <c r="R137" s="34">
        <v>26047569000000</v>
      </c>
      <c r="S137" s="34">
        <v>1222906000000</v>
      </c>
      <c r="T137" s="34">
        <v>656992000000</v>
      </c>
      <c r="U137" s="34">
        <v>874055000000</v>
      </c>
      <c r="V137" s="34">
        <v>0.55700000000000005</v>
      </c>
      <c r="W137" s="34">
        <v>0.2417</v>
      </c>
      <c r="X137" s="34">
        <v>0.1096</v>
      </c>
      <c r="Y137" s="34" t="s">
        <v>36</v>
      </c>
      <c r="Z137" s="34">
        <v>1.7879</v>
      </c>
      <c r="AA137" s="34">
        <v>2.2395</v>
      </c>
      <c r="AB137" s="34" t="s">
        <v>36</v>
      </c>
      <c r="AC137" s="34">
        <v>0.20680000000000001</v>
      </c>
      <c r="AD137" s="34" t="s">
        <v>36</v>
      </c>
      <c r="AE137" s="34">
        <v>-0.12690000000000001</v>
      </c>
      <c r="AF137" s="34" t="s">
        <v>36</v>
      </c>
      <c r="AG137" s="34">
        <v>-0.80859999999999999</v>
      </c>
      <c r="AH137" s="34">
        <v>0.79310000000000003</v>
      </c>
      <c r="AI137" s="34">
        <v>-0.6381</v>
      </c>
      <c r="AJ137" s="34">
        <v>1.0969</v>
      </c>
      <c r="AK137" s="34" t="s">
        <v>36</v>
      </c>
      <c r="AL137" s="34" t="s">
        <v>36</v>
      </c>
      <c r="AM137" s="34">
        <v>-0.63449999999999995</v>
      </c>
      <c r="AN137" s="34">
        <v>0.69359999999999999</v>
      </c>
      <c r="AO137" s="34">
        <v>0.127</v>
      </c>
      <c r="AP137" s="34">
        <v>6.1699999999999998E-2</v>
      </c>
      <c r="AQ137" s="34">
        <v>1.1085</v>
      </c>
    </row>
    <row r="138" spans="1:43" x14ac:dyDescent="0.35">
      <c r="A138" s="34" t="s">
        <v>227</v>
      </c>
      <c r="B138" s="34" t="s">
        <v>226</v>
      </c>
      <c r="C138" s="34" t="s">
        <v>228</v>
      </c>
      <c r="D138" s="34">
        <v>1073</v>
      </c>
      <c r="E138" s="34">
        <v>164534467019000</v>
      </c>
      <c r="F138" s="34">
        <v>1064</v>
      </c>
      <c r="G138" s="34">
        <v>153340603000</v>
      </c>
      <c r="H138" s="34">
        <v>930</v>
      </c>
      <c r="I138" s="34">
        <v>14040631</v>
      </c>
      <c r="J138" s="34">
        <v>259</v>
      </c>
      <c r="K138" s="34">
        <v>146385381000000</v>
      </c>
      <c r="L138" s="34">
        <v>36264312000000</v>
      </c>
      <c r="M138" s="34">
        <v>191187858000000</v>
      </c>
      <c r="N138" s="34">
        <v>39737458000000</v>
      </c>
      <c r="O138" s="34">
        <v>4071184000000</v>
      </c>
      <c r="P138" s="34">
        <v>43828595000000</v>
      </c>
      <c r="Q138" s="34">
        <v>21974941000000</v>
      </c>
      <c r="R138" s="34">
        <v>51640126000000</v>
      </c>
      <c r="S138" s="34">
        <v>8595067000000</v>
      </c>
      <c r="T138" s="34">
        <v>3359133000000</v>
      </c>
      <c r="U138" s="34">
        <v>9833384000000</v>
      </c>
      <c r="V138" s="34">
        <v>0.90959999999999996</v>
      </c>
      <c r="W138" s="34">
        <v>0.27150000000000002</v>
      </c>
      <c r="X138" s="34">
        <v>0.1123</v>
      </c>
      <c r="Y138" s="34">
        <v>273.47840000000002</v>
      </c>
      <c r="Z138" s="34">
        <v>1.1146</v>
      </c>
      <c r="AA138" s="34">
        <v>4.1081000000000003</v>
      </c>
      <c r="AB138" s="34" t="s">
        <v>36</v>
      </c>
      <c r="AC138" s="34">
        <v>1.0629</v>
      </c>
      <c r="AD138" s="34" t="s">
        <v>36</v>
      </c>
      <c r="AE138" s="34" t="s">
        <v>36</v>
      </c>
      <c r="AF138" s="34" t="s">
        <v>36</v>
      </c>
      <c r="AG138" s="34">
        <v>-6.2399999999999997E-2</v>
      </c>
      <c r="AH138" s="34">
        <v>-0.24790000000000001</v>
      </c>
      <c r="AI138" s="34">
        <v>2.5876999999999999</v>
      </c>
      <c r="AJ138" s="34">
        <v>-0.33560000000000001</v>
      </c>
      <c r="AK138" s="34">
        <v>1.0822000000000001</v>
      </c>
      <c r="AL138" s="34">
        <v>-0.41020000000000001</v>
      </c>
      <c r="AM138" s="34" t="s">
        <v>36</v>
      </c>
      <c r="AN138" s="34">
        <v>-0.377</v>
      </c>
      <c r="AO138" s="34">
        <v>0.11409999999999999</v>
      </c>
      <c r="AP138" s="34">
        <v>-1.2999999999999999E-2</v>
      </c>
      <c r="AQ138" s="34" t="s">
        <v>36</v>
      </c>
    </row>
    <row r="139" spans="1:43" x14ac:dyDescent="0.35">
      <c r="A139" s="43" t="s">
        <v>764</v>
      </c>
      <c r="B139" s="43" t="s">
        <v>763</v>
      </c>
      <c r="C139" s="43" t="s">
        <v>44</v>
      </c>
      <c r="D139" s="43">
        <v>2357</v>
      </c>
      <c r="E139" s="43">
        <v>16499000000000</v>
      </c>
      <c r="F139" s="43">
        <v>2420</v>
      </c>
      <c r="G139" s="43">
        <v>7000000000</v>
      </c>
      <c r="H139" s="43">
        <v>331</v>
      </c>
      <c r="I139" s="43">
        <v>14040631</v>
      </c>
      <c r="J139" s="43">
        <v>410</v>
      </c>
      <c r="K139" s="43">
        <v>3290269000000</v>
      </c>
      <c r="L139" s="43">
        <v>87194000000</v>
      </c>
      <c r="M139" s="43">
        <v>3215675000000</v>
      </c>
      <c r="N139" s="43">
        <v>2872698000000</v>
      </c>
      <c r="O139" s="43">
        <v>10938000000</v>
      </c>
      <c r="P139" s="43">
        <v>2789805000000</v>
      </c>
      <c r="Q139" s="43">
        <v>688766000000</v>
      </c>
      <c r="R139" s="43">
        <v>2077828000000</v>
      </c>
      <c r="S139" s="43">
        <v>490000000</v>
      </c>
      <c r="T139" s="43">
        <v>4000000</v>
      </c>
      <c r="U139" s="43">
        <v>958000000</v>
      </c>
      <c r="V139" s="43">
        <v>0.50180000000000002</v>
      </c>
      <c r="W139" s="43">
        <v>0.87309999999999999</v>
      </c>
      <c r="X139" s="43">
        <v>0.12540000000000001</v>
      </c>
      <c r="Y139" s="43">
        <v>432.6771</v>
      </c>
      <c r="Z139" s="43">
        <v>5.1485000000000003</v>
      </c>
      <c r="AA139" s="43">
        <v>5.9024000000000001</v>
      </c>
      <c r="AB139" s="43">
        <v>0.52790000000000004</v>
      </c>
      <c r="AC139" s="43" t="s">
        <v>36</v>
      </c>
      <c r="AD139" s="43" t="s">
        <v>36</v>
      </c>
      <c r="AE139" s="43" t="s">
        <v>36</v>
      </c>
      <c r="AF139" s="43">
        <v>-0.86809999999999998</v>
      </c>
      <c r="AG139" s="43" t="s">
        <v>36</v>
      </c>
      <c r="AH139" s="43" t="s">
        <v>36</v>
      </c>
      <c r="AI139" s="43">
        <v>-0.97009999999999996</v>
      </c>
      <c r="AJ139" s="43">
        <v>5.9202000000000004</v>
      </c>
      <c r="AK139" s="43" t="s">
        <v>36</v>
      </c>
      <c r="AL139" s="43" t="s">
        <v>36</v>
      </c>
      <c r="AM139" s="43">
        <v>-0.99609999999999999</v>
      </c>
      <c r="AN139" s="43" t="s">
        <v>36</v>
      </c>
      <c r="AO139" s="43">
        <v>0.48920000000000002</v>
      </c>
      <c r="AP139" s="43">
        <v>0.497</v>
      </c>
      <c r="AQ139" s="43">
        <v>0.89880000000000004</v>
      </c>
    </row>
    <row r="140" spans="1:43" x14ac:dyDescent="0.35">
      <c r="A140" s="43" t="s">
        <v>170</v>
      </c>
      <c r="B140" s="43" t="s">
        <v>169</v>
      </c>
      <c r="C140" s="43" t="s">
        <v>171</v>
      </c>
      <c r="D140" s="43">
        <v>3403</v>
      </c>
      <c r="E140" s="43">
        <v>34030000000000</v>
      </c>
      <c r="F140" s="43">
        <v>3403</v>
      </c>
      <c r="G140" s="43">
        <v>10000000000</v>
      </c>
      <c r="H140" s="43">
        <v>930</v>
      </c>
      <c r="I140" s="43">
        <v>14040631</v>
      </c>
      <c r="J140" s="43">
        <v>485</v>
      </c>
      <c r="K140" s="43">
        <v>13260708000000</v>
      </c>
      <c r="L140" s="43">
        <v>5175386000000</v>
      </c>
      <c r="M140" s="43">
        <v>8291289000000</v>
      </c>
      <c r="N140" s="43">
        <v>4848463000000</v>
      </c>
      <c r="O140" s="43">
        <v>2514775000000</v>
      </c>
      <c r="P140" s="43">
        <v>2075592000000</v>
      </c>
      <c r="Q140" s="43">
        <v>8008668000000</v>
      </c>
      <c r="R140" s="43">
        <v>3874113000000</v>
      </c>
      <c r="S140" s="43">
        <v>14651000000</v>
      </c>
      <c r="T140" s="43" t="s">
        <v>36</v>
      </c>
      <c r="U140" s="43">
        <v>64226000000</v>
      </c>
      <c r="V140" s="43">
        <v>0.14460000000000001</v>
      </c>
      <c r="W140" s="43">
        <v>0.36559999999999998</v>
      </c>
      <c r="X140" s="43">
        <v>0.4859</v>
      </c>
      <c r="Y140" s="43">
        <v>8.5130999999999997</v>
      </c>
      <c r="Z140" s="43">
        <v>2.5661999999999998</v>
      </c>
      <c r="AA140" s="43">
        <v>7.0164999999999997</v>
      </c>
      <c r="AB140" s="43" t="s">
        <v>36</v>
      </c>
      <c r="AC140" s="43">
        <v>2.3439000000000001</v>
      </c>
      <c r="AD140" s="43">
        <v>0.3997</v>
      </c>
      <c r="AE140" s="43">
        <v>0.83909999999999996</v>
      </c>
      <c r="AF140" s="43">
        <v>0.52569999999999995</v>
      </c>
      <c r="AG140" s="43">
        <v>0.4541</v>
      </c>
      <c r="AH140" s="43">
        <v>0.89439999999999997</v>
      </c>
      <c r="AI140" s="43">
        <v>0.28039999999999998</v>
      </c>
      <c r="AJ140" s="43">
        <v>0.90810000000000002</v>
      </c>
      <c r="AK140" s="43">
        <v>0.76280000000000003</v>
      </c>
      <c r="AL140" s="43">
        <v>1.6880999999999999</v>
      </c>
      <c r="AM140" s="43">
        <v>0.9536</v>
      </c>
      <c r="AN140" s="43">
        <v>1.7745</v>
      </c>
      <c r="AO140" s="43">
        <v>0.26640000000000003</v>
      </c>
      <c r="AP140" s="43">
        <v>0.4652</v>
      </c>
      <c r="AQ140" s="43">
        <v>0.76119999999999999</v>
      </c>
    </row>
    <row r="141" spans="1:43" x14ac:dyDescent="0.35">
      <c r="A141" s="43" t="s">
        <v>1274</v>
      </c>
      <c r="B141" s="43" t="s">
        <v>1273</v>
      </c>
      <c r="C141" s="43" t="s">
        <v>44</v>
      </c>
      <c r="D141" s="43">
        <v>2331</v>
      </c>
      <c r="E141" s="43">
        <v>40419540000000</v>
      </c>
      <c r="F141" s="43">
        <v>2345</v>
      </c>
      <c r="G141" s="43">
        <v>17340000000</v>
      </c>
      <c r="H141" s="43">
        <v>1229</v>
      </c>
      <c r="I141" s="43">
        <v>14040631</v>
      </c>
      <c r="J141" s="43">
        <v>32</v>
      </c>
      <c r="K141" s="43">
        <v>1383614000000</v>
      </c>
      <c r="L141" s="43">
        <v>-15253000000</v>
      </c>
      <c r="M141" s="43">
        <v>1074117000000</v>
      </c>
      <c r="N141" s="43">
        <v>559808000000</v>
      </c>
      <c r="O141" s="43">
        <v>-328250000000</v>
      </c>
      <c r="P141" s="43">
        <v>228418000000</v>
      </c>
      <c r="Q141" s="43">
        <v>3026579000000</v>
      </c>
      <c r="R141" s="43">
        <v>3333978000000</v>
      </c>
      <c r="S141" s="43">
        <v>367395000000</v>
      </c>
      <c r="T141" s="43">
        <v>119996000000</v>
      </c>
      <c r="U141" s="43">
        <v>452603000000</v>
      </c>
      <c r="V141" s="43" t="s">
        <v>36</v>
      </c>
      <c r="W141" s="43">
        <v>0.40460000000000002</v>
      </c>
      <c r="X141" s="43" t="s">
        <v>36</v>
      </c>
      <c r="Y141" s="43">
        <v>4567.1214</v>
      </c>
      <c r="Z141" s="43">
        <v>29.388500000000001</v>
      </c>
      <c r="AA141" s="43">
        <v>73.281199999999998</v>
      </c>
      <c r="AB141" s="43">
        <v>0.80230000000000001</v>
      </c>
      <c r="AC141" s="43" t="s">
        <v>36</v>
      </c>
      <c r="AD141" s="43" t="s">
        <v>36</v>
      </c>
      <c r="AE141" s="43" t="s">
        <v>36</v>
      </c>
      <c r="AF141" s="43" t="s">
        <v>36</v>
      </c>
      <c r="AG141" s="43" t="s">
        <v>36</v>
      </c>
      <c r="AH141" s="43" t="s">
        <v>36</v>
      </c>
      <c r="AI141" s="43">
        <v>-1.0459000000000001</v>
      </c>
      <c r="AJ141" s="43">
        <v>-3.6091000000000002</v>
      </c>
      <c r="AK141" s="43" t="s">
        <v>36</v>
      </c>
      <c r="AL141" s="43" t="s">
        <v>36</v>
      </c>
      <c r="AM141" s="43">
        <v>-4.9919000000000002</v>
      </c>
      <c r="AN141" s="43" t="s">
        <v>36</v>
      </c>
      <c r="AO141" s="43">
        <v>0.2175</v>
      </c>
      <c r="AP141" s="43">
        <v>0.1328</v>
      </c>
      <c r="AQ141" s="43">
        <v>1.542</v>
      </c>
    </row>
    <row r="142" spans="1:43" x14ac:dyDescent="0.35">
      <c r="A142" s="43" t="s">
        <v>430</v>
      </c>
      <c r="B142" s="43" t="s">
        <v>429</v>
      </c>
      <c r="C142" s="43" t="s">
        <v>44</v>
      </c>
      <c r="D142" s="43">
        <v>3247</v>
      </c>
      <c r="E142" s="43">
        <v>373405000000000</v>
      </c>
      <c r="F142" s="43">
        <v>3269</v>
      </c>
      <c r="G142" s="43">
        <v>115000000000</v>
      </c>
      <c r="H142" s="43">
        <v>231</v>
      </c>
      <c r="I142" s="43">
        <v>14040531</v>
      </c>
      <c r="J142" s="43">
        <v>733</v>
      </c>
      <c r="K142" s="43">
        <v>97857451000000</v>
      </c>
      <c r="L142" s="43">
        <v>20531126000000</v>
      </c>
      <c r="M142" s="43">
        <v>90993263000000</v>
      </c>
      <c r="N142" s="43">
        <v>84295818000000</v>
      </c>
      <c r="O142" s="43">
        <v>17778139000000</v>
      </c>
      <c r="P142" s="43">
        <v>77393861000000</v>
      </c>
      <c r="Q142" s="43">
        <v>16941706000000</v>
      </c>
      <c r="R142" s="43">
        <v>54724258000000</v>
      </c>
      <c r="S142" s="43">
        <v>10734693000000</v>
      </c>
      <c r="T142" s="43">
        <v>1974627000000</v>
      </c>
      <c r="U142" s="43">
        <v>11280291000000</v>
      </c>
      <c r="V142" s="43">
        <v>0.66869999999999996</v>
      </c>
      <c r="W142" s="43">
        <v>0.86140000000000005</v>
      </c>
      <c r="X142" s="43">
        <v>0.8659</v>
      </c>
      <c r="Y142" s="43">
        <v>291.04390000000001</v>
      </c>
      <c r="Z142" s="43">
        <v>3.8416999999999999</v>
      </c>
      <c r="AA142" s="43">
        <v>4.4598000000000004</v>
      </c>
      <c r="AB142" s="43">
        <v>0.50649999999999995</v>
      </c>
      <c r="AC142" s="43" t="s">
        <v>36</v>
      </c>
      <c r="AD142" s="43">
        <v>0.54149999999999998</v>
      </c>
      <c r="AE142" s="43">
        <v>5.4790000000000001</v>
      </c>
      <c r="AF142" s="43">
        <v>-8.6599999999999996E-2</v>
      </c>
      <c r="AG142" s="43">
        <v>8.8099999999999998E-2</v>
      </c>
      <c r="AH142" s="43" t="s">
        <v>36</v>
      </c>
      <c r="AI142" s="43">
        <v>-0.68200000000000005</v>
      </c>
      <c r="AJ142" s="43">
        <v>0.50219999999999998</v>
      </c>
      <c r="AK142" s="43" t="s">
        <v>36</v>
      </c>
      <c r="AL142" s="43" t="s">
        <v>36</v>
      </c>
      <c r="AM142" s="43">
        <v>-0.70950000000000002</v>
      </c>
      <c r="AN142" s="43">
        <v>0.63460000000000005</v>
      </c>
      <c r="AO142" s="43">
        <v>0.15509999999999999</v>
      </c>
      <c r="AP142" s="43">
        <v>0.24729999999999999</v>
      </c>
      <c r="AQ142" s="43">
        <v>1.1052999999999999</v>
      </c>
    </row>
    <row r="143" spans="1:43" x14ac:dyDescent="0.35">
      <c r="A143" s="43" t="s">
        <v>1087</v>
      </c>
      <c r="B143" s="43" t="s">
        <v>1086</v>
      </c>
      <c r="C143" s="43" t="s">
        <v>45</v>
      </c>
      <c r="D143" s="43">
        <v>112650</v>
      </c>
      <c r="E143" s="43">
        <v>270360000000000</v>
      </c>
      <c r="F143" s="43">
        <v>112650</v>
      </c>
      <c r="G143" s="43">
        <v>2400000000</v>
      </c>
      <c r="H143" s="43">
        <v>1229</v>
      </c>
      <c r="I143" s="43">
        <v>14040631</v>
      </c>
      <c r="J143" s="43">
        <v>19409</v>
      </c>
      <c r="K143" s="43">
        <v>362418982000000</v>
      </c>
      <c r="L143" s="43">
        <v>129316074000000</v>
      </c>
      <c r="M143" s="43">
        <v>239711202000000</v>
      </c>
      <c r="N143" s="43">
        <v>46582691000000</v>
      </c>
      <c r="O143" s="43">
        <v>10354162000000</v>
      </c>
      <c r="P143" s="43">
        <v>46933183000000</v>
      </c>
      <c r="Q143" s="43">
        <v>45258503000000</v>
      </c>
      <c r="R143" s="43">
        <v>56478909000000</v>
      </c>
      <c r="S143" s="43">
        <v>892500000000</v>
      </c>
      <c r="T143" s="43">
        <v>665651000000</v>
      </c>
      <c r="U143" s="43" t="s">
        <v>36</v>
      </c>
      <c r="V143" s="43">
        <v>0.70309999999999995</v>
      </c>
      <c r="W143" s="43">
        <v>0.1285</v>
      </c>
      <c r="X143" s="43">
        <v>8.0100000000000005E-2</v>
      </c>
      <c r="Y143" s="43">
        <v>123.94589999999999</v>
      </c>
      <c r="Z143" s="43">
        <v>0.746</v>
      </c>
      <c r="AA143" s="43">
        <v>5.8040000000000003</v>
      </c>
      <c r="AB143" s="43" t="s">
        <v>36</v>
      </c>
      <c r="AC143" s="43">
        <v>0.72460000000000002</v>
      </c>
      <c r="AD143" s="43">
        <v>0.85560000000000003</v>
      </c>
      <c r="AE143" s="43">
        <v>0.1268</v>
      </c>
      <c r="AF143" s="43">
        <v>-0.1235</v>
      </c>
      <c r="AG143" s="43">
        <v>-0.56679999999999997</v>
      </c>
      <c r="AH143" s="43">
        <v>0.80189999999999995</v>
      </c>
      <c r="AI143" s="43">
        <v>2.6800000000000001E-2</v>
      </c>
      <c r="AJ143" s="43">
        <v>0.75360000000000005</v>
      </c>
      <c r="AK143" s="43">
        <v>8.8700000000000001E-2</v>
      </c>
      <c r="AL143" s="43">
        <v>0.26029999999999998</v>
      </c>
      <c r="AM143" s="43">
        <v>-0.1</v>
      </c>
      <c r="AN143" s="43">
        <v>-0.2404</v>
      </c>
      <c r="AO143" s="43">
        <v>0.25869999999999999</v>
      </c>
      <c r="AP143" s="43">
        <v>0.40600000000000003</v>
      </c>
      <c r="AQ143" s="43">
        <v>0.76790000000000003</v>
      </c>
    </row>
    <row r="144" spans="1:43" x14ac:dyDescent="0.35">
      <c r="A144" s="33" t="s">
        <v>788</v>
      </c>
      <c r="B144" s="33" t="s">
        <v>787</v>
      </c>
      <c r="C144" s="33" t="s">
        <v>74</v>
      </c>
      <c r="D144" s="33">
        <v>2367</v>
      </c>
      <c r="E144" s="33">
        <v>11681145000000</v>
      </c>
      <c r="F144" s="33">
        <v>2391</v>
      </c>
      <c r="G144" s="33">
        <v>4935000000</v>
      </c>
      <c r="H144" s="33">
        <v>1229</v>
      </c>
      <c r="I144" s="33">
        <v>14040631</v>
      </c>
      <c r="J144" s="33">
        <v>456</v>
      </c>
      <c r="K144" s="33">
        <v>20154055000000</v>
      </c>
      <c r="L144" s="33">
        <v>5588590000000</v>
      </c>
      <c r="M144" s="33">
        <v>16368056000000</v>
      </c>
      <c r="N144" s="33">
        <v>2252648000000</v>
      </c>
      <c r="O144" s="33">
        <v>452504000000</v>
      </c>
      <c r="P144" s="33">
        <v>1895901000000</v>
      </c>
      <c r="Q144" s="33">
        <v>2044641000000</v>
      </c>
      <c r="R144" s="33">
        <v>1801662000000</v>
      </c>
      <c r="S144" s="33">
        <v>488477000000</v>
      </c>
      <c r="T144" s="33">
        <v>123594000000</v>
      </c>
      <c r="U144" s="33">
        <v>642823000000</v>
      </c>
      <c r="V144" s="33">
        <v>0.41649999999999998</v>
      </c>
      <c r="W144" s="33">
        <v>0.1118</v>
      </c>
      <c r="X144" s="33">
        <v>8.1000000000000003E-2</v>
      </c>
      <c r="Y144" s="33">
        <v>109.7101</v>
      </c>
      <c r="Z144" s="33">
        <v>0.58550000000000002</v>
      </c>
      <c r="AA144" s="33">
        <v>5.2434000000000003</v>
      </c>
      <c r="AB144" s="33" t="s">
        <v>36</v>
      </c>
      <c r="AC144" s="33">
        <v>0.44900000000000001</v>
      </c>
      <c r="AD144" s="33">
        <v>0.27229999999999999</v>
      </c>
      <c r="AE144" s="33">
        <v>0.4536</v>
      </c>
      <c r="AF144" s="33">
        <v>-0.36609999999999998</v>
      </c>
      <c r="AG144" s="33">
        <v>-4.7E-2</v>
      </c>
      <c r="AH144" s="33">
        <v>0.55579999999999996</v>
      </c>
      <c r="AI144" s="33">
        <v>0.12529999999999999</v>
      </c>
      <c r="AJ144" s="33">
        <v>0.48499999999999999</v>
      </c>
      <c r="AK144" s="33">
        <v>-0.03</v>
      </c>
      <c r="AL144" s="33">
        <v>2.63E-2</v>
      </c>
      <c r="AM144" s="33">
        <v>-0.28670000000000001</v>
      </c>
      <c r="AN144" s="33">
        <v>0.4153</v>
      </c>
      <c r="AO144" s="33">
        <v>0.1095</v>
      </c>
      <c r="AP144" s="33">
        <v>0.17380000000000001</v>
      </c>
      <c r="AQ144" s="33">
        <v>1.0375000000000001</v>
      </c>
    </row>
    <row r="145" spans="1:43" x14ac:dyDescent="0.35">
      <c r="A145" s="33" t="s">
        <v>1524</v>
      </c>
      <c r="B145" s="33" t="s">
        <v>1523</v>
      </c>
      <c r="C145" s="33" t="s">
        <v>123</v>
      </c>
      <c r="D145" s="33">
        <v>8560</v>
      </c>
      <c r="E145" s="33">
        <v>29104000000000</v>
      </c>
      <c r="F145" s="33">
        <v>8560</v>
      </c>
      <c r="G145" s="33">
        <v>3400000000</v>
      </c>
      <c r="H145" s="33">
        <v>1229</v>
      </c>
      <c r="I145" s="33">
        <v>14040631</v>
      </c>
      <c r="J145" s="33">
        <v>118</v>
      </c>
      <c r="K145" s="33">
        <v>14344876000000</v>
      </c>
      <c r="L145" s="33">
        <v>2927667000000</v>
      </c>
      <c r="M145" s="33">
        <v>15812957000000</v>
      </c>
      <c r="N145" s="33">
        <v>399808000000</v>
      </c>
      <c r="O145" s="33">
        <v>440666000000</v>
      </c>
      <c r="P145" s="33">
        <v>383020000000</v>
      </c>
      <c r="Q145" s="33">
        <v>3240558000000</v>
      </c>
      <c r="R145" s="33">
        <v>2797811000000</v>
      </c>
      <c r="S145" s="33">
        <v>2121382000000</v>
      </c>
      <c r="T145" s="33">
        <v>566375000000</v>
      </c>
      <c r="U145" s="33">
        <v>2026651000000</v>
      </c>
      <c r="V145" s="33">
        <v>0.1021</v>
      </c>
      <c r="W145" s="33">
        <v>2.7900000000000001E-2</v>
      </c>
      <c r="X145" s="33">
        <v>0.15049999999999999</v>
      </c>
      <c r="Y145" s="33">
        <v>283.85669999999999</v>
      </c>
      <c r="Z145" s="33">
        <v>2.0289000000000001</v>
      </c>
      <c r="AA145" s="33">
        <v>72.542400000000001</v>
      </c>
      <c r="AB145" s="33" t="s">
        <v>36</v>
      </c>
      <c r="AC145" s="33">
        <v>1.6883999999999999</v>
      </c>
      <c r="AD145" s="33" t="s">
        <v>36</v>
      </c>
      <c r="AE145" s="33" t="s">
        <v>36</v>
      </c>
      <c r="AF145" s="33">
        <v>12.2652</v>
      </c>
      <c r="AG145" s="33">
        <v>9.6072000000000006</v>
      </c>
      <c r="AH145" s="33">
        <v>-0.22470000000000001</v>
      </c>
      <c r="AI145" s="33">
        <v>-0.1933</v>
      </c>
      <c r="AJ145" s="33">
        <v>-0.15859999999999999</v>
      </c>
      <c r="AK145" s="33">
        <v>-1.2306999999999999</v>
      </c>
      <c r="AL145" s="33">
        <v>-1.2813000000000001</v>
      </c>
      <c r="AM145" s="33">
        <v>9.7004999999999999</v>
      </c>
      <c r="AN145" s="33">
        <v>7.9249000000000001</v>
      </c>
      <c r="AO145" s="33">
        <v>0.34710000000000002</v>
      </c>
      <c r="AP145" s="33">
        <v>0.89439999999999997</v>
      </c>
      <c r="AQ145" s="33">
        <v>0.99470000000000003</v>
      </c>
    </row>
    <row r="146" spans="1:43" x14ac:dyDescent="0.35">
      <c r="A146" s="33" t="s">
        <v>1293</v>
      </c>
      <c r="B146" s="33" t="s">
        <v>1292</v>
      </c>
      <c r="C146" s="33" t="s">
        <v>107</v>
      </c>
      <c r="D146" s="33">
        <v>4356</v>
      </c>
      <c r="E146" s="33">
        <v>12850200000000</v>
      </c>
      <c r="F146" s="33">
        <v>4400</v>
      </c>
      <c r="G146" s="33">
        <v>2950000000</v>
      </c>
      <c r="H146" s="33">
        <v>1229</v>
      </c>
      <c r="I146" s="33">
        <v>14040631</v>
      </c>
      <c r="J146" s="33">
        <v>251</v>
      </c>
      <c r="K146" s="33">
        <v>1314447000000</v>
      </c>
      <c r="L146" s="33">
        <v>212513000000</v>
      </c>
      <c r="M146" s="33">
        <v>1567080000000</v>
      </c>
      <c r="N146" s="33">
        <v>741110000000</v>
      </c>
      <c r="O146" s="33">
        <v>87081000000</v>
      </c>
      <c r="P146" s="33">
        <v>1010064000000</v>
      </c>
      <c r="Q146" s="33">
        <v>988040000000</v>
      </c>
      <c r="R146" s="33">
        <v>993347000000</v>
      </c>
      <c r="S146" s="33" t="s">
        <v>36</v>
      </c>
      <c r="T146" s="33" t="s">
        <v>36</v>
      </c>
      <c r="U146" s="33" t="s">
        <v>36</v>
      </c>
      <c r="V146" s="33">
        <v>0.1022</v>
      </c>
      <c r="W146" s="33">
        <v>0.56379999999999997</v>
      </c>
      <c r="X146" s="33">
        <v>0.4098</v>
      </c>
      <c r="Y146" s="33">
        <v>109.4267</v>
      </c>
      <c r="Z146" s="33">
        <v>9.8749000000000002</v>
      </c>
      <c r="AA146" s="33">
        <v>17.529900000000001</v>
      </c>
      <c r="AB146" s="33" t="s">
        <v>36</v>
      </c>
      <c r="AC146" s="33">
        <v>13.712</v>
      </c>
      <c r="AD146" s="33">
        <v>-0.1016</v>
      </c>
      <c r="AE146" s="33">
        <v>1.8662000000000001</v>
      </c>
      <c r="AF146" s="33">
        <v>0.44429999999999997</v>
      </c>
      <c r="AG146" s="33">
        <v>-0.44400000000000001</v>
      </c>
      <c r="AH146" s="33">
        <v>-0.5988</v>
      </c>
      <c r="AI146" s="33">
        <v>4.5507</v>
      </c>
      <c r="AJ146" s="33">
        <v>-0.39550000000000002</v>
      </c>
      <c r="AK146" s="33">
        <v>2.7515999999999998</v>
      </c>
      <c r="AL146" s="33">
        <v>-0.5907</v>
      </c>
      <c r="AM146" s="33">
        <v>7.0170000000000003</v>
      </c>
      <c r="AN146" s="33">
        <v>-0.66390000000000005</v>
      </c>
      <c r="AO146" s="33">
        <v>0.2339</v>
      </c>
      <c r="AP146" s="33">
        <v>2.52E-2</v>
      </c>
      <c r="AQ146" s="33" t="s">
        <v>36</v>
      </c>
    </row>
    <row r="147" spans="1:43" x14ac:dyDescent="0.35">
      <c r="A147" s="34" t="s">
        <v>225</v>
      </c>
      <c r="B147" s="34" t="s">
        <v>224</v>
      </c>
      <c r="C147" s="34" t="s">
        <v>115</v>
      </c>
      <c r="D147" s="34">
        <v>2201</v>
      </c>
      <c r="E147" s="34">
        <v>154070000000000</v>
      </c>
      <c r="F147" s="34">
        <v>2204</v>
      </c>
      <c r="G147" s="34">
        <v>70000000000</v>
      </c>
      <c r="H147" s="34">
        <v>1229</v>
      </c>
      <c r="I147" s="34">
        <v>14040631</v>
      </c>
      <c r="J147" s="34">
        <v>918</v>
      </c>
      <c r="K147" s="34">
        <v>51611727000000</v>
      </c>
      <c r="L147" s="34">
        <v>14895022000000</v>
      </c>
      <c r="M147" s="34">
        <v>43738918000000</v>
      </c>
      <c r="N147" s="34">
        <v>64271727000000</v>
      </c>
      <c r="O147" s="34">
        <v>19664609000000</v>
      </c>
      <c r="P147" s="34">
        <v>55397344000000</v>
      </c>
      <c r="Q147" s="34">
        <v>57329337000000</v>
      </c>
      <c r="R147" s="34">
        <v>47329293000000</v>
      </c>
      <c r="S147" s="34" t="s">
        <v>36</v>
      </c>
      <c r="T147" s="34" t="s">
        <v>36</v>
      </c>
      <c r="U147" s="34" t="s">
        <v>36</v>
      </c>
      <c r="V147" s="34">
        <v>0.25269999999999998</v>
      </c>
      <c r="W147" s="34">
        <v>0.36449999999999999</v>
      </c>
      <c r="X147" s="34">
        <v>0.20069999999999999</v>
      </c>
      <c r="Y147" s="34" t="s">
        <v>36</v>
      </c>
      <c r="Z147" s="34">
        <v>2.9891999999999999</v>
      </c>
      <c r="AA147" s="34">
        <v>2.4009</v>
      </c>
      <c r="AB147" s="34" t="s">
        <v>36</v>
      </c>
      <c r="AC147" s="34">
        <v>0.38219999999999998</v>
      </c>
      <c r="AD147" s="34">
        <v>-0.33579999999999999</v>
      </c>
      <c r="AE147" s="34">
        <v>0.65159999999999996</v>
      </c>
      <c r="AF147" s="34">
        <v>-0.16619999999999999</v>
      </c>
      <c r="AG147" s="34">
        <v>0.39119999999999999</v>
      </c>
      <c r="AH147" s="34">
        <v>0.6482</v>
      </c>
      <c r="AI147" s="34">
        <v>-0.65949999999999998</v>
      </c>
      <c r="AJ147" s="34">
        <v>1.1211</v>
      </c>
      <c r="AK147" s="34" t="s">
        <v>36</v>
      </c>
      <c r="AL147" s="34" t="s">
        <v>36</v>
      </c>
      <c r="AM147" s="34">
        <v>1.2944</v>
      </c>
      <c r="AN147" s="34">
        <v>0.53690000000000004</v>
      </c>
      <c r="AO147" s="34">
        <v>3.7199999999999997E-2</v>
      </c>
      <c r="AP147" s="34">
        <v>-6.7999999999999996E-3</v>
      </c>
      <c r="AQ147" s="34">
        <v>0.87339999999999995</v>
      </c>
    </row>
    <row r="148" spans="1:43" x14ac:dyDescent="0.35">
      <c r="A148" s="33" t="s">
        <v>552</v>
      </c>
      <c r="B148" s="33" t="s">
        <v>551</v>
      </c>
      <c r="C148" s="33" t="s">
        <v>110</v>
      </c>
      <c r="D148" s="33">
        <v>3553</v>
      </c>
      <c r="E148" s="33">
        <v>24871000000000</v>
      </c>
      <c r="F148" s="33">
        <v>3556</v>
      </c>
      <c r="G148" s="33">
        <v>7000000000</v>
      </c>
      <c r="H148" s="33">
        <v>1229</v>
      </c>
      <c r="I148" s="33">
        <v>14040631</v>
      </c>
      <c r="J148" s="33">
        <v>754</v>
      </c>
      <c r="K148" s="33">
        <v>26615097000000</v>
      </c>
      <c r="L148" s="33">
        <v>9184850000000</v>
      </c>
      <c r="M148" s="33">
        <v>22223820000000</v>
      </c>
      <c r="N148" s="33">
        <v>5277035000000</v>
      </c>
      <c r="O148" s="33">
        <v>1627565000000</v>
      </c>
      <c r="P148" s="33">
        <v>5093811000000</v>
      </c>
      <c r="Q148" s="33">
        <v>6319673000000</v>
      </c>
      <c r="R148" s="33">
        <v>4741248000000</v>
      </c>
      <c r="S148" s="33">
        <v>729512000000</v>
      </c>
      <c r="T148" s="33">
        <v>175810000000</v>
      </c>
      <c r="U148" s="33">
        <v>572989000000</v>
      </c>
      <c r="V148" s="33">
        <v>0.1</v>
      </c>
      <c r="W148" s="33">
        <v>0.1983</v>
      </c>
      <c r="X148" s="33">
        <v>0.1772</v>
      </c>
      <c r="Y148" s="33">
        <v>38.494599999999998</v>
      </c>
      <c r="Z148" s="33">
        <v>0.93530000000000002</v>
      </c>
      <c r="AA148" s="33">
        <v>4.7161999999999997</v>
      </c>
      <c r="AB148" s="33" t="s">
        <v>36</v>
      </c>
      <c r="AC148" s="33">
        <v>0.88880000000000003</v>
      </c>
      <c r="AD148" s="33">
        <v>0.27850000000000003</v>
      </c>
      <c r="AE148" s="33">
        <v>0.75070000000000003</v>
      </c>
      <c r="AF148" s="33">
        <v>0.17860000000000001</v>
      </c>
      <c r="AG148" s="33">
        <v>-0.36680000000000001</v>
      </c>
      <c r="AH148" s="33">
        <v>0.53849999999999998</v>
      </c>
      <c r="AI148" s="33">
        <v>1.4221999999999999</v>
      </c>
      <c r="AJ148" s="33">
        <v>0.74680000000000002</v>
      </c>
      <c r="AK148" s="33">
        <v>1.0286999999999999</v>
      </c>
      <c r="AL148" s="33">
        <v>0.2175</v>
      </c>
      <c r="AM148" s="33">
        <v>1.8548</v>
      </c>
      <c r="AN148" s="33">
        <v>0.1061</v>
      </c>
      <c r="AO148" s="33">
        <v>0.2079</v>
      </c>
      <c r="AP148" s="33">
        <v>0.26519999999999999</v>
      </c>
      <c r="AQ148" s="33">
        <v>1.2617</v>
      </c>
    </row>
    <row r="149" spans="1:43" x14ac:dyDescent="0.35">
      <c r="A149" s="33" t="s">
        <v>252</v>
      </c>
      <c r="B149" s="33" t="s">
        <v>251</v>
      </c>
      <c r="C149" s="33" t="s">
        <v>44</v>
      </c>
      <c r="D149" s="33">
        <v>2013</v>
      </c>
      <c r="E149" s="33">
        <v>31805400000000</v>
      </c>
      <c r="F149" s="33">
        <v>2018</v>
      </c>
      <c r="G149" s="33">
        <v>15800000000</v>
      </c>
      <c r="H149" s="33">
        <v>930</v>
      </c>
      <c r="I149" s="33">
        <v>14040631</v>
      </c>
      <c r="J149" s="33">
        <v>324</v>
      </c>
      <c r="K149" s="33">
        <v>6907410000000</v>
      </c>
      <c r="L149" s="33">
        <v>1987908000000</v>
      </c>
      <c r="M149" s="33">
        <v>4626813000000</v>
      </c>
      <c r="N149" s="33">
        <v>5114047000000</v>
      </c>
      <c r="O149" s="33">
        <v>1526309000000</v>
      </c>
      <c r="P149" s="33">
        <v>3160824000000</v>
      </c>
      <c r="Q149" s="33">
        <v>2517239000000</v>
      </c>
      <c r="R149" s="33">
        <v>2613016000000</v>
      </c>
      <c r="S149" s="33" t="s">
        <v>36</v>
      </c>
      <c r="T149" s="33" t="s">
        <v>36</v>
      </c>
      <c r="U149" s="33" t="s">
        <v>36</v>
      </c>
      <c r="V149" s="33">
        <v>0.24990000000000001</v>
      </c>
      <c r="W149" s="33">
        <v>0.74039999999999995</v>
      </c>
      <c r="X149" s="33">
        <v>0.76780000000000004</v>
      </c>
      <c r="Y149" s="33">
        <v>383.62450000000001</v>
      </c>
      <c r="Z149" s="33">
        <v>4.6159999999999997</v>
      </c>
      <c r="AA149" s="33">
        <v>6.2283999999999997</v>
      </c>
      <c r="AB149" s="33">
        <v>0.36959999999999998</v>
      </c>
      <c r="AC149" s="33" t="s">
        <v>36</v>
      </c>
      <c r="AD149" s="33">
        <v>0.62380000000000002</v>
      </c>
      <c r="AE149" s="33">
        <v>3.9918999999999998</v>
      </c>
      <c r="AF149" s="33">
        <v>2.6175999999999999</v>
      </c>
      <c r="AG149" s="33" t="s">
        <v>36</v>
      </c>
      <c r="AH149" s="33" t="s">
        <v>36</v>
      </c>
      <c r="AI149" s="33">
        <v>2.8755999999999999</v>
      </c>
      <c r="AJ149" s="33">
        <v>34.398499999999999</v>
      </c>
      <c r="AK149" s="33" t="s">
        <v>36</v>
      </c>
      <c r="AL149" s="33" t="s">
        <v>36</v>
      </c>
      <c r="AM149" s="33">
        <v>13.020300000000001</v>
      </c>
      <c r="AN149" s="33" t="s">
        <v>36</v>
      </c>
      <c r="AO149" s="33">
        <v>0.28620000000000001</v>
      </c>
      <c r="AP149" s="33">
        <v>0.1143</v>
      </c>
      <c r="AQ149" s="33">
        <v>1.3891</v>
      </c>
    </row>
    <row r="150" spans="1:43" x14ac:dyDescent="0.35">
      <c r="A150" s="34" t="s">
        <v>652</v>
      </c>
      <c r="B150" s="34" t="s">
        <v>651</v>
      </c>
      <c r="C150" s="34" t="s">
        <v>184</v>
      </c>
      <c r="D150" s="34">
        <v>4208</v>
      </c>
      <c r="E150" s="34">
        <v>35347200000000</v>
      </c>
      <c r="F150" s="34">
        <v>4224</v>
      </c>
      <c r="G150" s="34">
        <v>8400000000</v>
      </c>
      <c r="H150" s="34">
        <v>1229</v>
      </c>
      <c r="I150" s="34">
        <v>14040631</v>
      </c>
      <c r="J150" s="34">
        <v>817</v>
      </c>
      <c r="K150" s="34">
        <v>208100795000000</v>
      </c>
      <c r="L150" s="34">
        <v>63387959000000</v>
      </c>
      <c r="M150" s="34">
        <v>174772199000000</v>
      </c>
      <c r="N150" s="34">
        <v>6865652000000</v>
      </c>
      <c r="O150" s="34">
        <v>2097274000000</v>
      </c>
      <c r="P150" s="34">
        <v>5640345000000</v>
      </c>
      <c r="Q150" s="34">
        <v>6251691000000</v>
      </c>
      <c r="R150" s="34">
        <v>6495067000000</v>
      </c>
      <c r="S150" s="34">
        <v>1262397000000</v>
      </c>
      <c r="T150" s="34">
        <v>285496000000</v>
      </c>
      <c r="U150" s="34">
        <v>1127506000000</v>
      </c>
      <c r="V150" s="34">
        <v>0.59570000000000001</v>
      </c>
      <c r="W150" s="34">
        <v>3.3000000000000002E-2</v>
      </c>
      <c r="X150" s="34">
        <v>3.3099999999999997E-2</v>
      </c>
      <c r="Y150" s="34">
        <v>102.1109</v>
      </c>
      <c r="Z150" s="34">
        <v>0.17050000000000001</v>
      </c>
      <c r="AA150" s="34">
        <v>5.1700999999999997</v>
      </c>
      <c r="AB150" s="34" t="s">
        <v>36</v>
      </c>
      <c r="AC150" s="34">
        <v>0.16320000000000001</v>
      </c>
      <c r="AD150" s="34">
        <v>0.88819999999999999</v>
      </c>
      <c r="AE150" s="34">
        <v>1.5178</v>
      </c>
      <c r="AF150" s="34">
        <v>0.36969999999999997</v>
      </c>
      <c r="AG150" s="34">
        <v>0.4617</v>
      </c>
      <c r="AH150" s="34">
        <v>0.4879</v>
      </c>
      <c r="AI150" s="34">
        <v>0.50209999999999999</v>
      </c>
      <c r="AJ150" s="34">
        <v>0.5413</v>
      </c>
      <c r="AK150" s="34">
        <v>0.3226</v>
      </c>
      <c r="AL150" s="34">
        <v>1.3194999999999999</v>
      </c>
      <c r="AM150" s="34">
        <v>1.0575000000000001</v>
      </c>
      <c r="AN150" s="34">
        <v>1.2529999999999999</v>
      </c>
      <c r="AO150" s="34">
        <v>8.5900000000000004E-2</v>
      </c>
      <c r="AP150" s="34">
        <v>0.1845</v>
      </c>
      <c r="AQ150" s="34">
        <v>0.87870000000000004</v>
      </c>
    </row>
    <row r="151" spans="1:43" x14ac:dyDescent="0.35">
      <c r="A151" s="34" t="s">
        <v>199</v>
      </c>
      <c r="B151" s="34" t="s">
        <v>198</v>
      </c>
      <c r="C151" s="34" t="s">
        <v>196</v>
      </c>
      <c r="D151" s="34">
        <v>2183</v>
      </c>
      <c r="E151" s="34">
        <v>14468309629578</v>
      </c>
      <c r="F151" s="34">
        <v>2204</v>
      </c>
      <c r="G151" s="34">
        <v>6627718566</v>
      </c>
      <c r="H151" s="34">
        <v>1229</v>
      </c>
      <c r="I151" s="34">
        <v>14040631</v>
      </c>
      <c r="J151" s="34">
        <v>-1085</v>
      </c>
      <c r="K151" s="34">
        <v>109182056000000</v>
      </c>
      <c r="L151" s="34">
        <v>32050788000000</v>
      </c>
      <c r="M151" s="34">
        <v>88780467000000</v>
      </c>
      <c r="N151" s="34">
        <v>-7188377000000</v>
      </c>
      <c r="O151" s="34">
        <v>-501440000000</v>
      </c>
      <c r="P151" s="34">
        <v>-6666628000000</v>
      </c>
      <c r="Q151" s="34">
        <v>-11476614000000</v>
      </c>
      <c r="R151" s="34">
        <v>-10461014000000</v>
      </c>
      <c r="S151" s="34">
        <v>362428000000</v>
      </c>
      <c r="T151" s="34">
        <v>182146000000</v>
      </c>
      <c r="U151" s="34">
        <v>290690000000</v>
      </c>
      <c r="V151" s="34" t="s">
        <v>36</v>
      </c>
      <c r="W151" s="34">
        <v>-6.5799999999999997E-2</v>
      </c>
      <c r="X151" s="34">
        <v>-1.5599999999999999E-2</v>
      </c>
      <c r="Y151" s="34">
        <v>45.691800000000001</v>
      </c>
      <c r="Z151" s="34">
        <v>0.1338</v>
      </c>
      <c r="AA151" s="34" t="s">
        <v>36</v>
      </c>
      <c r="AB151" s="34" t="s">
        <v>36</v>
      </c>
      <c r="AC151" s="34">
        <v>0.12939999999999999</v>
      </c>
      <c r="AD151" s="34" t="s">
        <v>36</v>
      </c>
      <c r="AE151" s="34" t="s">
        <v>36</v>
      </c>
      <c r="AF151" s="34" t="s">
        <v>36</v>
      </c>
      <c r="AG151" s="34" t="s">
        <v>36</v>
      </c>
      <c r="AH151" s="34">
        <v>0.55149999999999999</v>
      </c>
      <c r="AI151" s="34">
        <v>0.2349</v>
      </c>
      <c r="AJ151" s="34">
        <v>0.49819999999999998</v>
      </c>
      <c r="AK151" s="34">
        <v>0.93489999999999995</v>
      </c>
      <c r="AL151" s="34">
        <v>0.2482</v>
      </c>
      <c r="AM151" s="34" t="s">
        <v>36</v>
      </c>
      <c r="AN151" s="34">
        <v>-2.0992999999999999</v>
      </c>
      <c r="AO151" s="34">
        <v>0.29189999999999999</v>
      </c>
      <c r="AP151" s="34">
        <v>0.2601</v>
      </c>
      <c r="AQ151" s="34">
        <v>1.3583000000000001</v>
      </c>
    </row>
    <row r="152" spans="1:43" x14ac:dyDescent="0.35">
      <c r="A152" s="34" t="s">
        <v>400</v>
      </c>
      <c r="B152" s="34" t="s">
        <v>399</v>
      </c>
      <c r="C152" s="34" t="s">
        <v>135</v>
      </c>
      <c r="D152" s="34">
        <v>1730</v>
      </c>
      <c r="E152" s="34">
        <v>28545000000000</v>
      </c>
      <c r="F152" s="34">
        <v>1731</v>
      </c>
      <c r="G152" s="34">
        <v>16500000000</v>
      </c>
      <c r="H152" s="34">
        <v>331</v>
      </c>
      <c r="I152" s="34">
        <v>14040631</v>
      </c>
      <c r="J152" s="34">
        <v>308</v>
      </c>
      <c r="K152" s="34">
        <v>24478339000000</v>
      </c>
      <c r="L152" s="34">
        <v>7708090000000</v>
      </c>
      <c r="M152" s="34">
        <v>22600361000000</v>
      </c>
      <c r="N152" s="34">
        <v>5075430000000</v>
      </c>
      <c r="O152" s="34">
        <v>2029675000000</v>
      </c>
      <c r="P152" s="34">
        <v>4381411000000</v>
      </c>
      <c r="Q152" s="34">
        <v>6096829000000</v>
      </c>
      <c r="R152" s="34">
        <v>4168637000000</v>
      </c>
      <c r="S152" s="34">
        <v>5397075000000</v>
      </c>
      <c r="T152" s="34">
        <v>1340979000000</v>
      </c>
      <c r="U152" s="34">
        <v>5346249000000</v>
      </c>
      <c r="V152" s="34">
        <v>0.56489999999999996</v>
      </c>
      <c r="W152" s="34">
        <v>0.20730000000000001</v>
      </c>
      <c r="X152" s="34">
        <v>0.26329999999999998</v>
      </c>
      <c r="Y152" s="34">
        <v>122.2963</v>
      </c>
      <c r="Z152" s="34">
        <v>1.1668000000000001</v>
      </c>
      <c r="AA152" s="34">
        <v>5.6200999999999999</v>
      </c>
      <c r="AB152" s="34" t="s">
        <v>36</v>
      </c>
      <c r="AC152" s="34">
        <v>1.1351</v>
      </c>
      <c r="AD152" s="34">
        <v>1.0297000000000001</v>
      </c>
      <c r="AE152" s="34">
        <v>1.7538</v>
      </c>
      <c r="AF152" s="34">
        <v>3.9984000000000002</v>
      </c>
      <c r="AG152" s="34">
        <v>0.14940000000000001</v>
      </c>
      <c r="AH152" s="34">
        <v>0.32779999999999998</v>
      </c>
      <c r="AI152" s="34">
        <v>0.40699999999999997</v>
      </c>
      <c r="AJ152" s="34">
        <v>0.3221</v>
      </c>
      <c r="AK152" s="34">
        <v>0.50119999999999998</v>
      </c>
      <c r="AL152" s="34">
        <v>0.30690000000000001</v>
      </c>
      <c r="AM152" s="34">
        <v>6.0327999999999999</v>
      </c>
      <c r="AN152" s="34">
        <v>0.51959999999999995</v>
      </c>
      <c r="AO152" s="34">
        <v>0.33560000000000001</v>
      </c>
      <c r="AP152" s="34">
        <v>0.48449999999999999</v>
      </c>
      <c r="AQ152" s="34">
        <v>1.0278</v>
      </c>
    </row>
    <row r="153" spans="1:43" x14ac:dyDescent="0.35">
      <c r="A153" s="34" t="s">
        <v>1399</v>
      </c>
      <c r="B153" s="34" t="s">
        <v>1398</v>
      </c>
      <c r="C153" s="34" t="s">
        <v>50</v>
      </c>
      <c r="D153" s="34">
        <v>711</v>
      </c>
      <c r="E153" s="34">
        <v>13059251917542</v>
      </c>
      <c r="F153" s="34">
        <v>707</v>
      </c>
      <c r="G153" s="34">
        <v>18367442922</v>
      </c>
      <c r="H153" s="34">
        <v>1229</v>
      </c>
      <c r="I153" s="34">
        <v>14040631</v>
      </c>
      <c r="J153" s="34">
        <v>40</v>
      </c>
      <c r="K153" s="34">
        <v>267591000000</v>
      </c>
      <c r="L153" s="34">
        <v>6667000000</v>
      </c>
      <c r="M153" s="34">
        <v>326216000000</v>
      </c>
      <c r="N153" s="34">
        <v>729066000000</v>
      </c>
      <c r="O153" s="34">
        <v>787822000000</v>
      </c>
      <c r="P153" s="34">
        <v>-645161000000</v>
      </c>
      <c r="Q153" s="34">
        <v>157634000000</v>
      </c>
      <c r="R153" s="34">
        <v>-597041000000</v>
      </c>
      <c r="S153" s="34" t="s">
        <v>36</v>
      </c>
      <c r="T153" s="34" t="s">
        <v>36</v>
      </c>
      <c r="U153" s="34" t="s">
        <v>36</v>
      </c>
      <c r="V153" s="34" t="s">
        <v>36</v>
      </c>
      <c r="W153" s="34">
        <v>2.7246000000000001</v>
      </c>
      <c r="X153" s="34">
        <v>118.1674</v>
      </c>
      <c r="Y153" s="34">
        <v>473.20310000000001</v>
      </c>
      <c r="Z153" s="34">
        <v>48.528500000000001</v>
      </c>
      <c r="AA153" s="34">
        <v>17.675000000000001</v>
      </c>
      <c r="AB153" s="34" t="s">
        <v>36</v>
      </c>
      <c r="AC153" s="34" t="s">
        <v>36</v>
      </c>
      <c r="AD153" s="34" t="s">
        <v>36</v>
      </c>
      <c r="AE153" s="34" t="s">
        <v>36</v>
      </c>
      <c r="AF153" s="34" t="s">
        <v>36</v>
      </c>
      <c r="AG153" s="34" t="s">
        <v>36</v>
      </c>
      <c r="AH153" s="34" t="s">
        <v>36</v>
      </c>
      <c r="AI153" s="34">
        <v>-0.88080000000000003</v>
      </c>
      <c r="AJ153" s="34">
        <v>-0.57569999999999999</v>
      </c>
      <c r="AK153" s="34" t="s">
        <v>36</v>
      </c>
      <c r="AL153" s="34">
        <v>1.8595999999999999</v>
      </c>
      <c r="AM153" s="34" t="s">
        <v>36</v>
      </c>
      <c r="AN153" s="34" t="s">
        <v>36</v>
      </c>
      <c r="AO153" s="34">
        <v>-1.4E-3</v>
      </c>
      <c r="AP153" s="34">
        <v>-0.1613</v>
      </c>
      <c r="AQ153" s="34">
        <v>8.1299999999999997E-2</v>
      </c>
    </row>
    <row r="154" spans="1:43" x14ac:dyDescent="0.35">
      <c r="A154" s="34" t="s">
        <v>1322</v>
      </c>
      <c r="B154" s="34" t="s">
        <v>1321</v>
      </c>
      <c r="C154" s="34" t="s">
        <v>135</v>
      </c>
      <c r="D154" s="34">
        <v>2416</v>
      </c>
      <c r="E154" s="34">
        <v>15873120000000</v>
      </c>
      <c r="F154" s="34">
        <v>2430</v>
      </c>
      <c r="G154" s="34">
        <v>6570000000</v>
      </c>
      <c r="H154" s="34">
        <v>1229</v>
      </c>
      <c r="I154" s="34">
        <v>14040631</v>
      </c>
      <c r="J154" s="34">
        <v>321</v>
      </c>
      <c r="K154" s="34">
        <v>8076031000000</v>
      </c>
      <c r="L154" s="34">
        <v>2037297000000</v>
      </c>
      <c r="M154" s="34">
        <v>7836871000000</v>
      </c>
      <c r="N154" s="34">
        <v>2112141000000</v>
      </c>
      <c r="O154" s="34">
        <v>298799000000</v>
      </c>
      <c r="P154" s="34">
        <v>1890476000000</v>
      </c>
      <c r="Q154" s="34">
        <v>3120508000000</v>
      </c>
      <c r="R154" s="34">
        <v>3015143000000</v>
      </c>
      <c r="S154" s="34">
        <v>838216000000</v>
      </c>
      <c r="T154" s="34">
        <v>352571000000</v>
      </c>
      <c r="U154" s="34">
        <v>692164000000</v>
      </c>
      <c r="V154" s="34">
        <v>0.19109999999999999</v>
      </c>
      <c r="W154" s="34">
        <v>0.26150000000000001</v>
      </c>
      <c r="X154" s="34">
        <v>0.1467</v>
      </c>
      <c r="Y154" s="34">
        <v>111.7103</v>
      </c>
      <c r="Z154" s="34">
        <v>1.9767999999999999</v>
      </c>
      <c r="AA154" s="34">
        <v>7.5701000000000001</v>
      </c>
      <c r="AB154" s="34" t="s">
        <v>36</v>
      </c>
      <c r="AC154" s="34">
        <v>1.8406</v>
      </c>
      <c r="AD154" s="34">
        <v>0.94940000000000002</v>
      </c>
      <c r="AE154" s="34">
        <v>0.51990000000000003</v>
      </c>
      <c r="AF154" s="34">
        <v>-0.25059999999999999</v>
      </c>
      <c r="AG154" s="34" t="s">
        <v>36</v>
      </c>
      <c r="AH154" s="34">
        <v>0.53869999999999996</v>
      </c>
      <c r="AI154" s="34">
        <v>1.0713999999999999</v>
      </c>
      <c r="AJ154" s="34">
        <v>1.6352</v>
      </c>
      <c r="AK154" s="34">
        <v>0.9446</v>
      </c>
      <c r="AL154" s="34">
        <v>5.9627999999999997</v>
      </c>
      <c r="AM154" s="34">
        <v>0.5524</v>
      </c>
      <c r="AN154" s="34" t="s">
        <v>36</v>
      </c>
      <c r="AO154" s="34">
        <v>0.19589999999999999</v>
      </c>
      <c r="AP154" s="34">
        <v>-2.92E-2</v>
      </c>
      <c r="AQ154" s="34">
        <v>1.4019999999999999</v>
      </c>
    </row>
    <row r="155" spans="1:43" x14ac:dyDescent="0.35">
      <c r="A155" s="43" t="s">
        <v>1751</v>
      </c>
      <c r="B155" s="43" t="s">
        <v>1752</v>
      </c>
      <c r="C155" s="43" t="s">
        <v>44</v>
      </c>
      <c r="D155" s="43">
        <v>5370</v>
      </c>
      <c r="E155" s="43">
        <v>196005000000000</v>
      </c>
      <c r="F155" s="43">
        <v>5370</v>
      </c>
      <c r="G155" s="43">
        <v>36500000000</v>
      </c>
      <c r="H155" s="43">
        <v>1229</v>
      </c>
      <c r="I155" s="43">
        <v>14040631</v>
      </c>
      <c r="J155" s="43">
        <v>1146</v>
      </c>
      <c r="K155" s="43" t="s">
        <v>36</v>
      </c>
      <c r="L155" s="43" t="s">
        <v>36</v>
      </c>
      <c r="M155" s="43" t="s">
        <v>36</v>
      </c>
      <c r="N155" s="43" t="s">
        <v>36</v>
      </c>
      <c r="O155" s="43" t="s">
        <v>36</v>
      </c>
      <c r="P155" s="43" t="s">
        <v>36</v>
      </c>
      <c r="Q155" s="43" t="s">
        <v>36</v>
      </c>
      <c r="R155" s="43" t="s">
        <v>36</v>
      </c>
      <c r="S155" s="43" t="s">
        <v>36</v>
      </c>
      <c r="T155" s="43" t="s">
        <v>36</v>
      </c>
      <c r="U155" s="43" t="s">
        <v>36</v>
      </c>
      <c r="V155" s="43" t="s">
        <v>36</v>
      </c>
      <c r="W155" s="43">
        <v>0.96540000000000004</v>
      </c>
      <c r="X155" s="43">
        <v>0.88329999999999997</v>
      </c>
      <c r="Y155" s="43">
        <v>195.42580000000001</v>
      </c>
      <c r="Z155" s="43">
        <v>4.5233999999999996</v>
      </c>
      <c r="AA155" s="43">
        <v>4.6859000000000002</v>
      </c>
      <c r="AB155" s="43">
        <v>0.39360000000000001</v>
      </c>
      <c r="AC155" s="43" t="s">
        <v>36</v>
      </c>
      <c r="AD155" s="43">
        <v>0.2185</v>
      </c>
      <c r="AE155" s="43">
        <v>10.2065</v>
      </c>
      <c r="AF155" s="43">
        <v>0.40770000000000001</v>
      </c>
      <c r="AG155" s="43">
        <v>-4.3200000000000002E-2</v>
      </c>
      <c r="AH155" s="43" t="s">
        <v>36</v>
      </c>
      <c r="AI155" s="43">
        <v>2.0623</v>
      </c>
      <c r="AJ155" s="43">
        <v>-0.77700000000000002</v>
      </c>
      <c r="AK155" s="43" t="s">
        <v>36</v>
      </c>
      <c r="AL155" s="43" t="s">
        <v>36</v>
      </c>
      <c r="AM155" s="43">
        <v>3.3108</v>
      </c>
      <c r="AN155" s="43">
        <v>-0.78669999999999995</v>
      </c>
      <c r="AO155" s="43" t="s">
        <v>36</v>
      </c>
      <c r="AP155" s="43" t="s">
        <v>36</v>
      </c>
      <c r="AQ155" s="43" t="s">
        <v>36</v>
      </c>
    </row>
    <row r="156" spans="1:43" x14ac:dyDescent="0.35">
      <c r="A156" s="33" t="s">
        <v>1200</v>
      </c>
      <c r="B156" s="33" t="s">
        <v>1199</v>
      </c>
      <c r="C156" s="33" t="s">
        <v>196</v>
      </c>
      <c r="D156" s="33">
        <v>4045</v>
      </c>
      <c r="E156" s="33">
        <v>28315000000000</v>
      </c>
      <c r="F156" s="33">
        <v>4049</v>
      </c>
      <c r="G156" s="33">
        <v>7000000000</v>
      </c>
      <c r="H156" s="33">
        <v>1229</v>
      </c>
      <c r="I156" s="33">
        <v>14040631</v>
      </c>
      <c r="J156" s="33">
        <v>862</v>
      </c>
      <c r="K156" s="33">
        <v>58042909000000</v>
      </c>
      <c r="L156" s="33">
        <v>18170546000000</v>
      </c>
      <c r="M156" s="33">
        <v>42511754000000</v>
      </c>
      <c r="N156" s="33">
        <v>6034702000000</v>
      </c>
      <c r="O156" s="33">
        <v>296859000000</v>
      </c>
      <c r="P156" s="33">
        <v>5017865000000</v>
      </c>
      <c r="Q156" s="33">
        <v>3862263000000</v>
      </c>
      <c r="R156" s="33">
        <v>5058238000000</v>
      </c>
      <c r="S156" s="33">
        <v>1357747000000</v>
      </c>
      <c r="T156" s="33">
        <v>733897000000</v>
      </c>
      <c r="U156" s="33">
        <v>675108000000</v>
      </c>
      <c r="V156" s="33">
        <v>0.55810000000000004</v>
      </c>
      <c r="W156" s="33">
        <v>0.104</v>
      </c>
      <c r="X156" s="33">
        <v>1.6299999999999999E-2</v>
      </c>
      <c r="Y156" s="33">
        <v>129.22749999999999</v>
      </c>
      <c r="Z156" s="33">
        <v>0.48830000000000001</v>
      </c>
      <c r="AA156" s="33">
        <v>4.6971999999999996</v>
      </c>
      <c r="AB156" s="33" t="s">
        <v>36</v>
      </c>
      <c r="AC156" s="33">
        <v>0.4672</v>
      </c>
      <c r="AD156" s="33">
        <v>0.28000000000000003</v>
      </c>
      <c r="AE156" s="33">
        <v>0.7853</v>
      </c>
      <c r="AF156" s="33">
        <v>-0.85589999999999999</v>
      </c>
      <c r="AG156" s="33">
        <v>-0.68710000000000004</v>
      </c>
      <c r="AH156" s="33">
        <v>0.99719999999999998</v>
      </c>
      <c r="AI156" s="33">
        <v>0.48070000000000002</v>
      </c>
      <c r="AJ156" s="33">
        <v>1.2125999999999999</v>
      </c>
      <c r="AK156" s="33">
        <v>1.2766</v>
      </c>
      <c r="AL156" s="33">
        <v>4.3571</v>
      </c>
      <c r="AM156" s="33">
        <v>-0.78669999999999995</v>
      </c>
      <c r="AN156" s="33">
        <v>-0.30769999999999997</v>
      </c>
      <c r="AO156" s="33">
        <v>0.1696</v>
      </c>
      <c r="AP156" s="33">
        <v>0.23860000000000001</v>
      </c>
      <c r="AQ156" s="33" t="s">
        <v>36</v>
      </c>
    </row>
    <row r="157" spans="1:43" x14ac:dyDescent="0.35">
      <c r="A157" s="34" t="s">
        <v>1370</v>
      </c>
      <c r="B157" s="34" t="s">
        <v>1369</v>
      </c>
      <c r="C157" s="34" t="s">
        <v>56</v>
      </c>
      <c r="D157" s="34">
        <v>3816</v>
      </c>
      <c r="E157" s="34">
        <v>29383200000000</v>
      </c>
      <c r="F157" s="34">
        <v>3833</v>
      </c>
      <c r="G157" s="34">
        <v>7700000000</v>
      </c>
      <c r="H157" s="34">
        <v>1229</v>
      </c>
      <c r="I157" s="34">
        <v>14040631</v>
      </c>
      <c r="J157" s="34">
        <v>1066</v>
      </c>
      <c r="K157" s="34">
        <v>33676738000000</v>
      </c>
      <c r="L157" s="34">
        <v>9790650000000</v>
      </c>
      <c r="M157" s="34">
        <v>29749858000000</v>
      </c>
      <c r="N157" s="34">
        <v>8206561000000</v>
      </c>
      <c r="O157" s="34">
        <v>2449515000000</v>
      </c>
      <c r="P157" s="34">
        <v>6937001000000</v>
      </c>
      <c r="Q157" s="34">
        <v>9330299000000</v>
      </c>
      <c r="R157" s="34">
        <v>7657169000000</v>
      </c>
      <c r="S157" s="34">
        <v>127247000000</v>
      </c>
      <c r="T157" s="34">
        <v>36044000000</v>
      </c>
      <c r="U157" s="34">
        <v>188197000000</v>
      </c>
      <c r="V157" s="34">
        <v>0.31080000000000002</v>
      </c>
      <c r="W157" s="34">
        <v>0.2437</v>
      </c>
      <c r="X157" s="34">
        <v>0.25019999999999998</v>
      </c>
      <c r="Y157" s="34">
        <v>53.224499999999999</v>
      </c>
      <c r="Z157" s="34">
        <v>0.87639999999999996</v>
      </c>
      <c r="AA157" s="34">
        <v>3.5956999999999999</v>
      </c>
      <c r="AB157" s="34" t="s">
        <v>36</v>
      </c>
      <c r="AC157" s="34">
        <v>0.8518</v>
      </c>
      <c r="AD157" s="34">
        <v>0.14960000000000001</v>
      </c>
      <c r="AE157" s="34">
        <v>0.25740000000000002</v>
      </c>
      <c r="AF157" s="34">
        <v>0.44209999999999999</v>
      </c>
      <c r="AG157" s="34">
        <v>0.38059999999999999</v>
      </c>
      <c r="AH157" s="34">
        <v>0.29909999999999998</v>
      </c>
      <c r="AI157" s="34">
        <v>0.23119999999999999</v>
      </c>
      <c r="AJ157" s="34">
        <v>0.34499999999999997</v>
      </c>
      <c r="AK157" s="34">
        <v>0.51039999999999996</v>
      </c>
      <c r="AL157" s="34">
        <v>0.72619999999999996</v>
      </c>
      <c r="AM157" s="34">
        <v>0.77549999999999997</v>
      </c>
      <c r="AN157" s="34">
        <v>0.85699999999999998</v>
      </c>
      <c r="AO157" s="34">
        <v>0.29060000000000002</v>
      </c>
      <c r="AP157" s="34">
        <v>0.3468</v>
      </c>
      <c r="AQ157" s="34">
        <v>0.76029999999999998</v>
      </c>
    </row>
    <row r="158" spans="1:43" x14ac:dyDescent="0.35">
      <c r="A158" s="34" t="s">
        <v>1295</v>
      </c>
      <c r="B158" s="34" t="s">
        <v>1294</v>
      </c>
      <c r="C158" s="34" t="s">
        <v>39</v>
      </c>
      <c r="D158" s="34">
        <v>1436</v>
      </c>
      <c r="E158" s="34">
        <v>351820000000000</v>
      </c>
      <c r="F158" s="34">
        <v>1467</v>
      </c>
      <c r="G158" s="34">
        <v>245000000000</v>
      </c>
      <c r="H158" s="34">
        <v>1229</v>
      </c>
      <c r="I158" s="34">
        <v>14040631</v>
      </c>
      <c r="J158" s="34">
        <v>202</v>
      </c>
      <c r="K158" s="34">
        <v>869637506000000</v>
      </c>
      <c r="L158" s="34">
        <v>155039814000000</v>
      </c>
      <c r="M158" s="34">
        <v>787570858000000</v>
      </c>
      <c r="N158" s="34">
        <v>49438465000000</v>
      </c>
      <c r="O158" s="34">
        <v>-3076830000000</v>
      </c>
      <c r="P158" s="34">
        <v>64744579000000</v>
      </c>
      <c r="Q158" s="34">
        <v>34218008000000</v>
      </c>
      <c r="R158" s="34">
        <v>67104943000000</v>
      </c>
      <c r="S158" s="34">
        <v>28549956000000</v>
      </c>
      <c r="T158" s="34">
        <v>3386488000000</v>
      </c>
      <c r="U158" s="34">
        <v>27752740000000</v>
      </c>
      <c r="V158" s="34">
        <v>0.60550000000000004</v>
      </c>
      <c r="W158" s="34">
        <v>5.6800000000000003E-2</v>
      </c>
      <c r="X158" s="34">
        <v>-1.9800000000000002E-2</v>
      </c>
      <c r="Y158" s="34">
        <v>46.953299999999999</v>
      </c>
      <c r="Z158" s="34">
        <v>0.4133</v>
      </c>
      <c r="AA158" s="34">
        <v>7.2624000000000004</v>
      </c>
      <c r="AB158" s="34" t="s">
        <v>36</v>
      </c>
      <c r="AC158" s="34">
        <v>0.39910000000000001</v>
      </c>
      <c r="AD158" s="34" t="s">
        <v>36</v>
      </c>
      <c r="AE158" s="34" t="s">
        <v>36</v>
      </c>
      <c r="AF158" s="34" t="s">
        <v>36</v>
      </c>
      <c r="AG158" s="34" t="s">
        <v>36</v>
      </c>
      <c r="AH158" s="34">
        <v>0.29659999999999997</v>
      </c>
      <c r="AI158" s="34">
        <v>-0.37890000000000001</v>
      </c>
      <c r="AJ158" s="34">
        <v>0.36509999999999998</v>
      </c>
      <c r="AK158" s="34">
        <v>-0.34620000000000001</v>
      </c>
      <c r="AL158" s="34">
        <v>0.216</v>
      </c>
      <c r="AM158" s="34">
        <v>-1.3232999999999999</v>
      </c>
      <c r="AN158" s="34" t="s">
        <v>36</v>
      </c>
      <c r="AO158" s="34">
        <v>0.2636</v>
      </c>
      <c r="AP158" s="34">
        <v>0.20300000000000001</v>
      </c>
      <c r="AQ158" s="34">
        <v>1.0491999999999999</v>
      </c>
    </row>
    <row r="159" spans="1:43" x14ac:dyDescent="0.35">
      <c r="A159" s="34" t="s">
        <v>219</v>
      </c>
      <c r="B159" s="34" t="s">
        <v>218</v>
      </c>
      <c r="C159" s="34" t="s">
        <v>45</v>
      </c>
      <c r="D159" s="34">
        <v>2886</v>
      </c>
      <c r="E159" s="34">
        <v>19126306992000</v>
      </c>
      <c r="F159" s="34">
        <v>2890</v>
      </c>
      <c r="G159" s="34">
        <v>6627272000</v>
      </c>
      <c r="H159" s="34">
        <v>631</v>
      </c>
      <c r="I159" s="34">
        <v>14040331</v>
      </c>
      <c r="J159" s="34">
        <v>372</v>
      </c>
      <c r="K159" s="34">
        <v>24927378000000</v>
      </c>
      <c r="L159" s="34">
        <v>7267871000000</v>
      </c>
      <c r="M159" s="34">
        <v>21628380000000</v>
      </c>
      <c r="N159" s="34">
        <v>2465350000000</v>
      </c>
      <c r="O159" s="34">
        <v>371454000000</v>
      </c>
      <c r="P159" s="34">
        <v>3569313000000</v>
      </c>
      <c r="Q159" s="34">
        <v>4658104000000</v>
      </c>
      <c r="R159" s="34">
        <v>4376558000000</v>
      </c>
      <c r="S159" s="34">
        <v>3690000000</v>
      </c>
      <c r="T159" s="34">
        <v>4861000000</v>
      </c>
      <c r="U159" s="34" t="s">
        <v>36</v>
      </c>
      <c r="V159" s="34">
        <v>0.6492</v>
      </c>
      <c r="W159" s="34">
        <v>9.8900000000000002E-2</v>
      </c>
      <c r="X159" s="34">
        <v>5.11E-2</v>
      </c>
      <c r="Y159" s="34">
        <v>47.439799999999998</v>
      </c>
      <c r="Z159" s="34">
        <v>0.76829999999999998</v>
      </c>
      <c r="AA159" s="34">
        <v>7.7687999999999997</v>
      </c>
      <c r="AB159" s="34" t="s">
        <v>36</v>
      </c>
      <c r="AC159" s="34">
        <v>0.69169999999999998</v>
      </c>
      <c r="AD159" s="34" t="s">
        <v>36</v>
      </c>
      <c r="AE159" s="34" t="s">
        <v>36</v>
      </c>
      <c r="AF159" s="34">
        <v>-0.68620000000000003</v>
      </c>
      <c r="AG159" s="34">
        <v>-0.81059999999999999</v>
      </c>
      <c r="AH159" s="34">
        <v>0.68830000000000002</v>
      </c>
      <c r="AI159" s="34">
        <v>-0.22420000000000001</v>
      </c>
      <c r="AJ159" s="34">
        <v>0.10050000000000001</v>
      </c>
      <c r="AK159" s="34">
        <v>-0.47849999999999998</v>
      </c>
      <c r="AL159" s="34">
        <v>-0.53769999999999996</v>
      </c>
      <c r="AM159" s="34">
        <v>-0.75660000000000005</v>
      </c>
      <c r="AN159" s="34">
        <v>-0.79159999999999997</v>
      </c>
      <c r="AO159" s="34">
        <v>0.25380000000000003</v>
      </c>
      <c r="AP159" s="34">
        <v>0.1883</v>
      </c>
      <c r="AQ159" s="34">
        <v>0.36840000000000001</v>
      </c>
    </row>
    <row r="160" spans="1:43" x14ac:dyDescent="0.35">
      <c r="A160" s="43" t="s">
        <v>443</v>
      </c>
      <c r="B160" s="43" t="s">
        <v>442</v>
      </c>
      <c r="C160" s="43" t="s">
        <v>115</v>
      </c>
      <c r="D160" s="43">
        <v>1945</v>
      </c>
      <c r="E160" s="43">
        <v>9725000000000</v>
      </c>
      <c r="F160" s="43">
        <v>1965</v>
      </c>
      <c r="G160" s="43">
        <v>5000000000</v>
      </c>
      <c r="H160" s="43">
        <v>1229</v>
      </c>
      <c r="I160" s="43">
        <v>14040631</v>
      </c>
      <c r="J160" s="43">
        <v>890</v>
      </c>
      <c r="K160" s="43">
        <v>15613297000000</v>
      </c>
      <c r="L160" s="43">
        <v>4174122000000</v>
      </c>
      <c r="M160" s="43">
        <v>13743307000000</v>
      </c>
      <c r="N160" s="43">
        <v>4451504000000</v>
      </c>
      <c r="O160" s="43">
        <v>366776000000</v>
      </c>
      <c r="P160" s="43">
        <v>1011921000000</v>
      </c>
      <c r="Q160" s="43">
        <v>4049206000000</v>
      </c>
      <c r="R160" s="43">
        <v>2288806000000</v>
      </c>
      <c r="S160" s="43" t="s">
        <v>36</v>
      </c>
      <c r="T160" s="43" t="s">
        <v>36</v>
      </c>
      <c r="U160" s="43" t="s">
        <v>36</v>
      </c>
      <c r="V160" s="43">
        <v>0.1235</v>
      </c>
      <c r="W160" s="43">
        <v>0.24959999999999999</v>
      </c>
      <c r="X160" s="43">
        <v>0.16220000000000001</v>
      </c>
      <c r="Y160" s="43" t="s">
        <v>36</v>
      </c>
      <c r="Z160" s="43">
        <v>0.62929999999999997</v>
      </c>
      <c r="AA160" s="43">
        <v>2.2079</v>
      </c>
      <c r="AB160" s="43" t="s">
        <v>36</v>
      </c>
      <c r="AC160" s="43">
        <v>0.14319999999999999</v>
      </c>
      <c r="AD160" s="43">
        <v>5.9999999999999995E-4</v>
      </c>
      <c r="AE160" s="43">
        <v>0.15529999999999999</v>
      </c>
      <c r="AF160" s="43">
        <v>1.1753</v>
      </c>
      <c r="AG160" s="43">
        <v>-0.50360000000000005</v>
      </c>
      <c r="AH160" s="43">
        <v>0.63670000000000004</v>
      </c>
      <c r="AI160" s="43">
        <v>-0.69630000000000003</v>
      </c>
      <c r="AJ160" s="43">
        <v>0.81159999999999999</v>
      </c>
      <c r="AK160" s="43" t="s">
        <v>36</v>
      </c>
      <c r="AL160" s="43" t="s">
        <v>36</v>
      </c>
      <c r="AM160" s="43">
        <v>-0.80189999999999995</v>
      </c>
      <c r="AN160" s="43">
        <v>39.811799999999998</v>
      </c>
      <c r="AO160" s="43">
        <v>0.2452</v>
      </c>
      <c r="AP160" s="43">
        <v>0.30830000000000002</v>
      </c>
      <c r="AQ160" s="43">
        <v>0.96640000000000004</v>
      </c>
    </row>
    <row r="161" spans="1:43" x14ac:dyDescent="0.35">
      <c r="A161" s="43" t="s">
        <v>1467</v>
      </c>
      <c r="B161" s="43" t="s">
        <v>1466</v>
      </c>
      <c r="C161" s="43" t="s">
        <v>107</v>
      </c>
      <c r="D161" s="43">
        <v>4498</v>
      </c>
      <c r="E161" s="43">
        <v>16867500000000</v>
      </c>
      <c r="F161" s="43">
        <v>4586</v>
      </c>
      <c r="G161" s="43">
        <v>3750000000</v>
      </c>
      <c r="H161" s="43">
        <v>1229</v>
      </c>
      <c r="I161" s="43">
        <v>14040631</v>
      </c>
      <c r="J161" s="43">
        <v>681</v>
      </c>
      <c r="K161" s="43">
        <v>6969204000000</v>
      </c>
      <c r="L161" s="43">
        <v>2252043000000</v>
      </c>
      <c r="M161" s="43">
        <v>5578741000000</v>
      </c>
      <c r="N161" s="43">
        <v>2551948000000</v>
      </c>
      <c r="O161" s="43">
        <v>802080000000</v>
      </c>
      <c r="P161" s="43">
        <v>1672177000000</v>
      </c>
      <c r="Q161" s="43">
        <v>2638662000000</v>
      </c>
      <c r="R161" s="43">
        <v>1781631000000</v>
      </c>
      <c r="S161" s="43">
        <v>188534000000</v>
      </c>
      <c r="T161" s="43">
        <v>47061000000</v>
      </c>
      <c r="U161" s="43">
        <v>175929000000</v>
      </c>
      <c r="V161" s="43">
        <v>0.49340000000000001</v>
      </c>
      <c r="W161" s="43">
        <v>0.36620000000000003</v>
      </c>
      <c r="X161" s="43">
        <v>0.35620000000000002</v>
      </c>
      <c r="Y161" s="43">
        <v>130.2542</v>
      </c>
      <c r="Z161" s="43">
        <v>2.4676</v>
      </c>
      <c r="AA161" s="43">
        <v>6.7342000000000004</v>
      </c>
      <c r="AB161" s="43" t="s">
        <v>36</v>
      </c>
      <c r="AC161" s="43">
        <v>2.3511000000000002</v>
      </c>
      <c r="AD161" s="43">
        <v>0.64739999999999998</v>
      </c>
      <c r="AE161" s="43">
        <v>0.45290000000000002</v>
      </c>
      <c r="AF161" s="43">
        <v>-0.49280000000000002</v>
      </c>
      <c r="AG161" s="43">
        <v>8.5699999999999998E-2</v>
      </c>
      <c r="AH161" s="43">
        <v>0.64100000000000001</v>
      </c>
      <c r="AI161" s="43">
        <v>0.65310000000000001</v>
      </c>
      <c r="AJ161" s="43">
        <v>1.3507</v>
      </c>
      <c r="AK161" s="43">
        <v>1.4842</v>
      </c>
      <c r="AL161" s="43">
        <v>2.0337999999999998</v>
      </c>
      <c r="AM161" s="43">
        <v>-0.1615</v>
      </c>
      <c r="AN161" s="43">
        <v>1.5521</v>
      </c>
      <c r="AO161" s="43">
        <v>0.40720000000000001</v>
      </c>
      <c r="AP161" s="43">
        <v>0.54049999999999998</v>
      </c>
      <c r="AQ161" s="43">
        <v>1.5064</v>
      </c>
    </row>
    <row r="162" spans="1:43" x14ac:dyDescent="0.35">
      <c r="A162" s="43" t="s">
        <v>428</v>
      </c>
      <c r="B162" s="43" t="s">
        <v>427</v>
      </c>
      <c r="C162" s="43" t="s">
        <v>50</v>
      </c>
      <c r="D162" s="43">
        <v>5170</v>
      </c>
      <c r="E162" s="43">
        <v>27566440000000</v>
      </c>
      <c r="F162" s="43">
        <v>5260</v>
      </c>
      <c r="G162" s="43">
        <v>5332000000</v>
      </c>
      <c r="H162" s="43">
        <v>930</v>
      </c>
      <c r="I162" s="43">
        <v>14040631</v>
      </c>
      <c r="J162" s="43">
        <v>1034</v>
      </c>
      <c r="K162" s="43">
        <v>44011811000000</v>
      </c>
      <c r="L162" s="43">
        <v>12980986000000</v>
      </c>
      <c r="M162" s="43">
        <v>33770592000000</v>
      </c>
      <c r="N162" s="43">
        <v>5514237000000</v>
      </c>
      <c r="O162" s="43">
        <v>1812770000000</v>
      </c>
      <c r="P162" s="43">
        <v>5553807000000</v>
      </c>
      <c r="Q162" s="43">
        <v>11142130000000</v>
      </c>
      <c r="R162" s="43">
        <v>8971792000000</v>
      </c>
      <c r="S162" s="43">
        <v>1074883000000</v>
      </c>
      <c r="T162" s="43">
        <v>346146000000</v>
      </c>
      <c r="U162" s="43">
        <v>519297000000</v>
      </c>
      <c r="V162" s="43">
        <v>0.38400000000000001</v>
      </c>
      <c r="W162" s="43">
        <v>0.12529999999999999</v>
      </c>
      <c r="X162" s="43">
        <v>0.1396</v>
      </c>
      <c r="Y162" s="43">
        <v>75.918099999999995</v>
      </c>
      <c r="Z162" s="43">
        <v>0.63719999999999999</v>
      </c>
      <c r="AA162" s="43">
        <v>5.0869999999999997</v>
      </c>
      <c r="AB162" s="43" t="s">
        <v>36</v>
      </c>
      <c r="AC162" s="43">
        <v>0.72150000000000003</v>
      </c>
      <c r="AD162" s="43">
        <v>0.2407</v>
      </c>
      <c r="AE162" s="43">
        <v>0.36899999999999999</v>
      </c>
      <c r="AF162" s="43">
        <v>0.39400000000000002</v>
      </c>
      <c r="AG162" s="43">
        <v>0.51239999999999997</v>
      </c>
      <c r="AH162" s="43">
        <v>0.2661</v>
      </c>
      <c r="AI162" s="43">
        <v>0.60509999999999997</v>
      </c>
      <c r="AJ162" s="43">
        <v>0.67190000000000005</v>
      </c>
      <c r="AK162" s="43">
        <v>0.2361</v>
      </c>
      <c r="AL162" s="43">
        <v>1.2349000000000001</v>
      </c>
      <c r="AM162" s="43">
        <v>1.2376</v>
      </c>
      <c r="AN162" s="43">
        <v>1.5285</v>
      </c>
      <c r="AO162" s="43">
        <v>0.1757</v>
      </c>
      <c r="AP162" s="43">
        <v>0.18260000000000001</v>
      </c>
      <c r="AQ162" s="43">
        <v>1.1397999999999999</v>
      </c>
    </row>
    <row r="163" spans="1:43" x14ac:dyDescent="0.35">
      <c r="A163" s="43" t="s">
        <v>1376</v>
      </c>
      <c r="B163" s="43" t="s">
        <v>1375</v>
      </c>
      <c r="C163" s="43" t="s">
        <v>83</v>
      </c>
      <c r="D163" s="43">
        <v>1379</v>
      </c>
      <c r="E163" s="43">
        <v>15282243480000</v>
      </c>
      <c r="F163" s="43">
        <v>1382</v>
      </c>
      <c r="G163" s="43">
        <v>11082120000</v>
      </c>
      <c r="H163" s="43">
        <v>1229</v>
      </c>
      <c r="I163" s="43">
        <v>14040631</v>
      </c>
      <c r="J163" s="43">
        <v>-60</v>
      </c>
      <c r="K163" s="43">
        <v>11973400000000</v>
      </c>
      <c r="L163" s="43">
        <v>1181224000000</v>
      </c>
      <c r="M163" s="43">
        <v>9933797000000</v>
      </c>
      <c r="N163" s="43">
        <v>-667580000000</v>
      </c>
      <c r="O163" s="43">
        <v>-179504000000</v>
      </c>
      <c r="P163" s="43">
        <v>-1225452000000</v>
      </c>
      <c r="Q163" s="43">
        <v>568503000000</v>
      </c>
      <c r="R163" s="43">
        <v>882303000000</v>
      </c>
      <c r="S163" s="43">
        <v>70994000000</v>
      </c>
      <c r="T163" s="43">
        <v>18487000000</v>
      </c>
      <c r="U163" s="43" t="s">
        <v>36</v>
      </c>
      <c r="V163" s="43" t="s">
        <v>36</v>
      </c>
      <c r="W163" s="43">
        <v>-5.5800000000000002E-2</v>
      </c>
      <c r="X163" s="43">
        <v>-0.152</v>
      </c>
      <c r="Y163" s="43">
        <v>77.057100000000005</v>
      </c>
      <c r="Z163" s="43">
        <v>1.2790999999999999</v>
      </c>
      <c r="AA163" s="43" t="s">
        <v>36</v>
      </c>
      <c r="AB163" s="43" t="s">
        <v>36</v>
      </c>
      <c r="AC163" s="43">
        <v>1.2506999999999999</v>
      </c>
      <c r="AD163" s="43" t="s">
        <v>36</v>
      </c>
      <c r="AE163" s="43" t="s">
        <v>36</v>
      </c>
      <c r="AF163" s="43" t="s">
        <v>36</v>
      </c>
      <c r="AG163" s="43" t="s">
        <v>36</v>
      </c>
      <c r="AH163" s="43">
        <v>1.0511999999999999</v>
      </c>
      <c r="AI163" s="43">
        <v>-0.52180000000000004</v>
      </c>
      <c r="AJ163" s="43">
        <v>2.5899999999999999E-2</v>
      </c>
      <c r="AK163" s="43">
        <v>-2.2271999999999998</v>
      </c>
      <c r="AL163" s="43" t="s">
        <v>36</v>
      </c>
      <c r="AM163" s="43" t="s">
        <v>36</v>
      </c>
      <c r="AN163" s="43" t="s">
        <v>36</v>
      </c>
      <c r="AO163" s="43">
        <v>0.42470000000000002</v>
      </c>
      <c r="AP163" s="43">
        <v>0.35489999999999999</v>
      </c>
      <c r="AQ163" s="43">
        <v>1.7403</v>
      </c>
    </row>
    <row r="164" spans="1:43" x14ac:dyDescent="0.35">
      <c r="A164" s="43" t="s">
        <v>154</v>
      </c>
      <c r="B164" s="43" t="s">
        <v>153</v>
      </c>
      <c r="C164" s="43" t="s">
        <v>44</v>
      </c>
      <c r="D164" s="43">
        <v>1757</v>
      </c>
      <c r="E164" s="43">
        <v>17570000000000</v>
      </c>
      <c r="F164" s="43">
        <v>1764</v>
      </c>
      <c r="G164" s="43">
        <v>10000000000</v>
      </c>
      <c r="H164" s="43">
        <v>930</v>
      </c>
      <c r="I164" s="43">
        <v>14040631</v>
      </c>
      <c r="J164" s="43">
        <v>612</v>
      </c>
      <c r="K164" s="43">
        <v>5488256000000</v>
      </c>
      <c r="L164" s="43">
        <v>825708000000</v>
      </c>
      <c r="M164" s="43">
        <v>5295481000000</v>
      </c>
      <c r="N164" s="43">
        <v>6121295000000</v>
      </c>
      <c r="O164" s="43">
        <v>765010000000</v>
      </c>
      <c r="P164" s="43">
        <v>5135615000000</v>
      </c>
      <c r="Q164" s="43">
        <v>5307057000000</v>
      </c>
      <c r="R164" s="43">
        <v>5333775000000</v>
      </c>
      <c r="S164" s="43">
        <v>9574000000</v>
      </c>
      <c r="T164" s="43">
        <v>902000000</v>
      </c>
      <c r="U164" s="43">
        <v>7707000000</v>
      </c>
      <c r="V164" s="43">
        <v>0.59930000000000005</v>
      </c>
      <c r="W164" s="43">
        <v>1.1153</v>
      </c>
      <c r="X164" s="43">
        <v>0.92649999999999999</v>
      </c>
      <c r="Y164" s="43">
        <v>76.410399999999996</v>
      </c>
      <c r="Z164" s="43">
        <v>3.2141000000000002</v>
      </c>
      <c r="AA164" s="43">
        <v>2.8824000000000001</v>
      </c>
      <c r="AB164" s="43">
        <v>0.93030000000000002</v>
      </c>
      <c r="AC164" s="43" t="s">
        <v>36</v>
      </c>
      <c r="AD164" s="43">
        <v>6.2399999999999997E-2</v>
      </c>
      <c r="AE164" s="43">
        <v>0.24890000000000001</v>
      </c>
      <c r="AF164" s="43">
        <v>-0.38369999999999999</v>
      </c>
      <c r="AG164" s="43">
        <v>-6.0400000000000002E-2</v>
      </c>
      <c r="AH164" s="43" t="s">
        <v>36</v>
      </c>
      <c r="AI164" s="43">
        <v>-0.47720000000000001</v>
      </c>
      <c r="AJ164" s="43">
        <v>-0.67469999999999997</v>
      </c>
      <c r="AK164" s="43" t="s">
        <v>36</v>
      </c>
      <c r="AL164" s="43" t="s">
        <v>36</v>
      </c>
      <c r="AM164" s="43">
        <v>-0.67779999999999996</v>
      </c>
      <c r="AN164" s="43">
        <v>-0.69430000000000003</v>
      </c>
      <c r="AO164" s="43">
        <v>0.1895</v>
      </c>
      <c r="AP164" s="43">
        <v>0.2555</v>
      </c>
      <c r="AQ164" s="43">
        <v>1.3548</v>
      </c>
    </row>
    <row r="165" spans="1:43" x14ac:dyDescent="0.35">
      <c r="A165" s="43" t="s">
        <v>673</v>
      </c>
      <c r="B165" s="43" t="s">
        <v>672</v>
      </c>
      <c r="C165" s="43" t="s">
        <v>128</v>
      </c>
      <c r="D165" s="43">
        <v>7460</v>
      </c>
      <c r="E165" s="43">
        <v>17158000000000</v>
      </c>
      <c r="F165" s="43">
        <v>7470</v>
      </c>
      <c r="G165" s="43">
        <v>2300000000</v>
      </c>
      <c r="H165" s="43">
        <v>631</v>
      </c>
      <c r="I165" s="43">
        <v>14040331</v>
      </c>
      <c r="J165" s="43">
        <v>479</v>
      </c>
      <c r="K165" s="43">
        <v>4142560000000</v>
      </c>
      <c r="L165" s="43">
        <v>339830000000</v>
      </c>
      <c r="M165" s="43">
        <v>3775672000000</v>
      </c>
      <c r="N165" s="43">
        <v>1102655000000</v>
      </c>
      <c r="O165" s="43">
        <v>-24906000000</v>
      </c>
      <c r="P165" s="43">
        <v>1063407000000</v>
      </c>
      <c r="Q165" s="43">
        <v>1683685000000</v>
      </c>
      <c r="R165" s="43">
        <v>2624981000000</v>
      </c>
      <c r="S165" s="43">
        <v>2025000000</v>
      </c>
      <c r="T165" s="43">
        <v>993000000</v>
      </c>
      <c r="U165" s="43">
        <v>9756000000</v>
      </c>
      <c r="V165" s="43">
        <v>0.15049999999999999</v>
      </c>
      <c r="W165" s="43">
        <v>0.26619999999999999</v>
      </c>
      <c r="X165" s="43">
        <v>-7.3300000000000004E-2</v>
      </c>
      <c r="Y165" s="43">
        <v>155.9186</v>
      </c>
      <c r="Z165" s="43">
        <v>4.1474000000000002</v>
      </c>
      <c r="AA165" s="43">
        <v>15.595000000000001</v>
      </c>
      <c r="AB165" s="43" t="s">
        <v>36</v>
      </c>
      <c r="AC165" s="43">
        <v>5.9488000000000003</v>
      </c>
      <c r="AD165" s="43" t="s">
        <v>36</v>
      </c>
      <c r="AE165" s="43" t="s">
        <v>36</v>
      </c>
      <c r="AF165" s="43" t="s">
        <v>36</v>
      </c>
      <c r="AG165" s="43" t="s">
        <v>36</v>
      </c>
      <c r="AH165" s="43">
        <v>2.4437000000000002</v>
      </c>
      <c r="AI165" s="43">
        <v>-0.80249999999999999</v>
      </c>
      <c r="AJ165" s="43">
        <v>-0.12239999999999999</v>
      </c>
      <c r="AK165" s="43">
        <v>-0.85950000000000004</v>
      </c>
      <c r="AL165" s="43">
        <v>-0.14430000000000001</v>
      </c>
      <c r="AM165" s="43">
        <v>-1.0486</v>
      </c>
      <c r="AN165" s="43">
        <v>-1.2403</v>
      </c>
      <c r="AO165" s="43">
        <v>0.45639999999999997</v>
      </c>
      <c r="AP165" s="43">
        <v>0.497</v>
      </c>
      <c r="AQ165" s="43">
        <v>1.1173</v>
      </c>
    </row>
    <row r="166" spans="1:43" x14ac:dyDescent="0.35">
      <c r="A166" s="34" t="s">
        <v>1226</v>
      </c>
      <c r="B166" s="34" t="s">
        <v>1298</v>
      </c>
      <c r="C166" s="34" t="s">
        <v>57</v>
      </c>
      <c r="D166" s="34">
        <v>13420</v>
      </c>
      <c r="E166" s="34">
        <v>805200000000000</v>
      </c>
      <c r="F166" s="34">
        <v>13600</v>
      </c>
      <c r="G166" s="34">
        <v>60000000000</v>
      </c>
      <c r="H166" s="34">
        <v>1229</v>
      </c>
      <c r="I166" s="34">
        <v>14040631</v>
      </c>
      <c r="J166" s="34">
        <v>4371</v>
      </c>
      <c r="K166" s="34">
        <v>689831150000000</v>
      </c>
      <c r="L166" s="34">
        <v>223157443000000</v>
      </c>
      <c r="M166" s="34">
        <v>502030368000000</v>
      </c>
      <c r="N166" s="34">
        <v>262249735000000</v>
      </c>
      <c r="O166" s="34">
        <v>27972333000000</v>
      </c>
      <c r="P166" s="34">
        <v>291084677000000</v>
      </c>
      <c r="Q166" s="34">
        <v>544256760000000</v>
      </c>
      <c r="R166" s="34">
        <v>503592270000000</v>
      </c>
      <c r="S166" s="34">
        <v>8814383000000</v>
      </c>
      <c r="T166" s="34">
        <v>3988828000000</v>
      </c>
      <c r="U166" s="34">
        <v>7491428000000</v>
      </c>
      <c r="V166" s="34">
        <v>0.1278</v>
      </c>
      <c r="W166" s="34">
        <v>0.38019999999999998</v>
      </c>
      <c r="X166" s="34">
        <v>0.12529999999999999</v>
      </c>
      <c r="Y166" s="34">
        <v>912.61599999999999</v>
      </c>
      <c r="Z166" s="34">
        <v>1.1829000000000001</v>
      </c>
      <c r="AA166" s="34">
        <v>3.1114000000000002</v>
      </c>
      <c r="AB166" s="34" t="s">
        <v>36</v>
      </c>
      <c r="AC166" s="34">
        <v>1.2513000000000001</v>
      </c>
      <c r="AD166" s="34" t="s">
        <v>36</v>
      </c>
      <c r="AE166" s="34">
        <v>2.7980999999999998</v>
      </c>
      <c r="AF166" s="34">
        <v>-0.49099999999999999</v>
      </c>
      <c r="AG166" s="34">
        <v>-0.72</v>
      </c>
      <c r="AH166" s="34">
        <v>2.0489000000000002</v>
      </c>
      <c r="AI166" s="34">
        <v>3.3298000000000001</v>
      </c>
      <c r="AJ166" s="34">
        <v>3.4942000000000002</v>
      </c>
      <c r="AK166" s="34">
        <v>3.0939000000000001</v>
      </c>
      <c r="AL166" s="34">
        <v>52.543700000000001</v>
      </c>
      <c r="AM166" s="34">
        <v>1.2039</v>
      </c>
      <c r="AN166" s="34">
        <v>-0.51729999999999998</v>
      </c>
      <c r="AO166" s="34">
        <v>0.1673</v>
      </c>
      <c r="AP166" s="34">
        <v>1.95E-2</v>
      </c>
      <c r="AQ166" s="34">
        <v>1.4040999999999999</v>
      </c>
    </row>
    <row r="167" spans="1:43" x14ac:dyDescent="0.35">
      <c r="A167" s="33" t="s">
        <v>90</v>
      </c>
      <c r="B167" s="33" t="s">
        <v>89</v>
      </c>
      <c r="C167" s="33" t="s">
        <v>44</v>
      </c>
      <c r="D167" s="33">
        <v>2352</v>
      </c>
      <c r="E167" s="33">
        <v>27400800000000</v>
      </c>
      <c r="F167" s="33">
        <v>2367</v>
      </c>
      <c r="G167" s="33">
        <v>11650000000</v>
      </c>
      <c r="H167" s="33">
        <v>930</v>
      </c>
      <c r="I167" s="33">
        <v>14040631</v>
      </c>
      <c r="J167" s="33">
        <v>188</v>
      </c>
      <c r="K167" s="33">
        <v>3114235000000</v>
      </c>
      <c r="L167" s="33">
        <v>1369579000000</v>
      </c>
      <c r="M167" s="33">
        <v>3560838000000</v>
      </c>
      <c r="N167" s="33">
        <v>2193230000000</v>
      </c>
      <c r="O167" s="33">
        <v>1218519000000</v>
      </c>
      <c r="P167" s="33">
        <v>3075317000000</v>
      </c>
      <c r="Q167" s="33">
        <v>2833237000000</v>
      </c>
      <c r="R167" s="33">
        <v>3308032000000</v>
      </c>
      <c r="S167" s="33">
        <v>231409000000</v>
      </c>
      <c r="T167" s="33">
        <v>85195000000</v>
      </c>
      <c r="U167" s="33">
        <v>246163000000</v>
      </c>
      <c r="V167" s="33">
        <v>0.64400000000000002</v>
      </c>
      <c r="W167" s="33">
        <v>0.70430000000000004</v>
      </c>
      <c r="X167" s="33">
        <v>0.88970000000000005</v>
      </c>
      <c r="Y167" s="33">
        <v>158.63980000000001</v>
      </c>
      <c r="Z167" s="33">
        <v>8.8546999999999993</v>
      </c>
      <c r="AA167" s="33">
        <v>12.590400000000001</v>
      </c>
      <c r="AB167" s="33">
        <v>0.61299999999999999</v>
      </c>
      <c r="AC167" s="33" t="s">
        <v>36</v>
      </c>
      <c r="AD167" s="33">
        <v>0.73970000000000002</v>
      </c>
      <c r="AE167" s="33">
        <v>5.9306000000000001</v>
      </c>
      <c r="AF167" s="33">
        <v>3.0844999999999998</v>
      </c>
      <c r="AG167" s="33">
        <v>-0.2268</v>
      </c>
      <c r="AH167" s="33" t="s">
        <v>36</v>
      </c>
      <c r="AI167" s="33">
        <v>3.9639000000000002</v>
      </c>
      <c r="AJ167" s="33">
        <v>0.24099999999999999</v>
      </c>
      <c r="AK167" s="33" t="s">
        <v>36</v>
      </c>
      <c r="AL167" s="33" t="s">
        <v>36</v>
      </c>
      <c r="AM167" s="33">
        <v>19.274899999999999</v>
      </c>
      <c r="AN167" s="33">
        <v>0.20960000000000001</v>
      </c>
      <c r="AO167" s="33">
        <v>-0.19409999999999999</v>
      </c>
      <c r="AP167" s="33">
        <v>-4.3200000000000002E-2</v>
      </c>
      <c r="AQ167" s="33">
        <v>0.6835</v>
      </c>
    </row>
    <row r="168" spans="1:43" x14ac:dyDescent="0.35">
      <c r="A168" s="33" t="s">
        <v>909</v>
      </c>
      <c r="B168" s="33" t="s">
        <v>908</v>
      </c>
      <c r="C168" s="33" t="s">
        <v>289</v>
      </c>
      <c r="D168" s="33">
        <v>6370</v>
      </c>
      <c r="E168" s="33">
        <v>12103000000000</v>
      </c>
      <c r="F168" s="33">
        <v>6380</v>
      </c>
      <c r="G168" s="33">
        <v>1900000000</v>
      </c>
      <c r="H168" s="33">
        <v>631</v>
      </c>
      <c r="I168" s="33">
        <v>14040331</v>
      </c>
      <c r="J168" s="33">
        <v>935</v>
      </c>
      <c r="K168" s="33">
        <v>13342505000000</v>
      </c>
      <c r="L168" s="33">
        <v>3780908000000</v>
      </c>
      <c r="M168" s="33">
        <v>8806404000000</v>
      </c>
      <c r="N168" s="33">
        <v>1776071000000</v>
      </c>
      <c r="O168" s="33">
        <v>365460000000</v>
      </c>
      <c r="P168" s="33">
        <v>1932032000000</v>
      </c>
      <c r="Q168" s="33">
        <v>1108034000000</v>
      </c>
      <c r="R168" s="33">
        <v>2457763000000</v>
      </c>
      <c r="S168" s="33" t="s">
        <v>36</v>
      </c>
      <c r="T168" s="33" t="s">
        <v>36</v>
      </c>
      <c r="U168" s="33" t="s">
        <v>36</v>
      </c>
      <c r="V168" s="33">
        <v>0.94110000000000005</v>
      </c>
      <c r="W168" s="33">
        <v>0.1331</v>
      </c>
      <c r="X168" s="33">
        <v>9.6699999999999994E-2</v>
      </c>
      <c r="Y168" s="33">
        <v>102.3436</v>
      </c>
      <c r="Z168" s="33">
        <v>0.90849999999999997</v>
      </c>
      <c r="AA168" s="33">
        <v>6.8235000000000001</v>
      </c>
      <c r="AB168" s="33" t="s">
        <v>36</v>
      </c>
      <c r="AC168" s="33">
        <v>0.87390000000000001</v>
      </c>
      <c r="AD168" s="33">
        <v>0.1898</v>
      </c>
      <c r="AE168" s="33">
        <v>0.29039999999999999</v>
      </c>
      <c r="AF168" s="33">
        <v>1.5412999999999999</v>
      </c>
      <c r="AG168" s="33">
        <v>-0.47299999999999998</v>
      </c>
      <c r="AH168" s="33">
        <v>0.4219</v>
      </c>
      <c r="AI168" s="33">
        <v>8.0199999999999994E-2</v>
      </c>
      <c r="AJ168" s="33">
        <v>0.623</v>
      </c>
      <c r="AK168" s="33">
        <v>0.49509999999999998</v>
      </c>
      <c r="AL168" s="33">
        <v>-0.33229999999999998</v>
      </c>
      <c r="AM168" s="33">
        <v>1.7451000000000001</v>
      </c>
      <c r="AN168" s="33">
        <v>-0.1447</v>
      </c>
      <c r="AO168" s="33">
        <v>0.31869999999999998</v>
      </c>
      <c r="AP168" s="33">
        <v>0.15790000000000001</v>
      </c>
      <c r="AQ168" s="33">
        <v>0.95650000000000002</v>
      </c>
    </row>
    <row r="169" spans="1:43" x14ac:dyDescent="0.35">
      <c r="A169" s="33" t="s">
        <v>740</v>
      </c>
      <c r="B169" s="33" t="s">
        <v>739</v>
      </c>
      <c r="C169" s="33" t="s">
        <v>123</v>
      </c>
      <c r="D169" s="33">
        <v>2314</v>
      </c>
      <c r="E169" s="33">
        <v>47784100000000</v>
      </c>
      <c r="F169" s="33">
        <v>2314</v>
      </c>
      <c r="G169" s="33">
        <v>20650000000</v>
      </c>
      <c r="H169" s="33">
        <v>1229</v>
      </c>
      <c r="I169" s="33">
        <v>14040631</v>
      </c>
      <c r="J169" s="33">
        <v>440</v>
      </c>
      <c r="K169" s="33">
        <v>240613569000000</v>
      </c>
      <c r="L169" s="33">
        <v>64594772000000</v>
      </c>
      <c r="M169" s="33">
        <v>215005050000000</v>
      </c>
      <c r="N169" s="33">
        <v>9095703000000</v>
      </c>
      <c r="O169" s="33">
        <v>2388264000000</v>
      </c>
      <c r="P169" s="33">
        <v>8501803000000</v>
      </c>
      <c r="Q169" s="33">
        <v>4971108000000</v>
      </c>
      <c r="R169" s="33">
        <v>11287136000000</v>
      </c>
      <c r="S169" s="33">
        <v>868997000000</v>
      </c>
      <c r="T169" s="33">
        <v>179481000000</v>
      </c>
      <c r="U169" s="33">
        <v>1176713000000</v>
      </c>
      <c r="V169" s="33">
        <v>1.0031000000000001</v>
      </c>
      <c r="W169" s="33">
        <v>3.78E-2</v>
      </c>
      <c r="X169" s="33">
        <v>3.6999999999999998E-2</v>
      </c>
      <c r="Y169" s="33">
        <v>199.8451</v>
      </c>
      <c r="Z169" s="33">
        <v>0.1986</v>
      </c>
      <c r="AA169" s="33">
        <v>5.2591000000000001</v>
      </c>
      <c r="AB169" s="33" t="s">
        <v>36</v>
      </c>
      <c r="AC169" s="33">
        <v>0.19089999999999999</v>
      </c>
      <c r="AD169" s="33">
        <v>-5.2299999999999999E-2</v>
      </c>
      <c r="AE169" s="33">
        <v>-1.95E-2</v>
      </c>
      <c r="AF169" s="33">
        <v>8.9700000000000002E-2</v>
      </c>
      <c r="AG169" s="33">
        <v>-5.2999999999999999E-2</v>
      </c>
      <c r="AH169" s="33">
        <v>0.29520000000000002</v>
      </c>
      <c r="AI169" s="33">
        <v>7.1499999999999994E-2</v>
      </c>
      <c r="AJ169" s="33">
        <v>0.25009999999999999</v>
      </c>
      <c r="AK169" s="33">
        <v>5.5300000000000002E-2</v>
      </c>
      <c r="AL169" s="33">
        <v>0.25800000000000001</v>
      </c>
      <c r="AM169" s="33">
        <v>0.1676</v>
      </c>
      <c r="AN169" s="33">
        <v>0.18379999999999999</v>
      </c>
      <c r="AO169" s="33">
        <v>0.31780000000000003</v>
      </c>
      <c r="AP169" s="33">
        <v>-9.5299999999999996E-2</v>
      </c>
      <c r="AQ169" s="33">
        <v>0.78510000000000002</v>
      </c>
    </row>
    <row r="170" spans="1:43" x14ac:dyDescent="0.35">
      <c r="A170" s="34" t="s">
        <v>455</v>
      </c>
      <c r="B170" s="34" t="s">
        <v>454</v>
      </c>
      <c r="C170" s="34" t="s">
        <v>44</v>
      </c>
      <c r="D170" s="34">
        <v>7820</v>
      </c>
      <c r="E170" s="34">
        <v>125120000000000</v>
      </c>
      <c r="F170" s="34">
        <v>7830</v>
      </c>
      <c r="G170" s="34">
        <v>16000000000</v>
      </c>
      <c r="H170" s="34">
        <v>331</v>
      </c>
      <c r="I170" s="34">
        <v>14040631</v>
      </c>
      <c r="J170" s="34">
        <v>1736</v>
      </c>
      <c r="K170" s="34">
        <v>29284318000000</v>
      </c>
      <c r="L170" s="34">
        <v>221458000000</v>
      </c>
      <c r="M170" s="34">
        <v>29131280000000</v>
      </c>
      <c r="N170" s="34">
        <v>27771718000000</v>
      </c>
      <c r="O170" s="34">
        <v>-125390000000</v>
      </c>
      <c r="P170" s="34">
        <v>27736581000000</v>
      </c>
      <c r="Q170" s="34">
        <v>46500027000000</v>
      </c>
      <c r="R170" s="34">
        <v>46625417000000</v>
      </c>
      <c r="S170" s="34">
        <v>7000000</v>
      </c>
      <c r="T170" s="34" t="s">
        <v>36</v>
      </c>
      <c r="U170" s="34">
        <v>1757000000</v>
      </c>
      <c r="V170" s="34">
        <v>0.69220000000000004</v>
      </c>
      <c r="W170" s="34">
        <v>0.94830000000000003</v>
      </c>
      <c r="X170" s="34">
        <v>-0.56620000000000004</v>
      </c>
      <c r="Y170" s="34">
        <v>447.51389999999998</v>
      </c>
      <c r="Z170" s="34">
        <v>4.2781000000000002</v>
      </c>
      <c r="AA170" s="34">
        <v>4.5103999999999997</v>
      </c>
      <c r="AB170" s="34">
        <v>2.625</v>
      </c>
      <c r="AC170" s="34" t="s">
        <v>36</v>
      </c>
      <c r="AD170" s="34" t="s">
        <v>36</v>
      </c>
      <c r="AE170" s="34" t="s">
        <v>36</v>
      </c>
      <c r="AF170" s="34" t="s">
        <v>36</v>
      </c>
      <c r="AG170" s="34" t="s">
        <v>36</v>
      </c>
      <c r="AH170" s="34" t="s">
        <v>36</v>
      </c>
      <c r="AI170" s="34">
        <v>-0.99229999999999996</v>
      </c>
      <c r="AJ170" s="34">
        <v>2.2366999999999999</v>
      </c>
      <c r="AK170" s="34" t="s">
        <v>36</v>
      </c>
      <c r="AL170" s="34" t="s">
        <v>36</v>
      </c>
      <c r="AM170" s="34">
        <v>-1.0044</v>
      </c>
      <c r="AN170" s="34" t="s">
        <v>36</v>
      </c>
      <c r="AO170" s="34">
        <v>9.8299999999999998E-2</v>
      </c>
      <c r="AP170" s="34">
        <v>-2.24E-2</v>
      </c>
      <c r="AQ170" s="34">
        <v>1.0256000000000001</v>
      </c>
    </row>
    <row r="171" spans="1:43" x14ac:dyDescent="0.35">
      <c r="A171" s="33" t="s">
        <v>1342</v>
      </c>
      <c r="B171" s="33" t="s">
        <v>1341</v>
      </c>
      <c r="C171" s="33" t="s">
        <v>93</v>
      </c>
      <c r="D171" s="33">
        <v>1664</v>
      </c>
      <c r="E171" s="33">
        <v>28288000000000</v>
      </c>
      <c r="F171" s="33">
        <v>1675</v>
      </c>
      <c r="G171" s="33">
        <v>17000000000</v>
      </c>
      <c r="H171" s="33">
        <v>1229</v>
      </c>
      <c r="I171" s="33">
        <v>14040631</v>
      </c>
      <c r="J171" s="33">
        <v>372</v>
      </c>
      <c r="K171" s="33">
        <v>17348037000000</v>
      </c>
      <c r="L171" s="33">
        <v>5026262000000</v>
      </c>
      <c r="M171" s="33">
        <v>16103672000000</v>
      </c>
      <c r="N171" s="33">
        <v>6319963000000</v>
      </c>
      <c r="O171" s="33">
        <v>1709376000000</v>
      </c>
      <c r="P171" s="33">
        <v>6275523000000</v>
      </c>
      <c r="Q171" s="33">
        <v>9873208000000</v>
      </c>
      <c r="R171" s="33">
        <v>9601267000000</v>
      </c>
      <c r="S171" s="33">
        <v>1145853000000</v>
      </c>
      <c r="T171" s="33">
        <v>343625000000</v>
      </c>
      <c r="U171" s="33">
        <v>1027348000000</v>
      </c>
      <c r="V171" s="33">
        <v>0.3251</v>
      </c>
      <c r="W171" s="33">
        <v>0.36430000000000001</v>
      </c>
      <c r="X171" s="33">
        <v>0.34010000000000001</v>
      </c>
      <c r="Y171" s="33">
        <v>137.42670000000001</v>
      </c>
      <c r="Z171" s="33">
        <v>1.6414</v>
      </c>
      <c r="AA171" s="33">
        <v>4.5026999999999999</v>
      </c>
      <c r="AB171" s="33" t="s">
        <v>36</v>
      </c>
      <c r="AC171" s="33">
        <v>1.5387</v>
      </c>
      <c r="AD171" s="33">
        <v>0.3397</v>
      </c>
      <c r="AE171" s="33">
        <v>0.76919999999999999</v>
      </c>
      <c r="AF171" s="33">
        <v>0.51590000000000003</v>
      </c>
      <c r="AG171" s="33">
        <v>-0.122</v>
      </c>
      <c r="AH171" s="33">
        <v>0.28000000000000003</v>
      </c>
      <c r="AI171" s="33">
        <v>0.55700000000000005</v>
      </c>
      <c r="AJ171" s="33">
        <v>0.3407</v>
      </c>
      <c r="AK171" s="33">
        <v>0.35239999999999999</v>
      </c>
      <c r="AL171" s="33">
        <v>0.15049999999999999</v>
      </c>
      <c r="AM171" s="33">
        <v>1.3602000000000001</v>
      </c>
      <c r="AN171" s="33">
        <v>0.17710000000000001</v>
      </c>
      <c r="AO171" s="33">
        <v>0.32619999999999999</v>
      </c>
      <c r="AP171" s="33">
        <v>0.34320000000000001</v>
      </c>
      <c r="AQ171" s="33">
        <v>1.5547</v>
      </c>
    </row>
    <row r="172" spans="1:43" x14ac:dyDescent="0.35">
      <c r="A172" s="33" t="s">
        <v>514</v>
      </c>
      <c r="B172" s="33" t="s">
        <v>513</v>
      </c>
      <c r="C172" s="33" t="s">
        <v>146</v>
      </c>
      <c r="D172" s="33">
        <v>3988</v>
      </c>
      <c r="E172" s="33">
        <v>48414962068000</v>
      </c>
      <c r="F172" s="33">
        <v>3969</v>
      </c>
      <c r="G172" s="33">
        <v>12140161000</v>
      </c>
      <c r="H172" s="33">
        <v>1229</v>
      </c>
      <c r="I172" s="33">
        <v>14040631</v>
      </c>
      <c r="J172" s="33">
        <v>800</v>
      </c>
      <c r="K172" s="33">
        <v>23424734000000</v>
      </c>
      <c r="L172" s="33">
        <v>7000169000000</v>
      </c>
      <c r="M172" s="33">
        <v>18731306000000</v>
      </c>
      <c r="N172" s="33">
        <v>9707800000000</v>
      </c>
      <c r="O172" s="33">
        <v>2311828000000</v>
      </c>
      <c r="P172" s="33">
        <v>5394241000000</v>
      </c>
      <c r="Q172" s="33">
        <v>8968874000000</v>
      </c>
      <c r="R172" s="33">
        <v>6867693000000</v>
      </c>
      <c r="S172" s="33">
        <v>173044000000</v>
      </c>
      <c r="T172" s="33">
        <v>35928000000</v>
      </c>
      <c r="U172" s="33">
        <v>160186000000</v>
      </c>
      <c r="V172" s="33">
        <v>0.87549999999999994</v>
      </c>
      <c r="W172" s="33">
        <v>0.41439999999999999</v>
      </c>
      <c r="X172" s="33">
        <v>0.33029999999999998</v>
      </c>
      <c r="Y172" s="33">
        <v>43.809800000000003</v>
      </c>
      <c r="Z172" s="33">
        <v>2.0569999999999999</v>
      </c>
      <c r="AA172" s="33">
        <v>4.9611999999999998</v>
      </c>
      <c r="AB172" s="33" t="s">
        <v>36</v>
      </c>
      <c r="AC172" s="33">
        <v>2.0735000000000001</v>
      </c>
      <c r="AD172" s="33">
        <v>0.3075</v>
      </c>
      <c r="AE172" s="33">
        <v>0.47920000000000001</v>
      </c>
      <c r="AF172" s="33">
        <v>-0.53749999999999998</v>
      </c>
      <c r="AG172" s="33">
        <v>6.9800000000000001E-2</v>
      </c>
      <c r="AH172" s="33">
        <v>0.5645</v>
      </c>
      <c r="AI172" s="33">
        <v>0.13550000000000001</v>
      </c>
      <c r="AJ172" s="33">
        <v>0.66169999999999995</v>
      </c>
      <c r="AK172" s="33">
        <v>1.7097</v>
      </c>
      <c r="AL172" s="33">
        <v>3.4234</v>
      </c>
      <c r="AM172" s="33">
        <v>-0.47489999999999999</v>
      </c>
      <c r="AN172" s="33">
        <v>0.77759999999999996</v>
      </c>
      <c r="AO172" s="33">
        <v>7.85E-2</v>
      </c>
      <c r="AP172" s="33">
        <v>0.3337</v>
      </c>
      <c r="AQ172" s="33">
        <v>0.92910000000000004</v>
      </c>
    </row>
    <row r="173" spans="1:43" x14ac:dyDescent="0.35">
      <c r="A173" s="34" t="s">
        <v>490</v>
      </c>
      <c r="B173" s="34" t="s">
        <v>489</v>
      </c>
      <c r="C173" s="34" t="s">
        <v>39</v>
      </c>
      <c r="D173" s="34">
        <v>1704</v>
      </c>
      <c r="E173" s="34">
        <v>260712000000000</v>
      </c>
      <c r="F173" s="34">
        <v>1704</v>
      </c>
      <c r="G173" s="34">
        <v>153000000000</v>
      </c>
      <c r="H173" s="34">
        <v>1229</v>
      </c>
      <c r="I173" s="34">
        <v>14040631</v>
      </c>
      <c r="J173" s="34">
        <v>83</v>
      </c>
      <c r="K173" s="34">
        <v>257943491000000</v>
      </c>
      <c r="L173" s="34">
        <v>95294668000000</v>
      </c>
      <c r="M173" s="34">
        <v>246196119000000</v>
      </c>
      <c r="N173" s="34">
        <v>12702817000000</v>
      </c>
      <c r="O173" s="34">
        <v>4420003000000</v>
      </c>
      <c r="P173" s="34">
        <v>30867435000000</v>
      </c>
      <c r="Q173" s="34">
        <v>9310543000000</v>
      </c>
      <c r="R173" s="34">
        <v>32435956000000</v>
      </c>
      <c r="S173" s="34">
        <v>13711863000000</v>
      </c>
      <c r="T173" s="34">
        <v>5940381000000</v>
      </c>
      <c r="U173" s="34">
        <v>1901941000000</v>
      </c>
      <c r="V173" s="34">
        <v>0.2974</v>
      </c>
      <c r="W173" s="34">
        <v>4.9200000000000001E-2</v>
      </c>
      <c r="X173" s="34" t="s">
        <v>36</v>
      </c>
      <c r="Y173" s="34">
        <v>57.049100000000003</v>
      </c>
      <c r="Z173" s="34">
        <v>1.0106999999999999</v>
      </c>
      <c r="AA173" s="34">
        <v>20.530100000000001</v>
      </c>
      <c r="AB173" s="34" t="s">
        <v>36</v>
      </c>
      <c r="AC173" s="34">
        <v>0.73860000000000003</v>
      </c>
      <c r="AD173" s="34" t="s">
        <v>36</v>
      </c>
      <c r="AE173" s="34" t="s">
        <v>36</v>
      </c>
      <c r="AF173" s="34" t="s">
        <v>36</v>
      </c>
      <c r="AG173" s="34" t="s">
        <v>36</v>
      </c>
      <c r="AH173" s="34">
        <v>0.68520000000000003</v>
      </c>
      <c r="AI173" s="34" t="s">
        <v>36</v>
      </c>
      <c r="AJ173" s="34" t="s">
        <v>36</v>
      </c>
      <c r="AK173" s="34" t="s">
        <v>36</v>
      </c>
      <c r="AL173" s="34" t="s">
        <v>36</v>
      </c>
      <c r="AM173" s="34" t="s">
        <v>36</v>
      </c>
      <c r="AN173" s="34" t="s">
        <v>36</v>
      </c>
      <c r="AO173" s="34">
        <v>5.1799999999999999E-2</v>
      </c>
      <c r="AP173" s="34">
        <v>-7.3400000000000007E-2</v>
      </c>
      <c r="AQ173" s="34">
        <v>0.8901</v>
      </c>
    </row>
    <row r="174" spans="1:43" x14ac:dyDescent="0.35">
      <c r="A174" s="33" t="s">
        <v>256</v>
      </c>
      <c r="B174" s="33" t="s">
        <v>255</v>
      </c>
      <c r="C174" s="33" t="s">
        <v>257</v>
      </c>
      <c r="D174" s="33">
        <v>921</v>
      </c>
      <c r="E174" s="33">
        <v>10925259348000</v>
      </c>
      <c r="F174" s="33">
        <v>921</v>
      </c>
      <c r="G174" s="33">
        <v>11862388000</v>
      </c>
      <c r="H174" s="33">
        <v>1229</v>
      </c>
      <c r="I174" s="33">
        <v>14040331</v>
      </c>
      <c r="J174" s="33">
        <v>1</v>
      </c>
      <c r="K174" s="33">
        <v>216230000000</v>
      </c>
      <c r="L174" s="33">
        <v>65485000000</v>
      </c>
      <c r="M174" s="33">
        <v>190592000000</v>
      </c>
      <c r="N174" s="33">
        <v>10921000000</v>
      </c>
      <c r="O174" s="33">
        <v>8434000000</v>
      </c>
      <c r="P174" s="33">
        <v>6446000000</v>
      </c>
      <c r="Q174" s="33">
        <v>74492000000</v>
      </c>
      <c r="R174" s="33">
        <v>66480000000</v>
      </c>
      <c r="S174" s="33" t="s">
        <v>36</v>
      </c>
      <c r="T174" s="33" t="s">
        <v>36</v>
      </c>
      <c r="U174" s="33" t="s">
        <v>36</v>
      </c>
      <c r="V174" s="33" t="s">
        <v>36</v>
      </c>
      <c r="W174" s="33">
        <v>5.0500000000000003E-2</v>
      </c>
      <c r="X174" s="33">
        <v>0.1288</v>
      </c>
      <c r="Y174" s="33">
        <v>55.1205</v>
      </c>
      <c r="Z174" s="33">
        <v>50.5261</v>
      </c>
      <c r="AA174" s="33">
        <v>921</v>
      </c>
      <c r="AB174" s="33" t="s">
        <v>36</v>
      </c>
      <c r="AC174" s="33">
        <v>44.972900000000003</v>
      </c>
      <c r="AD174" s="33" t="s">
        <v>36</v>
      </c>
      <c r="AE174" s="33" t="s">
        <v>36</v>
      </c>
      <c r="AF174" s="33">
        <v>0.55249999999999999</v>
      </c>
      <c r="AG174" s="33">
        <v>0.29630000000000001</v>
      </c>
      <c r="AH174" s="33">
        <v>0.47849999999999998</v>
      </c>
      <c r="AI174" s="33">
        <v>0.2089</v>
      </c>
      <c r="AJ174" s="33">
        <v>0.64339999999999997</v>
      </c>
      <c r="AK174" s="33">
        <v>1.2047000000000001</v>
      </c>
      <c r="AL174" s="33">
        <v>0.64070000000000005</v>
      </c>
      <c r="AM174" s="33">
        <v>0.87670000000000003</v>
      </c>
      <c r="AN174" s="33">
        <v>1.1303000000000001</v>
      </c>
      <c r="AO174" s="33">
        <v>0.12180000000000001</v>
      </c>
      <c r="AP174" s="33">
        <v>-0.1376</v>
      </c>
      <c r="AQ174" s="33">
        <v>0.75590000000000002</v>
      </c>
    </row>
    <row r="175" spans="1:43" x14ac:dyDescent="0.35">
      <c r="A175" s="33" t="s">
        <v>416</v>
      </c>
      <c r="B175" s="33" t="s">
        <v>415</v>
      </c>
      <c r="C175" s="33" t="s">
        <v>204</v>
      </c>
      <c r="D175" s="33">
        <v>1559</v>
      </c>
      <c r="E175" s="33">
        <v>15590000000000</v>
      </c>
      <c r="F175" s="33">
        <v>1541</v>
      </c>
      <c r="G175" s="33">
        <v>10000000000</v>
      </c>
      <c r="H175" s="33">
        <v>930</v>
      </c>
      <c r="I175" s="33">
        <v>14040631</v>
      </c>
      <c r="J175" s="33">
        <v>161</v>
      </c>
      <c r="K175" s="33">
        <v>22996932000000</v>
      </c>
      <c r="L175" s="33">
        <v>5599231000000</v>
      </c>
      <c r="M175" s="33">
        <v>16924657000000</v>
      </c>
      <c r="N175" s="33">
        <v>1606513000000</v>
      </c>
      <c r="O175" s="33">
        <v>99159000000</v>
      </c>
      <c r="P175" s="33">
        <v>733854000000</v>
      </c>
      <c r="Q175" s="33">
        <v>2902985000000</v>
      </c>
      <c r="R175" s="33">
        <v>1946250000000</v>
      </c>
      <c r="S175" s="33">
        <v>65218000000</v>
      </c>
      <c r="T175" s="33">
        <v>32260000000</v>
      </c>
      <c r="U175" s="33">
        <v>188403000000</v>
      </c>
      <c r="V175" s="33">
        <v>0.1363</v>
      </c>
      <c r="W175" s="33">
        <v>6.9900000000000004E-2</v>
      </c>
      <c r="X175" s="33">
        <v>1.77E-2</v>
      </c>
      <c r="Y175" s="33">
        <v>98.149600000000007</v>
      </c>
      <c r="Z175" s="33">
        <v>0.67010000000000003</v>
      </c>
      <c r="AA175" s="33">
        <v>9.5714000000000006</v>
      </c>
      <c r="AB175" s="33" t="s">
        <v>36</v>
      </c>
      <c r="AC175" s="33">
        <v>0.62050000000000005</v>
      </c>
      <c r="AD175" s="33">
        <v>-0.2646</v>
      </c>
      <c r="AE175" s="33">
        <v>-0.18629999999999999</v>
      </c>
      <c r="AF175" s="33">
        <v>-0.80379999999999996</v>
      </c>
      <c r="AG175" s="33">
        <v>8.1225000000000005</v>
      </c>
      <c r="AH175" s="33">
        <v>0.60660000000000003</v>
      </c>
      <c r="AI175" s="33">
        <v>-0.14330000000000001</v>
      </c>
      <c r="AJ175" s="33">
        <v>0.44769999999999999</v>
      </c>
      <c r="AK175" s="33">
        <v>0.72860000000000003</v>
      </c>
      <c r="AL175" s="33">
        <v>1.2364999999999999</v>
      </c>
      <c r="AM175" s="33">
        <v>-0.83189999999999997</v>
      </c>
      <c r="AN175" s="33">
        <v>11.9857</v>
      </c>
      <c r="AO175" s="33">
        <v>0.1918</v>
      </c>
      <c r="AP175" s="33">
        <v>0.2407</v>
      </c>
      <c r="AQ175" s="33">
        <v>1.1446000000000001</v>
      </c>
    </row>
    <row r="176" spans="1:43" x14ac:dyDescent="0.35">
      <c r="A176" s="43" t="s">
        <v>1427</v>
      </c>
      <c r="B176" s="43" t="s">
        <v>1426</v>
      </c>
      <c r="C176" s="43" t="s">
        <v>289</v>
      </c>
      <c r="D176" s="43">
        <v>1955</v>
      </c>
      <c r="E176" s="43">
        <v>9911850000000</v>
      </c>
      <c r="F176" s="43">
        <v>1979</v>
      </c>
      <c r="G176" s="43">
        <v>5070000000</v>
      </c>
      <c r="H176" s="43">
        <v>1229</v>
      </c>
      <c r="I176" s="43">
        <v>14040631</v>
      </c>
      <c r="J176" s="43">
        <v>277</v>
      </c>
      <c r="K176" s="43">
        <v>8647992000000</v>
      </c>
      <c r="L176" s="43">
        <v>2523095000000</v>
      </c>
      <c r="M176" s="43">
        <v>6164743000000</v>
      </c>
      <c r="N176" s="43">
        <v>1405896000000</v>
      </c>
      <c r="O176" s="43">
        <v>286905000000</v>
      </c>
      <c r="P176" s="43">
        <v>905527000000</v>
      </c>
      <c r="Q176" s="43">
        <v>2594963000000</v>
      </c>
      <c r="R176" s="43">
        <v>1900998000000</v>
      </c>
      <c r="S176" s="43">
        <v>130164000000</v>
      </c>
      <c r="T176" s="43">
        <v>18394000000</v>
      </c>
      <c r="U176" s="43">
        <v>141655000000</v>
      </c>
      <c r="V176" s="43">
        <v>0.112</v>
      </c>
      <c r="W176" s="43">
        <v>0.16259999999999999</v>
      </c>
      <c r="X176" s="43">
        <v>0.1137</v>
      </c>
      <c r="Y176" s="43">
        <v>205.31469999999999</v>
      </c>
      <c r="Z176" s="43">
        <v>1.1601999999999999</v>
      </c>
      <c r="AA176" s="43">
        <v>7.1444000000000001</v>
      </c>
      <c r="AB176" s="43" t="s">
        <v>36</v>
      </c>
      <c r="AC176" s="43">
        <v>1.1247</v>
      </c>
      <c r="AD176" s="43">
        <v>10.2341</v>
      </c>
      <c r="AE176" s="43">
        <v>0.315</v>
      </c>
      <c r="AF176" s="43">
        <v>-0.5383</v>
      </c>
      <c r="AG176" s="43">
        <v>-0.4899</v>
      </c>
      <c r="AH176" s="43">
        <v>0.91849999999999998</v>
      </c>
      <c r="AI176" s="43">
        <v>0.22220000000000001</v>
      </c>
      <c r="AJ176" s="43">
        <v>1.6283000000000001</v>
      </c>
      <c r="AK176" s="43">
        <v>-0.2382</v>
      </c>
      <c r="AL176" s="43">
        <v>1.1455</v>
      </c>
      <c r="AM176" s="43">
        <v>-0.43569999999999998</v>
      </c>
      <c r="AN176" s="43">
        <v>0.34079999999999999</v>
      </c>
      <c r="AO176" s="43">
        <v>0.25090000000000001</v>
      </c>
      <c r="AP176" s="43">
        <v>0.1721</v>
      </c>
      <c r="AQ176" s="43">
        <v>1.3841000000000001</v>
      </c>
    </row>
    <row r="177" spans="1:43" x14ac:dyDescent="0.35">
      <c r="A177" s="43" t="s">
        <v>195</v>
      </c>
      <c r="B177" s="43" t="s">
        <v>194</v>
      </c>
      <c r="C177" s="43" t="s">
        <v>110</v>
      </c>
      <c r="D177" s="43">
        <v>1913</v>
      </c>
      <c r="E177" s="43">
        <v>12363353617000</v>
      </c>
      <c r="F177" s="43">
        <v>1935</v>
      </c>
      <c r="G177" s="43">
        <v>6462809000</v>
      </c>
      <c r="H177" s="43">
        <v>431</v>
      </c>
      <c r="I177" s="43">
        <v>14040431</v>
      </c>
      <c r="J177" s="43">
        <v>447</v>
      </c>
      <c r="K177" s="43">
        <v>10770367000000</v>
      </c>
      <c r="L177" s="43">
        <v>1372089000000</v>
      </c>
      <c r="M177" s="43">
        <v>10770367000000</v>
      </c>
      <c r="N177" s="43">
        <v>2890717000000</v>
      </c>
      <c r="O177" s="43">
        <v>290431000000</v>
      </c>
      <c r="P177" s="43">
        <v>2890717000000</v>
      </c>
      <c r="Q177" s="43">
        <v>1684744000000</v>
      </c>
      <c r="R177" s="43">
        <v>1684744000000</v>
      </c>
      <c r="S177" s="43">
        <v>94584000000</v>
      </c>
      <c r="T177" s="43">
        <v>46920000000</v>
      </c>
      <c r="U177" s="43">
        <v>94584000000</v>
      </c>
      <c r="V177" s="43" t="s">
        <v>36</v>
      </c>
      <c r="W177" s="43">
        <v>0.26840000000000003</v>
      </c>
      <c r="X177" s="43">
        <v>0.2117</v>
      </c>
      <c r="Y177" s="43">
        <v>38.815100000000001</v>
      </c>
      <c r="Z177" s="43">
        <v>1.1611</v>
      </c>
      <c r="AA177" s="43">
        <v>4.3289</v>
      </c>
      <c r="AB177" s="43" t="s">
        <v>36</v>
      </c>
      <c r="AC177" s="43">
        <v>1.1036999999999999</v>
      </c>
      <c r="AD177" s="43">
        <v>0.35699999999999998</v>
      </c>
      <c r="AE177" s="43">
        <v>1.2526999999999999</v>
      </c>
      <c r="AF177" s="43">
        <v>-0.61319999999999997</v>
      </c>
      <c r="AG177" s="43" t="s">
        <v>36</v>
      </c>
      <c r="AH177" s="43">
        <v>49.380099999999999</v>
      </c>
      <c r="AI177" s="43">
        <v>-0.45660000000000001</v>
      </c>
      <c r="AJ177" s="43">
        <v>5.3887999999999998</v>
      </c>
      <c r="AK177" s="43" t="s">
        <v>36</v>
      </c>
      <c r="AL177" s="43" t="s">
        <v>36</v>
      </c>
      <c r="AM177" s="43">
        <v>-0.78979999999999995</v>
      </c>
      <c r="AN177" s="43" t="s">
        <v>36</v>
      </c>
      <c r="AO177" s="43">
        <v>0.2079</v>
      </c>
      <c r="AP177" s="43">
        <v>0.27389999999999998</v>
      </c>
      <c r="AQ177" s="43">
        <v>1.4961</v>
      </c>
    </row>
    <row r="178" spans="1:43" x14ac:dyDescent="0.35">
      <c r="A178" s="43" t="s">
        <v>127</v>
      </c>
      <c r="B178" s="43" t="s">
        <v>126</v>
      </c>
      <c r="C178" s="43" t="s">
        <v>128</v>
      </c>
      <c r="D178" s="43">
        <v>18030</v>
      </c>
      <c r="E178" s="43">
        <v>73021500000000</v>
      </c>
      <c r="F178" s="43">
        <v>17870</v>
      </c>
      <c r="G178" s="43">
        <v>4050000000</v>
      </c>
      <c r="H178" s="43">
        <v>631</v>
      </c>
      <c r="I178" s="43">
        <v>14040331</v>
      </c>
      <c r="J178" s="43">
        <v>1709</v>
      </c>
      <c r="K178" s="43">
        <v>13748868000000</v>
      </c>
      <c r="L178" s="43">
        <v>384733000000</v>
      </c>
      <c r="M178" s="43">
        <v>916611000000</v>
      </c>
      <c r="N178" s="43">
        <v>6921560000000</v>
      </c>
      <c r="O178" s="43">
        <v>193832000000</v>
      </c>
      <c r="P178" s="43">
        <v>757793000000</v>
      </c>
      <c r="Q178" s="43">
        <v>9346020000000</v>
      </c>
      <c r="R178" s="43">
        <v>3563364000000</v>
      </c>
      <c r="S178" s="43">
        <v>112299000000</v>
      </c>
      <c r="T178" s="43">
        <v>23068000000</v>
      </c>
      <c r="U178" s="43">
        <v>106923000000</v>
      </c>
      <c r="V178" s="43">
        <v>0.1069</v>
      </c>
      <c r="W178" s="43">
        <v>0.50339999999999996</v>
      </c>
      <c r="X178" s="43">
        <v>0.50380000000000003</v>
      </c>
      <c r="Y178" s="43">
        <v>104.61969999999999</v>
      </c>
      <c r="Z178" s="43">
        <v>5.2640000000000002</v>
      </c>
      <c r="AA178" s="43">
        <v>10.4564</v>
      </c>
      <c r="AB178" s="43" t="s">
        <v>36</v>
      </c>
      <c r="AC178" s="43">
        <v>11.129</v>
      </c>
      <c r="AD178" s="43">
        <v>1.8121</v>
      </c>
      <c r="AE178" s="43">
        <v>369.20760000000001</v>
      </c>
      <c r="AF178" s="43">
        <v>7.0699999999999999E-2</v>
      </c>
      <c r="AG178" s="43" t="s">
        <v>36</v>
      </c>
      <c r="AH178" s="43">
        <v>6.3398000000000003</v>
      </c>
      <c r="AI178" s="43">
        <v>-0.96909999999999996</v>
      </c>
      <c r="AJ178" s="43">
        <v>9.3516999999999992</v>
      </c>
      <c r="AK178" s="43">
        <v>-0.99939999999999996</v>
      </c>
      <c r="AL178" s="43">
        <v>-0.8841</v>
      </c>
      <c r="AM178" s="43">
        <v>-0.96689999999999998</v>
      </c>
      <c r="AN178" s="43" t="s">
        <v>36</v>
      </c>
      <c r="AO178" s="43">
        <v>0.22059999999999999</v>
      </c>
      <c r="AP178" s="43">
        <v>-7.17E-2</v>
      </c>
      <c r="AQ178" s="43">
        <v>1.2859</v>
      </c>
    </row>
    <row r="179" spans="1:43" x14ac:dyDescent="0.35">
      <c r="A179" s="34" t="s">
        <v>351</v>
      </c>
      <c r="B179" s="34" t="s">
        <v>350</v>
      </c>
      <c r="C179" s="34" t="s">
        <v>51</v>
      </c>
      <c r="D179" s="34">
        <v>12320</v>
      </c>
      <c r="E179" s="34">
        <v>320320000000000</v>
      </c>
      <c r="F179" s="34">
        <v>12380</v>
      </c>
      <c r="G179" s="34">
        <v>26000000000</v>
      </c>
      <c r="H179" s="34">
        <v>1229</v>
      </c>
      <c r="I179" s="34">
        <v>14040631</v>
      </c>
      <c r="J179" s="34">
        <v>1688</v>
      </c>
      <c r="K179" s="34">
        <v>215563859000000</v>
      </c>
      <c r="L179" s="34">
        <v>68265002000000</v>
      </c>
      <c r="M179" s="34">
        <v>165617827000000</v>
      </c>
      <c r="N179" s="34">
        <v>43899028000000</v>
      </c>
      <c r="O179" s="34">
        <v>12734856000000</v>
      </c>
      <c r="P179" s="34">
        <v>37621999000000</v>
      </c>
      <c r="Q179" s="34">
        <v>26552183000000</v>
      </c>
      <c r="R179" s="34">
        <v>37960132000000</v>
      </c>
      <c r="S179" s="34">
        <v>6516450000000</v>
      </c>
      <c r="T179" s="34">
        <v>1432204000000</v>
      </c>
      <c r="U179" s="34">
        <v>5509885000000</v>
      </c>
      <c r="V179" s="34">
        <v>0.74639999999999995</v>
      </c>
      <c r="W179" s="34">
        <v>0.2036</v>
      </c>
      <c r="X179" s="34">
        <v>0.18659999999999999</v>
      </c>
      <c r="Y179" s="34">
        <v>40.970300000000002</v>
      </c>
      <c r="Z179" s="34">
        <v>1.4932000000000001</v>
      </c>
      <c r="AA179" s="34">
        <v>7.3341000000000003</v>
      </c>
      <c r="AB179" s="34" t="s">
        <v>36</v>
      </c>
      <c r="AC179" s="34">
        <v>1.4266000000000001</v>
      </c>
      <c r="AD179" s="34">
        <v>1.5486</v>
      </c>
      <c r="AE179" s="34">
        <v>2.1724999999999999</v>
      </c>
      <c r="AF179" s="34">
        <v>1.6053999999999999</v>
      </c>
      <c r="AG179" s="34">
        <v>0.112</v>
      </c>
      <c r="AH179" s="34">
        <v>0.6996</v>
      </c>
      <c r="AI179" s="34">
        <v>0.24149999999999999</v>
      </c>
      <c r="AJ179" s="34">
        <v>0.76890000000000003</v>
      </c>
      <c r="AK179" s="34">
        <v>0.93759999999999999</v>
      </c>
      <c r="AL179" s="34">
        <v>1.3502000000000001</v>
      </c>
      <c r="AM179" s="34">
        <v>2.2345000000000002</v>
      </c>
      <c r="AN179" s="34">
        <v>0.96689999999999998</v>
      </c>
      <c r="AO179" s="34">
        <v>0.22570000000000001</v>
      </c>
      <c r="AP179" s="34">
        <v>0.47210000000000002</v>
      </c>
      <c r="AQ179" s="34">
        <v>1.0975999999999999</v>
      </c>
    </row>
    <row r="180" spans="1:43" x14ac:dyDescent="0.35">
      <c r="A180" s="34" t="s">
        <v>1360</v>
      </c>
      <c r="B180" s="34" t="s">
        <v>1359</v>
      </c>
      <c r="C180" s="34" t="s">
        <v>181</v>
      </c>
      <c r="D180" s="34">
        <v>11800</v>
      </c>
      <c r="E180" s="34">
        <v>47790000000000</v>
      </c>
      <c r="F180" s="34">
        <v>11870</v>
      </c>
      <c r="G180" s="34">
        <v>4050000000</v>
      </c>
      <c r="H180" s="34">
        <v>1229</v>
      </c>
      <c r="I180" s="34">
        <v>14040631</v>
      </c>
      <c r="J180" s="34">
        <v>365</v>
      </c>
      <c r="K180" s="34">
        <v>1693542000000</v>
      </c>
      <c r="L180" s="34">
        <v>490673000000</v>
      </c>
      <c r="M180" s="34">
        <v>1308139000000</v>
      </c>
      <c r="N180" s="34">
        <v>1477411000000</v>
      </c>
      <c r="O180" s="34">
        <v>365486000000</v>
      </c>
      <c r="P180" s="34">
        <v>1226187000000</v>
      </c>
      <c r="Q180" s="34">
        <v>711712000000</v>
      </c>
      <c r="R180" s="34">
        <v>1378242000000</v>
      </c>
      <c r="S180" s="34" t="s">
        <v>36</v>
      </c>
      <c r="T180" s="34" t="s">
        <v>36</v>
      </c>
      <c r="U180" s="34" t="s">
        <v>36</v>
      </c>
      <c r="V180" s="34">
        <v>0.1013</v>
      </c>
      <c r="W180" s="34">
        <v>0.87239999999999995</v>
      </c>
      <c r="X180" s="34">
        <v>0.74490000000000001</v>
      </c>
      <c r="Y180" s="34">
        <v>45.260300000000001</v>
      </c>
      <c r="Z180" s="34">
        <v>28.386399999999998</v>
      </c>
      <c r="AA180" s="34">
        <v>32.520499999999998</v>
      </c>
      <c r="AB180" s="34" t="s">
        <v>36</v>
      </c>
      <c r="AC180" s="34">
        <v>27.5015</v>
      </c>
      <c r="AD180" s="34">
        <v>-0.10009999999999999</v>
      </c>
      <c r="AE180" s="34">
        <v>0.1069</v>
      </c>
      <c r="AF180" s="34">
        <v>-0.19589999999999999</v>
      </c>
      <c r="AG180" s="34">
        <v>-3.7999999999999999E-2</v>
      </c>
      <c r="AH180" s="34">
        <v>0.59019999999999995</v>
      </c>
      <c r="AI180" s="34">
        <v>-7.6399999999999996E-2</v>
      </c>
      <c r="AJ180" s="34">
        <v>0.66649999999999998</v>
      </c>
      <c r="AK180" s="34">
        <v>-7.6399999999999996E-2</v>
      </c>
      <c r="AL180" s="34">
        <v>0.66649999999999998</v>
      </c>
      <c r="AM180" s="34">
        <v>-0.25729999999999997</v>
      </c>
      <c r="AN180" s="34">
        <v>0.60309999999999997</v>
      </c>
      <c r="AO180" s="34">
        <v>0.2641</v>
      </c>
      <c r="AP180" s="34">
        <v>0.10929999999999999</v>
      </c>
      <c r="AQ180" s="34">
        <v>2.0640999999999998</v>
      </c>
    </row>
    <row r="181" spans="1:43" x14ac:dyDescent="0.35">
      <c r="A181" s="34" t="s">
        <v>1491</v>
      </c>
      <c r="B181" s="34" t="s">
        <v>1490</v>
      </c>
      <c r="C181" s="34" t="s">
        <v>232</v>
      </c>
      <c r="D181" s="34">
        <v>3039</v>
      </c>
      <c r="E181" s="34">
        <v>38291400000000</v>
      </c>
      <c r="F181" s="34">
        <v>3043</v>
      </c>
      <c r="G181" s="34">
        <v>12600000000</v>
      </c>
      <c r="H181" s="34">
        <v>1229</v>
      </c>
      <c r="I181" s="34">
        <v>14040631</v>
      </c>
      <c r="J181" s="34">
        <v>501</v>
      </c>
      <c r="K181" s="34">
        <v>18401979000000</v>
      </c>
      <c r="L181" s="34">
        <v>6033336000000</v>
      </c>
      <c r="M181" s="34">
        <v>14719043000000</v>
      </c>
      <c r="N181" s="34">
        <v>6317222000000</v>
      </c>
      <c r="O181" s="34">
        <v>1702631000000</v>
      </c>
      <c r="P181" s="34">
        <v>5052909000000</v>
      </c>
      <c r="Q181" s="34">
        <v>5709705000000</v>
      </c>
      <c r="R181" s="34">
        <v>7737783000000</v>
      </c>
      <c r="S181" s="34" t="s">
        <v>36</v>
      </c>
      <c r="T181" s="34" t="s">
        <v>36</v>
      </c>
      <c r="U181" s="34" t="s">
        <v>36</v>
      </c>
      <c r="V181" s="34">
        <v>0.89770000000000005</v>
      </c>
      <c r="W181" s="34">
        <v>0.34329999999999999</v>
      </c>
      <c r="X181" s="34">
        <v>0.28220000000000001</v>
      </c>
      <c r="Y181" s="34">
        <v>173.62309999999999</v>
      </c>
      <c r="Z181" s="34">
        <v>2.0836000000000001</v>
      </c>
      <c r="AA181" s="34">
        <v>6.0739000000000001</v>
      </c>
      <c r="AB181" s="34" t="s">
        <v>36</v>
      </c>
      <c r="AC181" s="34">
        <v>1.9136</v>
      </c>
      <c r="AD181" s="34">
        <v>0.58579999999999999</v>
      </c>
      <c r="AE181" s="34">
        <v>0.63460000000000005</v>
      </c>
      <c r="AF181" s="34">
        <v>0.35260000000000002</v>
      </c>
      <c r="AG181" s="34">
        <v>4.5327999999999999</v>
      </c>
      <c r="AH181" s="34">
        <v>0.66169999999999995</v>
      </c>
      <c r="AI181" s="34">
        <v>0.34300000000000003</v>
      </c>
      <c r="AJ181" s="34">
        <v>0.98119999999999996</v>
      </c>
      <c r="AK181" s="34">
        <v>0.22409999999999999</v>
      </c>
      <c r="AL181" s="34" t="s">
        <v>36</v>
      </c>
      <c r="AM181" s="34">
        <v>0.81659999999999999</v>
      </c>
      <c r="AN181" s="34">
        <v>9.9617000000000004</v>
      </c>
      <c r="AO181" s="34">
        <v>0.52990000000000004</v>
      </c>
      <c r="AP181" s="34">
        <v>0.51390000000000002</v>
      </c>
      <c r="AQ181" s="34">
        <v>1.0325</v>
      </c>
    </row>
    <row r="182" spans="1:43" x14ac:dyDescent="0.35">
      <c r="A182" s="33" t="s">
        <v>230</v>
      </c>
      <c r="B182" s="33" t="s">
        <v>229</v>
      </c>
      <c r="C182" s="33" t="s">
        <v>231</v>
      </c>
      <c r="D182" s="33">
        <v>5520</v>
      </c>
      <c r="E182" s="33">
        <v>75900000000000</v>
      </c>
      <c r="F182" s="33">
        <v>5540</v>
      </c>
      <c r="G182" s="33">
        <v>13750000000</v>
      </c>
      <c r="H182" s="33">
        <v>1229</v>
      </c>
      <c r="I182" s="33">
        <v>14040631</v>
      </c>
      <c r="J182" s="33">
        <v>1102</v>
      </c>
      <c r="K182" s="33">
        <v>46124807000000</v>
      </c>
      <c r="L182" s="33">
        <v>13181267000000</v>
      </c>
      <c r="M182" s="33">
        <v>39525904000000</v>
      </c>
      <c r="N182" s="33">
        <v>15148489000000</v>
      </c>
      <c r="O182" s="33">
        <v>5456692000000</v>
      </c>
      <c r="P182" s="33">
        <v>10720891000000</v>
      </c>
      <c r="Q182" s="33">
        <v>14013602000000</v>
      </c>
      <c r="R182" s="33">
        <v>10865633000000</v>
      </c>
      <c r="S182" s="33">
        <v>1201088000000</v>
      </c>
      <c r="T182" s="33">
        <v>226097000000</v>
      </c>
      <c r="U182" s="33">
        <v>1290436000000</v>
      </c>
      <c r="V182" s="33">
        <v>0.50019999999999998</v>
      </c>
      <c r="W182" s="33">
        <v>0.32840000000000003</v>
      </c>
      <c r="X182" s="33">
        <v>0.41399999999999998</v>
      </c>
      <c r="Y182" s="33">
        <v>148.98079999999999</v>
      </c>
      <c r="Z182" s="33">
        <v>1.6515</v>
      </c>
      <c r="AA182" s="33">
        <v>5.0271999999999997</v>
      </c>
      <c r="AB182" s="33" t="s">
        <v>36</v>
      </c>
      <c r="AC182" s="33">
        <v>1.3383</v>
      </c>
      <c r="AD182" s="33">
        <v>0.1174</v>
      </c>
      <c r="AE182" s="33">
        <v>0.20250000000000001</v>
      </c>
      <c r="AF182" s="33">
        <v>0.5524</v>
      </c>
      <c r="AG182" s="33">
        <v>0.81310000000000004</v>
      </c>
      <c r="AH182" s="33">
        <v>0.37869999999999998</v>
      </c>
      <c r="AI182" s="33">
        <v>0.151</v>
      </c>
      <c r="AJ182" s="33">
        <v>0.46310000000000001</v>
      </c>
      <c r="AK182" s="33">
        <v>0.1686</v>
      </c>
      <c r="AL182" s="33">
        <v>0.51190000000000002</v>
      </c>
      <c r="AM182" s="33">
        <v>0.78690000000000004</v>
      </c>
      <c r="AN182" s="33">
        <v>1.6527000000000001</v>
      </c>
      <c r="AO182" s="33">
        <v>0.20699999999999999</v>
      </c>
      <c r="AP182" s="33">
        <v>0.39369999999999999</v>
      </c>
      <c r="AQ182" s="33">
        <v>1.298</v>
      </c>
    </row>
    <row r="183" spans="1:43" x14ac:dyDescent="0.35">
      <c r="A183" s="34" t="s">
        <v>278</v>
      </c>
      <c r="B183" s="34" t="s">
        <v>277</v>
      </c>
      <c r="C183" s="34" t="s">
        <v>88</v>
      </c>
      <c r="D183" s="34">
        <v>1107</v>
      </c>
      <c r="E183" s="34">
        <v>6808050000000</v>
      </c>
      <c r="F183" s="34">
        <v>1113</v>
      </c>
      <c r="G183" s="34">
        <v>6150000000</v>
      </c>
      <c r="H183" s="34">
        <v>1229</v>
      </c>
      <c r="I183" s="34">
        <v>14040631</v>
      </c>
      <c r="J183" s="34">
        <v>91</v>
      </c>
      <c r="K183" s="34">
        <v>5327054000000</v>
      </c>
      <c r="L183" s="34">
        <v>1441983000000</v>
      </c>
      <c r="M183" s="34">
        <v>5052200000000</v>
      </c>
      <c r="N183" s="34">
        <v>562115000000</v>
      </c>
      <c r="O183" s="34">
        <v>-18501000000</v>
      </c>
      <c r="P183" s="34">
        <v>1007200000000</v>
      </c>
      <c r="Q183" s="34">
        <v>919352000000</v>
      </c>
      <c r="R183" s="34">
        <v>987388000000</v>
      </c>
      <c r="S183" s="34" t="s">
        <v>36</v>
      </c>
      <c r="T183" s="34" t="s">
        <v>36</v>
      </c>
      <c r="U183" s="34" t="s">
        <v>36</v>
      </c>
      <c r="V183" s="34">
        <v>0.1099</v>
      </c>
      <c r="W183" s="34">
        <v>0.1055</v>
      </c>
      <c r="X183" s="34">
        <v>-1.2800000000000001E-2</v>
      </c>
      <c r="Y183" s="34">
        <v>135.64230000000001</v>
      </c>
      <c r="Z183" s="34">
        <v>1.2848999999999999</v>
      </c>
      <c r="AA183" s="34">
        <v>12.2308</v>
      </c>
      <c r="AB183" s="34" t="s">
        <v>36</v>
      </c>
      <c r="AC183" s="34">
        <v>1.2475000000000001</v>
      </c>
      <c r="AD183" s="34" t="s">
        <v>36</v>
      </c>
      <c r="AE183" s="34" t="s">
        <v>36</v>
      </c>
      <c r="AF183" s="34" t="s">
        <v>36</v>
      </c>
      <c r="AG183" s="34" t="s">
        <v>36</v>
      </c>
      <c r="AH183" s="34">
        <v>0.14369999999999999</v>
      </c>
      <c r="AI183" s="34">
        <v>0.19550000000000001</v>
      </c>
      <c r="AJ183" s="34">
        <v>0.12570000000000001</v>
      </c>
      <c r="AK183" s="34">
        <v>0.48249999999999998</v>
      </c>
      <c r="AL183" s="34">
        <v>-0.1094</v>
      </c>
      <c r="AM183" s="34">
        <v>-1.2918000000000001</v>
      </c>
      <c r="AN183" s="34">
        <v>-1.0948</v>
      </c>
      <c r="AO183" s="34">
        <v>9.1000000000000004E-3</v>
      </c>
      <c r="AP183" s="34">
        <v>-4.7500000000000001E-2</v>
      </c>
      <c r="AQ183" s="34">
        <v>0.50270000000000004</v>
      </c>
    </row>
    <row r="184" spans="1:43" x14ac:dyDescent="0.35">
      <c r="A184" s="34" t="s">
        <v>548</v>
      </c>
      <c r="B184" s="34" t="s">
        <v>547</v>
      </c>
      <c r="C184" s="34" t="s">
        <v>123</v>
      </c>
      <c r="D184" s="34">
        <v>7250</v>
      </c>
      <c r="E184" s="34">
        <v>406000000000000</v>
      </c>
      <c r="F184" s="34">
        <v>7270</v>
      </c>
      <c r="G184" s="34">
        <v>56000000000</v>
      </c>
      <c r="H184" s="34">
        <v>930</v>
      </c>
      <c r="I184" s="34">
        <v>14040631</v>
      </c>
      <c r="J184" s="34">
        <v>605</v>
      </c>
      <c r="K184" s="34">
        <v>122916937000000</v>
      </c>
      <c r="L184" s="34">
        <v>35181649000000</v>
      </c>
      <c r="M184" s="34">
        <v>85932988000000</v>
      </c>
      <c r="N184" s="34">
        <v>33896264000000</v>
      </c>
      <c r="O184" s="34">
        <v>8459223000000</v>
      </c>
      <c r="P184" s="34">
        <v>19502749000000</v>
      </c>
      <c r="Q184" s="34">
        <v>24476948000000</v>
      </c>
      <c r="R184" s="34">
        <v>18772335000000</v>
      </c>
      <c r="S184" s="34">
        <v>13263684000000</v>
      </c>
      <c r="T184" s="34">
        <v>3986862000000</v>
      </c>
      <c r="U184" s="34">
        <v>13849456000000</v>
      </c>
      <c r="V184" s="34">
        <v>0.18920000000000001</v>
      </c>
      <c r="W184" s="34">
        <v>0.27579999999999999</v>
      </c>
      <c r="X184" s="34">
        <v>0.2404</v>
      </c>
      <c r="Y184" s="34">
        <v>95.203400000000002</v>
      </c>
      <c r="Z184" s="34">
        <v>3.3121999999999998</v>
      </c>
      <c r="AA184" s="34">
        <v>12.016500000000001</v>
      </c>
      <c r="AB184" s="34" t="s">
        <v>36</v>
      </c>
      <c r="AC184" s="34">
        <v>2.6101999999999999</v>
      </c>
      <c r="AD184" s="34">
        <v>-0.1033</v>
      </c>
      <c r="AE184" s="34">
        <v>-2.6700000000000002E-2</v>
      </c>
      <c r="AF184" s="34">
        <v>-0.13089999999999999</v>
      </c>
      <c r="AG184" s="34">
        <v>0.76390000000000002</v>
      </c>
      <c r="AH184" s="34">
        <v>0.67279999999999995</v>
      </c>
      <c r="AI184" s="34">
        <v>0.14710000000000001</v>
      </c>
      <c r="AJ184" s="34">
        <v>0.75170000000000003</v>
      </c>
      <c r="AK184" s="34">
        <v>3.8699999999999998E-2</v>
      </c>
      <c r="AL184" s="34">
        <v>0.86860000000000004</v>
      </c>
      <c r="AM184" s="34">
        <v>-3.0000000000000001E-3</v>
      </c>
      <c r="AN184" s="34">
        <v>2.0897999999999999</v>
      </c>
      <c r="AO184" s="34">
        <v>1.43E-2</v>
      </c>
      <c r="AP184" s="34">
        <v>-3.1199999999999999E-2</v>
      </c>
      <c r="AQ184" s="34">
        <v>0.82599999999999996</v>
      </c>
    </row>
    <row r="185" spans="1:43" x14ac:dyDescent="0.35">
      <c r="A185" s="33" t="s">
        <v>95</v>
      </c>
      <c r="B185" s="33" t="s">
        <v>94</v>
      </c>
      <c r="C185" s="33" t="s">
        <v>96</v>
      </c>
      <c r="D185" s="33">
        <v>2923</v>
      </c>
      <c r="E185" s="33">
        <v>68398200000000</v>
      </c>
      <c r="F185" s="33">
        <v>2948</v>
      </c>
      <c r="G185" s="33">
        <v>23400000000</v>
      </c>
      <c r="H185" s="33">
        <v>331</v>
      </c>
      <c r="I185" s="33">
        <v>14040631</v>
      </c>
      <c r="J185" s="33">
        <v>277</v>
      </c>
      <c r="K185" s="33">
        <v>7136602000000</v>
      </c>
      <c r="L185" s="33">
        <v>489084000000</v>
      </c>
      <c r="M185" s="33">
        <v>6956931000000</v>
      </c>
      <c r="N185" s="33">
        <v>6476330000000</v>
      </c>
      <c r="O185" s="33">
        <v>359964000000</v>
      </c>
      <c r="P185" s="33">
        <v>6244077000000</v>
      </c>
      <c r="Q185" s="33">
        <v>8682721000000</v>
      </c>
      <c r="R185" s="33">
        <v>8322757000000</v>
      </c>
      <c r="S185" s="33" t="s">
        <v>36</v>
      </c>
      <c r="T185" s="33" t="s">
        <v>36</v>
      </c>
      <c r="U185" s="33" t="s">
        <v>36</v>
      </c>
      <c r="V185" s="33">
        <v>0.26229999999999998</v>
      </c>
      <c r="W185" s="33">
        <v>0.90749999999999997</v>
      </c>
      <c r="X185" s="33">
        <v>0.73599999999999999</v>
      </c>
      <c r="Y185" s="33">
        <v>691.62170000000003</v>
      </c>
      <c r="Z185" s="33">
        <v>9.6661000000000001</v>
      </c>
      <c r="AA185" s="33">
        <v>10.6426</v>
      </c>
      <c r="AB185" s="33">
        <v>1.4275</v>
      </c>
      <c r="AC185" s="33" t="s">
        <v>36</v>
      </c>
      <c r="AD185" s="33" t="s">
        <v>36</v>
      </c>
      <c r="AE185" s="33">
        <v>3.0592999999999999</v>
      </c>
      <c r="AF185" s="33">
        <v>0.66479999999999995</v>
      </c>
      <c r="AG185" s="33">
        <v>0.78310000000000002</v>
      </c>
      <c r="AH185" s="33">
        <v>-0.96360000000000001</v>
      </c>
      <c r="AI185" s="33">
        <v>-0.91979999999999995</v>
      </c>
      <c r="AJ185" s="33" t="s">
        <v>36</v>
      </c>
      <c r="AK185" s="33" t="s">
        <v>36</v>
      </c>
      <c r="AL185" s="33" t="s">
        <v>36</v>
      </c>
      <c r="AM185" s="33">
        <v>-0.86639999999999995</v>
      </c>
      <c r="AN185" s="33">
        <v>1.8186</v>
      </c>
      <c r="AO185" s="33">
        <v>0.1996</v>
      </c>
      <c r="AP185" s="33">
        <v>0.251</v>
      </c>
      <c r="AQ185" s="33">
        <v>1.2452000000000001</v>
      </c>
    </row>
    <row r="186" spans="1:43" x14ac:dyDescent="0.35">
      <c r="A186" s="34" t="s">
        <v>327</v>
      </c>
      <c r="B186" s="34" t="s">
        <v>326</v>
      </c>
      <c r="C186" s="34" t="s">
        <v>39</v>
      </c>
      <c r="D186" s="34">
        <v>4592</v>
      </c>
      <c r="E186" s="34">
        <v>22960000000000</v>
      </c>
      <c r="F186" s="34">
        <v>4620</v>
      </c>
      <c r="G186" s="34">
        <v>5000000000</v>
      </c>
      <c r="H186" s="34">
        <v>1229</v>
      </c>
      <c r="I186" s="34">
        <v>14040631</v>
      </c>
      <c r="J186" s="34">
        <v>988</v>
      </c>
      <c r="K186" s="34">
        <v>69554365000000</v>
      </c>
      <c r="L186" s="34">
        <v>16568239000000</v>
      </c>
      <c r="M186" s="34">
        <v>61568137000000</v>
      </c>
      <c r="N186" s="34">
        <v>4938518000000</v>
      </c>
      <c r="O186" s="34">
        <v>992430000000</v>
      </c>
      <c r="P186" s="34">
        <v>3942258000000</v>
      </c>
      <c r="Q186" s="34">
        <v>5718735000000</v>
      </c>
      <c r="R186" s="34">
        <v>5617033000000</v>
      </c>
      <c r="S186" s="34">
        <v>1505913000000</v>
      </c>
      <c r="T186" s="34">
        <v>434127000000</v>
      </c>
      <c r="U186" s="34">
        <v>1208876000000</v>
      </c>
      <c r="V186" s="34">
        <v>0.45660000000000001</v>
      </c>
      <c r="W186" s="34">
        <v>7.0999999999999994E-2</v>
      </c>
      <c r="X186" s="34">
        <v>5.9900000000000002E-2</v>
      </c>
      <c r="Y186" s="34">
        <v>33.959099999999999</v>
      </c>
      <c r="Z186" s="34">
        <v>0.33210000000000001</v>
      </c>
      <c r="AA186" s="34">
        <v>4.6760999999999999</v>
      </c>
      <c r="AB186" s="34" t="s">
        <v>36</v>
      </c>
      <c r="AC186" s="34">
        <v>0.32640000000000002</v>
      </c>
      <c r="AD186" s="34">
        <v>-5.7999999999999996E-3</v>
      </c>
      <c r="AE186" s="34">
        <v>3.8600000000000002E-2</v>
      </c>
      <c r="AF186" s="34">
        <v>0.11169999999999999</v>
      </c>
      <c r="AG186" s="34">
        <v>-0.2248</v>
      </c>
      <c r="AH186" s="34">
        <v>0.30980000000000002</v>
      </c>
      <c r="AI186" s="34">
        <v>-1.8200000000000001E-2</v>
      </c>
      <c r="AJ186" s="34">
        <v>0.26829999999999998</v>
      </c>
      <c r="AK186" s="34">
        <v>9.5100000000000004E-2</v>
      </c>
      <c r="AL186" s="34">
        <v>1.0811999999999999</v>
      </c>
      <c r="AM186" s="34">
        <v>9.1499999999999998E-2</v>
      </c>
      <c r="AN186" s="34">
        <v>-1.6799999999999999E-2</v>
      </c>
      <c r="AO186" s="34">
        <v>0.29339999999999999</v>
      </c>
      <c r="AP186" s="34">
        <v>0.54049999999999998</v>
      </c>
      <c r="AQ186" s="34">
        <v>1.2533000000000001</v>
      </c>
    </row>
    <row r="187" spans="1:43" x14ac:dyDescent="0.35">
      <c r="A187" s="43" t="s">
        <v>1387</v>
      </c>
      <c r="B187" s="43" t="s">
        <v>1386</v>
      </c>
      <c r="C187" s="43" t="s">
        <v>45</v>
      </c>
      <c r="D187" s="43">
        <v>1091</v>
      </c>
      <c r="E187" s="43">
        <v>10910000000000</v>
      </c>
      <c r="F187" s="43">
        <v>1083</v>
      </c>
      <c r="G187" s="43">
        <v>10000000000</v>
      </c>
      <c r="H187" s="43">
        <v>1229</v>
      </c>
      <c r="I187" s="43">
        <v>14040631</v>
      </c>
      <c r="J187" s="43">
        <v>-1522</v>
      </c>
      <c r="K187" s="43">
        <v>1383741000000</v>
      </c>
      <c r="L187" s="43">
        <v>598593000000</v>
      </c>
      <c r="M187" s="43">
        <v>3648538000000</v>
      </c>
      <c r="N187" s="43">
        <v>-15220110000000</v>
      </c>
      <c r="O187" s="43">
        <v>-8224049000000</v>
      </c>
      <c r="P187" s="43">
        <v>-12007278000000</v>
      </c>
      <c r="Q187" s="43">
        <v>-47091921000000</v>
      </c>
      <c r="R187" s="43">
        <v>-37028837000000</v>
      </c>
      <c r="S187" s="43">
        <v>1233599000000</v>
      </c>
      <c r="T187" s="43">
        <v>336638000000</v>
      </c>
      <c r="U187" s="43">
        <v>1423279000000</v>
      </c>
      <c r="V187" s="43" t="s">
        <v>36</v>
      </c>
      <c r="W187" s="43">
        <v>-10.9992</v>
      </c>
      <c r="X187" s="43">
        <v>-13.739000000000001</v>
      </c>
      <c r="Y187" s="43">
        <v>3024.6929</v>
      </c>
      <c r="Z187" s="43">
        <v>7.8266</v>
      </c>
      <c r="AA187" s="43" t="s">
        <v>36</v>
      </c>
      <c r="AB187" s="43" t="s">
        <v>36</v>
      </c>
      <c r="AC187" s="43">
        <v>8.0162999999999993</v>
      </c>
      <c r="AD187" s="43" t="s">
        <v>36</v>
      </c>
      <c r="AE187" s="43" t="s">
        <v>36</v>
      </c>
      <c r="AF187" s="43" t="s">
        <v>36</v>
      </c>
      <c r="AG187" s="43" t="s">
        <v>36</v>
      </c>
      <c r="AH187" s="43">
        <v>-0.69799999999999995</v>
      </c>
      <c r="AI187" s="43">
        <v>0.64470000000000005</v>
      </c>
      <c r="AJ187" s="43">
        <v>-0.45579999999999998</v>
      </c>
      <c r="AK187" s="43" t="s">
        <v>36</v>
      </c>
      <c r="AL187" s="43" t="s">
        <v>36</v>
      </c>
      <c r="AM187" s="43" t="s">
        <v>36</v>
      </c>
      <c r="AN187" s="43" t="s">
        <v>36</v>
      </c>
      <c r="AO187" s="43">
        <v>0.16950000000000001</v>
      </c>
      <c r="AP187" s="43">
        <v>3.1399999999999997E-2</v>
      </c>
      <c r="AQ187" s="43">
        <v>1.2356</v>
      </c>
    </row>
    <row r="188" spans="1:43" x14ac:dyDescent="0.35">
      <c r="A188" s="43" t="s">
        <v>263</v>
      </c>
      <c r="B188" s="43" t="s">
        <v>262</v>
      </c>
      <c r="C188" s="43" t="s">
        <v>44</v>
      </c>
      <c r="D188" s="43">
        <v>4848</v>
      </c>
      <c r="E188" s="43">
        <v>24240000000000</v>
      </c>
      <c r="F188" s="43">
        <v>4862</v>
      </c>
      <c r="G188" s="43">
        <v>5000000000</v>
      </c>
      <c r="H188" s="43">
        <v>331</v>
      </c>
      <c r="I188" s="43">
        <v>14040631</v>
      </c>
      <c r="J188" s="43">
        <v>460</v>
      </c>
      <c r="K188" s="43">
        <v>3233117000000</v>
      </c>
      <c r="L188" s="43">
        <v>352136000000</v>
      </c>
      <c r="M188" s="43">
        <v>3075572000000</v>
      </c>
      <c r="N188" s="43">
        <v>2301237000000</v>
      </c>
      <c r="O188" s="43">
        <v>-8367000000</v>
      </c>
      <c r="P188" s="43">
        <v>2324628000000</v>
      </c>
      <c r="Q188" s="43">
        <v>6466406000000</v>
      </c>
      <c r="R188" s="43">
        <v>7483975000000</v>
      </c>
      <c r="S188" s="43">
        <v>212195000000</v>
      </c>
      <c r="T188" s="43">
        <v>79018000000</v>
      </c>
      <c r="U188" s="43">
        <v>133181000000</v>
      </c>
      <c r="V188" s="43">
        <v>0.43020000000000003</v>
      </c>
      <c r="W188" s="43">
        <v>0.71179999999999999</v>
      </c>
      <c r="X188" s="43">
        <v>-2.3800000000000002E-2</v>
      </c>
      <c r="Y188" s="43">
        <v>495.8852</v>
      </c>
      <c r="Z188" s="43">
        <v>7.5190999999999999</v>
      </c>
      <c r="AA188" s="43">
        <v>10.569599999999999</v>
      </c>
      <c r="AB188" s="43">
        <v>1.3498000000000001</v>
      </c>
      <c r="AC188" s="43" t="s">
        <v>36</v>
      </c>
      <c r="AD188" s="43" t="s">
        <v>36</v>
      </c>
      <c r="AE188" s="43" t="s">
        <v>36</v>
      </c>
      <c r="AF188" s="43" t="s">
        <v>36</v>
      </c>
      <c r="AG188" s="43" t="s">
        <v>36</v>
      </c>
      <c r="AH188" s="43" t="s">
        <v>36</v>
      </c>
      <c r="AI188" s="43">
        <v>-0.86009999999999998</v>
      </c>
      <c r="AJ188" s="43">
        <v>0.80959999999999999</v>
      </c>
      <c r="AK188" s="43" t="s">
        <v>36</v>
      </c>
      <c r="AL188" s="43" t="s">
        <v>36</v>
      </c>
      <c r="AM188" s="43">
        <v>-1.0038</v>
      </c>
      <c r="AN188" s="43">
        <v>-1.5569</v>
      </c>
      <c r="AO188" s="43">
        <v>0.33210000000000001</v>
      </c>
      <c r="AP188" s="43">
        <v>0.58340000000000003</v>
      </c>
      <c r="AQ188" s="43">
        <v>1.1920999999999999</v>
      </c>
    </row>
    <row r="189" spans="1:43" x14ac:dyDescent="0.35">
      <c r="A189" s="43" t="s">
        <v>1477</v>
      </c>
      <c r="B189" s="43" t="s">
        <v>1476</v>
      </c>
      <c r="C189" s="43" t="s">
        <v>44</v>
      </c>
      <c r="D189" s="43">
        <v>5430</v>
      </c>
      <c r="E189" s="43">
        <v>54300000000000</v>
      </c>
      <c r="F189" s="43">
        <v>5450</v>
      </c>
      <c r="G189" s="43">
        <v>10000000000</v>
      </c>
      <c r="H189" s="43">
        <v>1229</v>
      </c>
      <c r="I189" s="43">
        <v>14040631</v>
      </c>
      <c r="J189" s="43">
        <v>1636</v>
      </c>
      <c r="K189" s="43">
        <v>16234539000000</v>
      </c>
      <c r="L189" s="43">
        <v>6819373000000</v>
      </c>
      <c r="M189" s="43">
        <v>13298089000000</v>
      </c>
      <c r="N189" s="43">
        <v>16356585000000</v>
      </c>
      <c r="O189" s="43">
        <v>6640479000000</v>
      </c>
      <c r="P189" s="43">
        <v>12954659000000</v>
      </c>
      <c r="Q189" s="43">
        <v>31025730000000</v>
      </c>
      <c r="R189" s="43">
        <v>24441574000000</v>
      </c>
      <c r="S189" s="43" t="s">
        <v>36</v>
      </c>
      <c r="T189" s="43">
        <v>234000000</v>
      </c>
      <c r="U189" s="43" t="s">
        <v>36</v>
      </c>
      <c r="V189" s="43">
        <v>0.1968</v>
      </c>
      <c r="W189" s="43">
        <v>1.0075000000000001</v>
      </c>
      <c r="X189" s="43">
        <v>0.9738</v>
      </c>
      <c r="Y189" s="43">
        <v>151.29679999999999</v>
      </c>
      <c r="Z189" s="43">
        <v>3.3570000000000002</v>
      </c>
      <c r="AA189" s="43">
        <v>3.3313000000000001</v>
      </c>
      <c r="AB189" s="43">
        <v>0.49209999999999998</v>
      </c>
      <c r="AC189" s="43" t="s">
        <v>36</v>
      </c>
      <c r="AD189" s="43">
        <v>1.15E-2</v>
      </c>
      <c r="AE189" s="43">
        <v>1.5547</v>
      </c>
      <c r="AF189" s="43">
        <v>5.0000000000000001E-4</v>
      </c>
      <c r="AG189" s="43">
        <v>0.12659999999999999</v>
      </c>
      <c r="AH189" s="43" t="s">
        <v>36</v>
      </c>
      <c r="AI189" s="43">
        <v>1.6617</v>
      </c>
      <c r="AJ189" s="43">
        <v>0.4027</v>
      </c>
      <c r="AK189" s="43" t="s">
        <v>36</v>
      </c>
      <c r="AL189" s="43" t="s">
        <v>36</v>
      </c>
      <c r="AM189" s="43">
        <v>1.6629</v>
      </c>
      <c r="AN189" s="43">
        <v>0.58030000000000004</v>
      </c>
      <c r="AO189" s="43">
        <v>9.9900000000000003E-2</v>
      </c>
      <c r="AP189" s="43">
        <v>0.3246</v>
      </c>
      <c r="AQ189" s="43">
        <v>1.0101</v>
      </c>
    </row>
    <row r="190" spans="1:43" x14ac:dyDescent="0.35">
      <c r="A190" s="43" t="s">
        <v>1356</v>
      </c>
      <c r="B190" s="43" t="s">
        <v>1355</v>
      </c>
      <c r="C190" s="43" t="s">
        <v>88</v>
      </c>
      <c r="D190" s="43">
        <v>7330</v>
      </c>
      <c r="E190" s="43">
        <v>144349690000000</v>
      </c>
      <c r="F190" s="43">
        <v>7330</v>
      </c>
      <c r="G190" s="43">
        <v>19693000000</v>
      </c>
      <c r="H190" s="43">
        <v>1229</v>
      </c>
      <c r="I190" s="43">
        <v>14040631</v>
      </c>
      <c r="J190" s="43">
        <v>1534</v>
      </c>
      <c r="K190" s="43">
        <v>165477191000000</v>
      </c>
      <c r="L190" s="43">
        <v>48641247000000</v>
      </c>
      <c r="M190" s="43">
        <v>134592381000000</v>
      </c>
      <c r="N190" s="43">
        <v>30215997000000</v>
      </c>
      <c r="O190" s="43">
        <v>4826867000000</v>
      </c>
      <c r="P190" s="43">
        <v>30138181000000</v>
      </c>
      <c r="Q190" s="43">
        <v>19473581000000</v>
      </c>
      <c r="R190" s="43">
        <v>29272359000000</v>
      </c>
      <c r="S190" s="43">
        <v>6428817000000</v>
      </c>
      <c r="T190" s="43">
        <v>3046792000000</v>
      </c>
      <c r="U190" s="43">
        <v>4807854000000</v>
      </c>
      <c r="V190" s="43">
        <v>0.66200000000000003</v>
      </c>
      <c r="W190" s="43">
        <v>0.18260000000000001</v>
      </c>
      <c r="X190" s="43">
        <v>9.9199999999999997E-2</v>
      </c>
      <c r="Y190" s="43">
        <v>67.462000000000003</v>
      </c>
      <c r="Z190" s="43">
        <v>0.87229999999999996</v>
      </c>
      <c r="AA190" s="43">
        <v>4.7784000000000004</v>
      </c>
      <c r="AB190" s="43" t="s">
        <v>36</v>
      </c>
      <c r="AC190" s="43">
        <v>0.84509999999999996</v>
      </c>
      <c r="AD190" s="43">
        <v>0.2994</v>
      </c>
      <c r="AE190" s="43">
        <v>0.67410000000000003</v>
      </c>
      <c r="AF190" s="43">
        <v>-0.28889999999999999</v>
      </c>
      <c r="AG190" s="43">
        <v>-0.37419999999999998</v>
      </c>
      <c r="AH190" s="43">
        <v>0.55379999999999996</v>
      </c>
      <c r="AI190" s="43">
        <v>0.27429999999999999</v>
      </c>
      <c r="AJ190" s="43">
        <v>0.76029999999999998</v>
      </c>
      <c r="AK190" s="43">
        <v>-1.43E-2</v>
      </c>
      <c r="AL190" s="43">
        <v>0.2011</v>
      </c>
      <c r="AM190" s="43">
        <v>-9.3899999999999997E-2</v>
      </c>
      <c r="AN190" s="43">
        <v>0.1017</v>
      </c>
      <c r="AO190" s="43">
        <v>8.3000000000000001E-3</v>
      </c>
      <c r="AP190" s="43">
        <v>5.4999999999999997E-3</v>
      </c>
      <c r="AQ190" s="43">
        <v>0.96619999999999995</v>
      </c>
    </row>
    <row r="191" spans="1:43" x14ac:dyDescent="0.35">
      <c r="A191" s="43" t="s">
        <v>756</v>
      </c>
      <c r="B191" s="43" t="s">
        <v>755</v>
      </c>
      <c r="C191" s="43" t="s">
        <v>123</v>
      </c>
      <c r="D191" s="43">
        <v>5780</v>
      </c>
      <c r="E191" s="43">
        <v>53210680000000</v>
      </c>
      <c r="F191" s="43">
        <v>5800</v>
      </c>
      <c r="G191" s="43">
        <v>9206000000</v>
      </c>
      <c r="H191" s="43">
        <v>1229</v>
      </c>
      <c r="I191" s="43">
        <v>14040631</v>
      </c>
      <c r="J191" s="43">
        <v>1088</v>
      </c>
      <c r="K191" s="43">
        <v>32964342000000</v>
      </c>
      <c r="L191" s="43">
        <v>9371779000000</v>
      </c>
      <c r="M191" s="43">
        <v>28407499000000</v>
      </c>
      <c r="N191" s="43">
        <v>10020268000000</v>
      </c>
      <c r="O191" s="43">
        <v>1530544000000</v>
      </c>
      <c r="P191" s="43">
        <v>9169473000000</v>
      </c>
      <c r="Q191" s="43">
        <v>3363768000000</v>
      </c>
      <c r="R191" s="43">
        <v>12293702000000</v>
      </c>
      <c r="S191" s="43">
        <v>1667812000000</v>
      </c>
      <c r="T191" s="43">
        <v>407853000000</v>
      </c>
      <c r="U191" s="43">
        <v>1444299000000</v>
      </c>
      <c r="V191" s="43">
        <v>0.93789999999999996</v>
      </c>
      <c r="W191" s="43">
        <v>0.30399999999999999</v>
      </c>
      <c r="X191" s="43">
        <v>0.1633</v>
      </c>
      <c r="Y191" s="43">
        <v>320.78230000000002</v>
      </c>
      <c r="Z191" s="43">
        <v>1.6197999999999999</v>
      </c>
      <c r="AA191" s="43">
        <v>5.3308999999999997</v>
      </c>
      <c r="AB191" s="43" t="s">
        <v>36</v>
      </c>
      <c r="AC191" s="43">
        <v>1.3640000000000001</v>
      </c>
      <c r="AD191" s="43">
        <v>1.2292000000000001</v>
      </c>
      <c r="AE191" s="43">
        <v>1.036</v>
      </c>
      <c r="AF191" s="43">
        <v>8.6E-3</v>
      </c>
      <c r="AG191" s="43">
        <v>0.68799999999999994</v>
      </c>
      <c r="AH191" s="43">
        <v>0.3705</v>
      </c>
      <c r="AI191" s="43">
        <v>9.5399999999999999E-2</v>
      </c>
      <c r="AJ191" s="43">
        <v>0.55469999999999997</v>
      </c>
      <c r="AK191" s="43">
        <v>0.1484</v>
      </c>
      <c r="AL191" s="43">
        <v>0.73970000000000002</v>
      </c>
      <c r="AM191" s="43">
        <v>0.1048</v>
      </c>
      <c r="AN191" s="43">
        <v>1.6243000000000001</v>
      </c>
      <c r="AO191" s="43">
        <v>0.29930000000000001</v>
      </c>
      <c r="AP191" s="43">
        <v>0.15140000000000001</v>
      </c>
      <c r="AQ191" s="43">
        <v>0.9909</v>
      </c>
    </row>
    <row r="192" spans="1:43" x14ac:dyDescent="0.35">
      <c r="A192" s="33" t="s">
        <v>1374</v>
      </c>
      <c r="B192" s="33" t="s">
        <v>1373</v>
      </c>
      <c r="C192" s="33" t="s">
        <v>115</v>
      </c>
      <c r="D192" s="33">
        <v>2863</v>
      </c>
      <c r="E192" s="33">
        <v>55705453986000</v>
      </c>
      <c r="F192" s="33">
        <v>2888</v>
      </c>
      <c r="G192" s="33">
        <v>19457022000</v>
      </c>
      <c r="H192" s="33">
        <v>1229</v>
      </c>
      <c r="I192" s="33">
        <v>14040631</v>
      </c>
      <c r="J192" s="33">
        <v>982</v>
      </c>
      <c r="K192" s="33">
        <v>75120004000000</v>
      </c>
      <c r="L192" s="33">
        <v>18022227000000</v>
      </c>
      <c r="M192" s="33">
        <v>69185721000000</v>
      </c>
      <c r="N192" s="33">
        <v>19103793000000</v>
      </c>
      <c r="O192" s="33">
        <v>2022269000000</v>
      </c>
      <c r="P192" s="33">
        <v>12019779000000</v>
      </c>
      <c r="Q192" s="33">
        <v>56596226000000</v>
      </c>
      <c r="R192" s="33">
        <v>43911950000000</v>
      </c>
      <c r="S192" s="33" t="s">
        <v>36</v>
      </c>
      <c r="T192" s="33" t="s">
        <v>36</v>
      </c>
      <c r="U192" s="33" t="s">
        <v>36</v>
      </c>
      <c r="V192" s="33">
        <v>0.1004</v>
      </c>
      <c r="W192" s="33">
        <v>1.4500000000000001E-2</v>
      </c>
      <c r="X192" s="33">
        <v>1.7100000000000001E-2</v>
      </c>
      <c r="Y192" s="33" t="s">
        <v>36</v>
      </c>
      <c r="Z192" s="33">
        <v>0.748</v>
      </c>
      <c r="AA192" s="33">
        <v>2.9409000000000001</v>
      </c>
      <c r="AB192" s="33" t="s">
        <v>36</v>
      </c>
      <c r="AC192" s="33">
        <v>9.7699999999999995E-2</v>
      </c>
      <c r="AD192" s="33">
        <v>0.3594</v>
      </c>
      <c r="AE192" s="33" t="s">
        <v>36</v>
      </c>
      <c r="AF192" s="33">
        <v>1.1729000000000001</v>
      </c>
      <c r="AG192" s="33">
        <v>0.66069999999999995</v>
      </c>
      <c r="AH192" s="33">
        <v>0.62170000000000003</v>
      </c>
      <c r="AI192" s="33">
        <v>-0.73950000000000005</v>
      </c>
      <c r="AJ192" s="33">
        <v>0.4909</v>
      </c>
      <c r="AK192" s="33" t="s">
        <v>36</v>
      </c>
      <c r="AL192" s="33" t="s">
        <v>36</v>
      </c>
      <c r="AM192" s="33">
        <v>-0.85880000000000001</v>
      </c>
      <c r="AN192" s="33">
        <v>-0.66720000000000002</v>
      </c>
      <c r="AO192" s="33">
        <v>0.1216</v>
      </c>
      <c r="AP192" s="33">
        <v>0.36230000000000001</v>
      </c>
      <c r="AQ192" s="33">
        <v>1.1303000000000001</v>
      </c>
    </row>
    <row r="193" spans="1:43" x14ac:dyDescent="0.35">
      <c r="A193" s="33" t="s">
        <v>1437</v>
      </c>
      <c r="B193" s="33" t="s">
        <v>1436</v>
      </c>
      <c r="C193" s="33" t="s">
        <v>123</v>
      </c>
      <c r="D193" s="33">
        <v>5070</v>
      </c>
      <c r="E193" s="33">
        <v>7605000000000</v>
      </c>
      <c r="F193" s="33">
        <v>5072</v>
      </c>
      <c r="G193" s="33">
        <v>1500000000</v>
      </c>
      <c r="H193" s="33">
        <v>1229</v>
      </c>
      <c r="I193" s="33">
        <v>14040631</v>
      </c>
      <c r="J193" s="33">
        <v>582</v>
      </c>
      <c r="K193" s="33">
        <v>3985147000000</v>
      </c>
      <c r="L193" s="33">
        <v>1056571000000</v>
      </c>
      <c r="M193" s="33">
        <v>3464137000000</v>
      </c>
      <c r="N193" s="33">
        <v>872759000000</v>
      </c>
      <c r="O193" s="33">
        <v>116426000000</v>
      </c>
      <c r="P193" s="33">
        <v>714349000000</v>
      </c>
      <c r="Q193" s="33">
        <v>1356232000000</v>
      </c>
      <c r="R193" s="33">
        <v>1126709000000</v>
      </c>
      <c r="S193" s="33">
        <v>147173000000</v>
      </c>
      <c r="T193" s="33">
        <v>23317000000</v>
      </c>
      <c r="U193" s="33">
        <v>150798000000</v>
      </c>
      <c r="V193" s="33">
        <v>0.1008</v>
      </c>
      <c r="W193" s="33">
        <v>0.219</v>
      </c>
      <c r="X193" s="33">
        <v>0.11020000000000001</v>
      </c>
      <c r="Y193" s="33">
        <v>168.001</v>
      </c>
      <c r="Z193" s="33">
        <v>1.9091</v>
      </c>
      <c r="AA193" s="33">
        <v>8.7148000000000003</v>
      </c>
      <c r="AB193" s="33" t="s">
        <v>36</v>
      </c>
      <c r="AC193" s="33">
        <v>2.1006</v>
      </c>
      <c r="AD193" s="33">
        <v>-8.9700000000000002E-2</v>
      </c>
      <c r="AE193" s="33">
        <v>-1.0800000000000001E-2</v>
      </c>
      <c r="AF193" s="33">
        <v>-0.46829999999999999</v>
      </c>
      <c r="AG193" s="33">
        <v>0.1411</v>
      </c>
      <c r="AH193" s="33">
        <v>0.41239999999999999</v>
      </c>
      <c r="AI193" s="33">
        <v>0.18310000000000001</v>
      </c>
      <c r="AJ193" s="33">
        <v>0.128</v>
      </c>
      <c r="AK193" s="33">
        <v>-0.26190000000000002</v>
      </c>
      <c r="AL193" s="33">
        <v>-0.1045</v>
      </c>
      <c r="AM193" s="33">
        <v>-0.371</v>
      </c>
      <c r="AN193" s="33">
        <v>0.28710000000000002</v>
      </c>
      <c r="AO193" s="33">
        <v>0.37080000000000002</v>
      </c>
      <c r="AP193" s="33">
        <v>0.24990000000000001</v>
      </c>
      <c r="AQ193" s="33">
        <v>1.1254</v>
      </c>
    </row>
    <row r="194" spans="1:43" x14ac:dyDescent="0.35">
      <c r="A194" s="34" t="s">
        <v>463</v>
      </c>
      <c r="B194" s="34" t="s">
        <v>462</v>
      </c>
      <c r="C194" s="34" t="s">
        <v>231</v>
      </c>
      <c r="D194" s="34">
        <v>2322</v>
      </c>
      <c r="E194" s="34">
        <v>16254000000000</v>
      </c>
      <c r="F194" s="34">
        <v>2350</v>
      </c>
      <c r="G194" s="34">
        <v>7000000000</v>
      </c>
      <c r="H194" s="34">
        <v>930</v>
      </c>
      <c r="I194" s="34">
        <v>14040631</v>
      </c>
      <c r="J194" s="34">
        <v>394</v>
      </c>
      <c r="K194" s="34">
        <v>20392448000000</v>
      </c>
      <c r="L194" s="34">
        <v>6088895000000</v>
      </c>
      <c r="M194" s="34">
        <v>13778667000000</v>
      </c>
      <c r="N194" s="34">
        <v>2759160000000</v>
      </c>
      <c r="O194" s="34">
        <v>1064487000000</v>
      </c>
      <c r="P194" s="34">
        <v>1991308000000</v>
      </c>
      <c r="Q194" s="34">
        <v>5145486000000</v>
      </c>
      <c r="R194" s="34">
        <v>3547367000000</v>
      </c>
      <c r="S194" s="34">
        <v>429025000000</v>
      </c>
      <c r="T194" s="34">
        <v>70914000000</v>
      </c>
      <c r="U194" s="34">
        <v>517961000000</v>
      </c>
      <c r="V194" s="34">
        <v>0.1019</v>
      </c>
      <c r="W194" s="34">
        <v>0.1353</v>
      </c>
      <c r="X194" s="34">
        <v>0.17480000000000001</v>
      </c>
      <c r="Y194" s="34">
        <v>175.9691</v>
      </c>
      <c r="Z194" s="34">
        <v>0.80669999999999997</v>
      </c>
      <c r="AA194" s="34">
        <v>5.9645000000000001</v>
      </c>
      <c r="AB194" s="34" t="s">
        <v>36</v>
      </c>
      <c r="AC194" s="34">
        <v>0.7228</v>
      </c>
      <c r="AD194" s="34" t="s">
        <v>36</v>
      </c>
      <c r="AE194" s="34" t="s">
        <v>36</v>
      </c>
      <c r="AF194" s="34" t="s">
        <v>36</v>
      </c>
      <c r="AG194" s="34">
        <v>0.78149999999999997</v>
      </c>
      <c r="AH194" s="34">
        <v>0.7319</v>
      </c>
      <c r="AI194" s="34">
        <v>0.13</v>
      </c>
      <c r="AJ194" s="34">
        <v>0.74929999999999997</v>
      </c>
      <c r="AK194" s="34">
        <v>0.32040000000000002</v>
      </c>
      <c r="AL194" s="34">
        <v>1.1402000000000001</v>
      </c>
      <c r="AM194" s="34" t="s">
        <v>36</v>
      </c>
      <c r="AN194" s="34">
        <v>2.1164000000000001</v>
      </c>
      <c r="AO194" s="34">
        <v>0.23749999999999999</v>
      </c>
      <c r="AP194" s="34">
        <v>3.2500000000000001E-2</v>
      </c>
      <c r="AQ194" s="34">
        <v>1.6368</v>
      </c>
    </row>
    <row r="195" spans="1:43" x14ac:dyDescent="0.35">
      <c r="A195" s="34" t="s">
        <v>568</v>
      </c>
      <c r="B195" s="34" t="s">
        <v>567</v>
      </c>
      <c r="C195" s="34" t="s">
        <v>146</v>
      </c>
      <c r="D195" s="34">
        <v>5530</v>
      </c>
      <c r="E195" s="34">
        <v>20129371424470</v>
      </c>
      <c r="F195" s="34">
        <v>5620</v>
      </c>
      <c r="G195" s="34">
        <v>3640030999</v>
      </c>
      <c r="H195" s="34">
        <v>1229</v>
      </c>
      <c r="I195" s="34">
        <v>14040631</v>
      </c>
      <c r="J195" s="34">
        <v>994</v>
      </c>
      <c r="K195" s="34">
        <v>11749329000000</v>
      </c>
      <c r="L195" s="34">
        <v>4008192000000</v>
      </c>
      <c r="M195" s="34">
        <v>9411640000000</v>
      </c>
      <c r="N195" s="34">
        <v>3617854000000</v>
      </c>
      <c r="O195" s="34">
        <v>1660392000000</v>
      </c>
      <c r="P195" s="34">
        <v>2719665000000</v>
      </c>
      <c r="Q195" s="34">
        <v>3584514000000</v>
      </c>
      <c r="R195" s="34">
        <v>3704571000000</v>
      </c>
      <c r="S195" s="34">
        <v>99880000000</v>
      </c>
      <c r="T195" s="34">
        <v>15440000000</v>
      </c>
      <c r="U195" s="34">
        <v>86027000000</v>
      </c>
      <c r="V195" s="34">
        <v>0.88339999999999996</v>
      </c>
      <c r="W195" s="34">
        <v>0.30790000000000001</v>
      </c>
      <c r="X195" s="34">
        <v>0.41420000000000001</v>
      </c>
      <c r="Y195" s="34">
        <v>8.8825000000000003</v>
      </c>
      <c r="Z195" s="34">
        <v>1.7411000000000001</v>
      </c>
      <c r="AA195" s="34">
        <v>5.6539000000000001</v>
      </c>
      <c r="AB195" s="34" t="s">
        <v>36</v>
      </c>
      <c r="AC195" s="34">
        <v>1.9421999999999999</v>
      </c>
      <c r="AD195" s="34">
        <v>0.26540000000000002</v>
      </c>
      <c r="AE195" s="34">
        <v>0.51400000000000001</v>
      </c>
      <c r="AF195" s="34">
        <v>0.96299999999999997</v>
      </c>
      <c r="AG195" s="34">
        <v>0.27239999999999998</v>
      </c>
      <c r="AH195" s="34">
        <v>0.48949999999999999</v>
      </c>
      <c r="AI195" s="34">
        <v>0.3599</v>
      </c>
      <c r="AJ195" s="34">
        <v>0.44929999999999998</v>
      </c>
      <c r="AK195" s="34">
        <v>-0.89990000000000003</v>
      </c>
      <c r="AL195" s="34">
        <v>-0.44540000000000002</v>
      </c>
      <c r="AM195" s="34">
        <v>1.6696</v>
      </c>
      <c r="AN195" s="34">
        <v>0.84399999999999997</v>
      </c>
      <c r="AO195" s="34">
        <v>0.3165</v>
      </c>
      <c r="AP195" s="34">
        <v>0.41599999999999998</v>
      </c>
      <c r="AQ195" s="34">
        <v>0.9022</v>
      </c>
    </row>
    <row r="196" spans="1:43" x14ac:dyDescent="0.35">
      <c r="A196" s="34" t="s">
        <v>1280</v>
      </c>
      <c r="B196" s="34" t="s">
        <v>1279</v>
      </c>
      <c r="C196" s="34" t="s">
        <v>196</v>
      </c>
      <c r="D196" s="34">
        <v>2544</v>
      </c>
      <c r="E196" s="34">
        <v>10360321195200</v>
      </c>
      <c r="F196" s="34">
        <v>2547</v>
      </c>
      <c r="G196" s="34">
        <v>4072453300</v>
      </c>
      <c r="H196" s="34">
        <v>1229</v>
      </c>
      <c r="I196" s="34">
        <v>14040631</v>
      </c>
      <c r="J196" s="34">
        <v>22</v>
      </c>
      <c r="K196" s="34">
        <v>19797245000000</v>
      </c>
      <c r="L196" s="34">
        <v>4459594000000</v>
      </c>
      <c r="M196" s="34">
        <v>18692692000000</v>
      </c>
      <c r="N196" s="34">
        <v>89498000000</v>
      </c>
      <c r="O196" s="34">
        <v>22521000000</v>
      </c>
      <c r="P196" s="34">
        <v>72246000000</v>
      </c>
      <c r="Q196" s="34">
        <v>535600000000</v>
      </c>
      <c r="R196" s="34">
        <v>500731000000</v>
      </c>
      <c r="S196" s="34">
        <v>7237000000</v>
      </c>
      <c r="T196" s="34">
        <v>1080000000</v>
      </c>
      <c r="U196" s="34">
        <v>6334000000</v>
      </c>
      <c r="V196" s="34">
        <v>0.11269999999999999</v>
      </c>
      <c r="W196" s="34">
        <v>4.4999999999999997E-3</v>
      </c>
      <c r="X196" s="34">
        <v>5.1000000000000004E-3</v>
      </c>
      <c r="Y196" s="34">
        <v>104.673</v>
      </c>
      <c r="Z196" s="34">
        <v>0.52390000000000003</v>
      </c>
      <c r="AA196" s="34">
        <v>115.7727</v>
      </c>
      <c r="AB196" s="34" t="s">
        <v>36</v>
      </c>
      <c r="AC196" s="34">
        <v>0.52749999999999997</v>
      </c>
      <c r="AD196" s="34">
        <v>0.19719999999999999</v>
      </c>
      <c r="AE196" s="34">
        <v>0.25919999999999999</v>
      </c>
      <c r="AF196" s="34">
        <v>-5.0799999999999998E-2</v>
      </c>
      <c r="AG196" s="34">
        <v>0.64570000000000005</v>
      </c>
      <c r="AH196" s="34">
        <v>0.10630000000000001</v>
      </c>
      <c r="AI196" s="34">
        <v>0.15790000000000001</v>
      </c>
      <c r="AJ196" s="34">
        <v>0.43109999999999998</v>
      </c>
      <c r="AK196" s="34">
        <v>-0.3952</v>
      </c>
      <c r="AL196" s="34">
        <v>-0.29349999999999998</v>
      </c>
      <c r="AM196" s="34">
        <v>9.9099999999999994E-2</v>
      </c>
      <c r="AN196" s="34">
        <v>1.3552999999999999</v>
      </c>
      <c r="AO196" s="34">
        <v>0.17050000000000001</v>
      </c>
      <c r="AP196" s="34">
        <v>-0.14299999999999999</v>
      </c>
      <c r="AQ196" s="34">
        <v>1.0062</v>
      </c>
    </row>
    <row r="197" spans="1:43" x14ac:dyDescent="0.35">
      <c r="A197" s="33" t="s">
        <v>164</v>
      </c>
      <c r="B197" s="33" t="s">
        <v>163</v>
      </c>
      <c r="C197" s="33" t="s">
        <v>35</v>
      </c>
      <c r="D197" s="33">
        <v>7920</v>
      </c>
      <c r="E197" s="33">
        <v>285120000000000</v>
      </c>
      <c r="F197" s="33">
        <v>7990</v>
      </c>
      <c r="G197" s="33">
        <v>36000000000</v>
      </c>
      <c r="H197" s="33">
        <v>1229</v>
      </c>
      <c r="I197" s="33">
        <v>14040631</v>
      </c>
      <c r="J197" s="33">
        <v>1878</v>
      </c>
      <c r="K197" s="33">
        <v>119894140000000</v>
      </c>
      <c r="L197" s="33">
        <v>35698230000000</v>
      </c>
      <c r="M197" s="33">
        <v>103353962000000</v>
      </c>
      <c r="N197" s="33">
        <v>67619449000000</v>
      </c>
      <c r="O197" s="33">
        <v>19848490000000</v>
      </c>
      <c r="P197" s="33">
        <v>60336568000000</v>
      </c>
      <c r="Q197" s="33">
        <v>59924275000000</v>
      </c>
      <c r="R197" s="33">
        <v>84949156000000</v>
      </c>
      <c r="S197" s="33" t="s">
        <v>36</v>
      </c>
      <c r="T197" s="33" t="s">
        <v>36</v>
      </c>
      <c r="U197" s="33" t="s">
        <v>36</v>
      </c>
      <c r="V197" s="33">
        <v>0.96899999999999997</v>
      </c>
      <c r="W197" s="33">
        <v>0.56399999999999995</v>
      </c>
      <c r="X197" s="33">
        <v>0.31490000000000001</v>
      </c>
      <c r="Y197" s="33" t="s">
        <v>36</v>
      </c>
      <c r="Z197" s="33">
        <v>2.3990999999999998</v>
      </c>
      <c r="AA197" s="33">
        <v>4.2545000000000002</v>
      </c>
      <c r="AB197" s="33" t="s">
        <v>36</v>
      </c>
      <c r="AC197" s="33" t="s">
        <v>36</v>
      </c>
      <c r="AD197" s="33" t="s">
        <v>36</v>
      </c>
      <c r="AE197" s="33">
        <v>5.2499999999999998E-2</v>
      </c>
      <c r="AF197" s="33" t="s">
        <v>36</v>
      </c>
      <c r="AG197" s="33" t="s">
        <v>36</v>
      </c>
      <c r="AH197" s="33">
        <v>0.3705</v>
      </c>
      <c r="AI197" s="33">
        <v>0.2147</v>
      </c>
      <c r="AJ197" s="33">
        <v>-0.26519999999999999</v>
      </c>
      <c r="AK197" s="33">
        <v>0.28050000000000003</v>
      </c>
      <c r="AL197" s="33">
        <v>-0.32829999999999998</v>
      </c>
      <c r="AM197" s="33">
        <v>0.3226</v>
      </c>
      <c r="AN197" s="33">
        <v>0.31590000000000001</v>
      </c>
      <c r="AO197" s="33">
        <v>0.33389999999999997</v>
      </c>
      <c r="AP197" s="33">
        <v>0.37759999999999999</v>
      </c>
      <c r="AQ197" s="33">
        <v>0.81979999999999997</v>
      </c>
    </row>
    <row r="198" spans="1:43" x14ac:dyDescent="0.35">
      <c r="A198" s="34" t="s">
        <v>1231</v>
      </c>
      <c r="B198" s="34" t="s">
        <v>1308</v>
      </c>
      <c r="C198" s="34" t="s">
        <v>196</v>
      </c>
      <c r="D198" s="34">
        <v>1665</v>
      </c>
      <c r="E198" s="34">
        <v>13320000000000</v>
      </c>
      <c r="F198" s="34">
        <v>1670</v>
      </c>
      <c r="G198" s="34">
        <v>8000000000</v>
      </c>
      <c r="H198" s="34">
        <v>1229</v>
      </c>
      <c r="I198" s="34">
        <v>14040631</v>
      </c>
      <c r="J198" s="34">
        <v>492</v>
      </c>
      <c r="K198" s="34">
        <v>10500223000000</v>
      </c>
      <c r="L198" s="34">
        <v>2491686000000</v>
      </c>
      <c r="M198" s="34">
        <v>8673647000000</v>
      </c>
      <c r="N198" s="34">
        <v>3932649000000</v>
      </c>
      <c r="O198" s="34">
        <v>763107000000</v>
      </c>
      <c r="P198" s="34">
        <v>3043522000000</v>
      </c>
      <c r="Q198" s="34">
        <v>4973252000000</v>
      </c>
      <c r="R198" s="34">
        <v>3632049000000</v>
      </c>
      <c r="S198" s="34">
        <v>127883000000</v>
      </c>
      <c r="T198" s="34">
        <v>30785000000</v>
      </c>
      <c r="U198" s="34">
        <v>111431000000</v>
      </c>
      <c r="V198" s="34">
        <v>0.13139999999999999</v>
      </c>
      <c r="W198" s="34">
        <v>0.3745</v>
      </c>
      <c r="X198" s="34">
        <v>0.30630000000000002</v>
      </c>
      <c r="Y198" s="34">
        <v>268.51029999999997</v>
      </c>
      <c r="Z198" s="34">
        <v>1.2724</v>
      </c>
      <c r="AA198" s="34">
        <v>3.3942999999999999</v>
      </c>
      <c r="AB198" s="34" t="s">
        <v>36</v>
      </c>
      <c r="AC198" s="34">
        <v>1.2404999999999999</v>
      </c>
      <c r="AD198" s="34">
        <v>6.8199999999999997E-2</v>
      </c>
      <c r="AE198" s="34">
        <v>0.36759999999999998</v>
      </c>
      <c r="AF198" s="34">
        <v>-0.29070000000000001</v>
      </c>
      <c r="AG198" s="34">
        <v>-8.2400000000000001E-2</v>
      </c>
      <c r="AH198" s="34">
        <v>0.54139999999999999</v>
      </c>
      <c r="AI198" s="34">
        <v>5.7999999999999996E-3</v>
      </c>
      <c r="AJ198" s="34">
        <v>0.6</v>
      </c>
      <c r="AK198" s="34">
        <v>-0.1661</v>
      </c>
      <c r="AL198" s="34">
        <v>0.72640000000000005</v>
      </c>
      <c r="AM198" s="34">
        <v>-0.28660000000000002</v>
      </c>
      <c r="AN198" s="34">
        <v>0.46820000000000001</v>
      </c>
      <c r="AO198" s="34">
        <v>0.2407</v>
      </c>
      <c r="AP198" s="34">
        <v>0.15140000000000001</v>
      </c>
      <c r="AQ198" s="34">
        <v>1.1773</v>
      </c>
    </row>
    <row r="199" spans="1:43" x14ac:dyDescent="0.35">
      <c r="A199" s="43" t="s">
        <v>488</v>
      </c>
      <c r="B199" s="43" t="s">
        <v>487</v>
      </c>
      <c r="C199" s="43" t="s">
        <v>171</v>
      </c>
      <c r="D199" s="43">
        <v>4318</v>
      </c>
      <c r="E199" s="43">
        <v>40157400000000</v>
      </c>
      <c r="F199" s="43">
        <v>4368</v>
      </c>
      <c r="G199" s="43">
        <v>9300000000</v>
      </c>
      <c r="H199" s="43">
        <v>1229</v>
      </c>
      <c r="I199" s="43">
        <v>14040631</v>
      </c>
      <c r="J199" s="43">
        <v>737</v>
      </c>
      <c r="K199" s="43">
        <v>20311678000000</v>
      </c>
      <c r="L199" s="43">
        <v>5893808000000</v>
      </c>
      <c r="M199" s="43">
        <v>14139455000000</v>
      </c>
      <c r="N199" s="43">
        <v>6855110000000</v>
      </c>
      <c r="O199" s="43">
        <v>1865213000000</v>
      </c>
      <c r="P199" s="43">
        <v>4261195000000</v>
      </c>
      <c r="Q199" s="43">
        <v>4499532000000</v>
      </c>
      <c r="R199" s="43">
        <v>4243010000000</v>
      </c>
      <c r="S199" s="43">
        <v>131582000000</v>
      </c>
      <c r="T199" s="43">
        <v>23874000000</v>
      </c>
      <c r="U199" s="43">
        <v>105028000000</v>
      </c>
      <c r="V199" s="43">
        <v>0.89480000000000004</v>
      </c>
      <c r="W199" s="43">
        <v>0.33750000000000002</v>
      </c>
      <c r="X199" s="43">
        <v>0.3165</v>
      </c>
      <c r="Y199" s="43">
        <v>2.5867</v>
      </c>
      <c r="Z199" s="43">
        <v>2</v>
      </c>
      <c r="AA199" s="43">
        <v>5.9267000000000003</v>
      </c>
      <c r="AB199" s="43" t="s">
        <v>36</v>
      </c>
      <c r="AC199" s="43">
        <v>1.9392</v>
      </c>
      <c r="AD199" s="43">
        <v>1.0999999999999999E-2</v>
      </c>
      <c r="AE199" s="43">
        <v>0.14330000000000001</v>
      </c>
      <c r="AF199" s="43">
        <v>-0.20730000000000001</v>
      </c>
      <c r="AG199" s="43">
        <v>2.1700000000000001E-2</v>
      </c>
      <c r="AH199" s="43">
        <v>1.0303</v>
      </c>
      <c r="AI199" s="43">
        <v>6.7400000000000002E-2</v>
      </c>
      <c r="AJ199" s="43">
        <v>0.9929</v>
      </c>
      <c r="AK199" s="43">
        <v>-4.7899999999999998E-2</v>
      </c>
      <c r="AL199" s="43">
        <v>1.0609999999999999</v>
      </c>
      <c r="AM199" s="43">
        <v>-0.15379999999999999</v>
      </c>
      <c r="AN199" s="43">
        <v>1.0361</v>
      </c>
      <c r="AO199" s="43">
        <v>2.1499999999999998E-2</v>
      </c>
      <c r="AP199" s="43">
        <v>5.33E-2</v>
      </c>
      <c r="AQ199" s="43">
        <v>0.61919999999999997</v>
      </c>
    </row>
    <row r="200" spans="1:43" x14ac:dyDescent="0.35">
      <c r="A200" s="43" t="s">
        <v>49</v>
      </c>
      <c r="B200" s="43" t="s">
        <v>48</v>
      </c>
      <c r="C200" s="43" t="s">
        <v>50</v>
      </c>
      <c r="D200" s="43">
        <v>2963</v>
      </c>
      <c r="E200" s="43">
        <v>103705000000000</v>
      </c>
      <c r="F200" s="43">
        <v>3030</v>
      </c>
      <c r="G200" s="43">
        <v>35000000000</v>
      </c>
      <c r="H200" s="43">
        <v>930</v>
      </c>
      <c r="I200" s="43">
        <v>14040631</v>
      </c>
      <c r="J200" s="43">
        <v>317</v>
      </c>
      <c r="K200" s="43">
        <v>269367366000000</v>
      </c>
      <c r="L200" s="43">
        <v>98982322000000</v>
      </c>
      <c r="M200" s="43">
        <v>189714542000000</v>
      </c>
      <c r="N200" s="43">
        <v>11112453000000</v>
      </c>
      <c r="O200" s="43">
        <v>9422722000000</v>
      </c>
      <c r="P200" s="43">
        <v>4257000000000</v>
      </c>
      <c r="Q200" s="43">
        <v>20089850000000</v>
      </c>
      <c r="R200" s="43">
        <v>8042083000000</v>
      </c>
      <c r="S200" s="43">
        <v>9254409000000</v>
      </c>
      <c r="T200" s="43">
        <v>1747412000000</v>
      </c>
      <c r="U200" s="43">
        <v>9303426000000</v>
      </c>
      <c r="V200" s="43">
        <v>0.1069</v>
      </c>
      <c r="W200" s="43">
        <v>4.1300000000000003E-2</v>
      </c>
      <c r="X200" s="43">
        <v>9.5200000000000007E-2</v>
      </c>
      <c r="Y200" s="43">
        <v>33.888399999999997</v>
      </c>
      <c r="Z200" s="43">
        <v>0.39369999999999999</v>
      </c>
      <c r="AA200" s="43">
        <v>9.5584000000000007</v>
      </c>
      <c r="AB200" s="43" t="s">
        <v>36</v>
      </c>
      <c r="AC200" s="43">
        <v>0.36549999999999999</v>
      </c>
      <c r="AD200" s="43" t="s">
        <v>36</v>
      </c>
      <c r="AE200" s="43" t="s">
        <v>36</v>
      </c>
      <c r="AF200" s="43" t="s">
        <v>36</v>
      </c>
      <c r="AG200" s="43" t="s">
        <v>36</v>
      </c>
      <c r="AH200" s="43">
        <v>0.59499999999999997</v>
      </c>
      <c r="AI200" s="43">
        <v>0.85109999999999997</v>
      </c>
      <c r="AJ200" s="43">
        <v>1.1651</v>
      </c>
      <c r="AK200" s="43">
        <v>2.7513999999999998</v>
      </c>
      <c r="AL200" s="43">
        <v>4.4463999999999997</v>
      </c>
      <c r="AM200" s="43" t="s">
        <v>36</v>
      </c>
      <c r="AN200" s="43" t="s">
        <v>36</v>
      </c>
      <c r="AO200" s="43">
        <v>0.49480000000000002</v>
      </c>
      <c r="AP200" s="43">
        <v>0.42859999999999998</v>
      </c>
      <c r="AQ200" s="43">
        <v>1.226</v>
      </c>
    </row>
    <row r="201" spans="1:43" x14ac:dyDescent="0.35">
      <c r="A201" s="43" t="s">
        <v>370</v>
      </c>
      <c r="B201" s="43" t="s">
        <v>369</v>
      </c>
      <c r="C201" s="43" t="s">
        <v>266</v>
      </c>
      <c r="D201" s="43">
        <v>4827</v>
      </c>
      <c r="E201" s="43">
        <v>19308000000000</v>
      </c>
      <c r="F201" s="43">
        <v>4890</v>
      </c>
      <c r="G201" s="43">
        <v>4000000000</v>
      </c>
      <c r="H201" s="43">
        <v>1030</v>
      </c>
      <c r="I201" s="43">
        <v>14040431</v>
      </c>
      <c r="J201" s="43">
        <v>582</v>
      </c>
      <c r="K201" s="43">
        <v>5722224000000</v>
      </c>
      <c r="L201" s="43">
        <v>2417474000000</v>
      </c>
      <c r="M201" s="43">
        <v>4018949000000</v>
      </c>
      <c r="N201" s="43">
        <v>2327207000000</v>
      </c>
      <c r="O201" s="43">
        <v>1023709000000</v>
      </c>
      <c r="P201" s="43">
        <v>1602119000000</v>
      </c>
      <c r="Q201" s="43">
        <v>1806597000000</v>
      </c>
      <c r="R201" s="43">
        <v>1935902000000</v>
      </c>
      <c r="S201" s="43" t="s">
        <v>36</v>
      </c>
      <c r="T201" s="43" t="s">
        <v>36</v>
      </c>
      <c r="U201" s="43" t="s">
        <v>36</v>
      </c>
      <c r="V201" s="43">
        <v>0.81140000000000001</v>
      </c>
      <c r="W201" s="43">
        <v>0.40670000000000001</v>
      </c>
      <c r="X201" s="43">
        <v>0.42349999999999999</v>
      </c>
      <c r="Y201" s="43">
        <v>263.89120000000003</v>
      </c>
      <c r="Z201" s="43">
        <v>3.4182999999999999</v>
      </c>
      <c r="AA201" s="43">
        <v>8.4021000000000008</v>
      </c>
      <c r="AB201" s="43" t="s">
        <v>36</v>
      </c>
      <c r="AC201" s="43">
        <v>3.0663</v>
      </c>
      <c r="AD201" s="43">
        <v>0.57950000000000002</v>
      </c>
      <c r="AE201" s="43">
        <v>0.99150000000000005</v>
      </c>
      <c r="AF201" s="43">
        <v>1.3067</v>
      </c>
      <c r="AG201" s="43">
        <v>0.31069999999999998</v>
      </c>
      <c r="AH201" s="43">
        <v>0.63949999999999996</v>
      </c>
      <c r="AI201" s="43">
        <v>1.1274999999999999</v>
      </c>
      <c r="AJ201" s="43">
        <v>1.9012</v>
      </c>
      <c r="AK201" s="43">
        <v>2.3839999999999999</v>
      </c>
      <c r="AL201" s="43">
        <v>2.8246000000000002</v>
      </c>
      <c r="AM201" s="43">
        <v>3.9075000000000002</v>
      </c>
      <c r="AN201" s="43">
        <v>2.8024</v>
      </c>
      <c r="AO201" s="43">
        <v>0.3775</v>
      </c>
      <c r="AP201" s="43">
        <v>0.3644</v>
      </c>
      <c r="AQ201" s="43" t="s">
        <v>36</v>
      </c>
    </row>
    <row r="202" spans="1:43" x14ac:dyDescent="0.35">
      <c r="A202" s="43" t="s">
        <v>697</v>
      </c>
      <c r="B202" s="43" t="s">
        <v>696</v>
      </c>
      <c r="C202" s="43" t="s">
        <v>171</v>
      </c>
      <c r="D202" s="43">
        <v>8090</v>
      </c>
      <c r="E202" s="43">
        <v>138995004978020</v>
      </c>
      <c r="F202" s="43">
        <v>8210</v>
      </c>
      <c r="G202" s="43">
        <v>17181088378</v>
      </c>
      <c r="H202" s="43">
        <v>1229</v>
      </c>
      <c r="I202" s="43">
        <v>14040631</v>
      </c>
      <c r="J202" s="43">
        <v>1421</v>
      </c>
      <c r="K202" s="43">
        <v>49872732000000</v>
      </c>
      <c r="L202" s="43">
        <v>16378446000000</v>
      </c>
      <c r="M202" s="43">
        <v>39483381000000</v>
      </c>
      <c r="N202" s="43">
        <v>24410741000000</v>
      </c>
      <c r="O202" s="43">
        <v>7456400000000</v>
      </c>
      <c r="P202" s="43">
        <v>19872400000000</v>
      </c>
      <c r="Q202" s="43">
        <v>14132795000000</v>
      </c>
      <c r="R202" s="43">
        <v>20545721000000</v>
      </c>
      <c r="S202" s="43">
        <v>305867000000</v>
      </c>
      <c r="T202" s="43">
        <v>80142000000</v>
      </c>
      <c r="U202" s="43">
        <v>238724000000</v>
      </c>
      <c r="V202" s="43">
        <v>0.93030000000000002</v>
      </c>
      <c r="W202" s="43">
        <v>0.48949999999999999</v>
      </c>
      <c r="X202" s="43">
        <v>0.45529999999999998</v>
      </c>
      <c r="Y202" s="43">
        <v>6.6600999999999999</v>
      </c>
      <c r="Z202" s="43">
        <v>2.8283</v>
      </c>
      <c r="AA202" s="43">
        <v>5.7775999999999996</v>
      </c>
      <c r="AB202" s="43" t="s">
        <v>36</v>
      </c>
      <c r="AC202" s="43">
        <v>2.7212999999999998</v>
      </c>
      <c r="AD202" s="43">
        <v>-4.48E-2</v>
      </c>
      <c r="AE202" s="43">
        <v>0.11070000000000001</v>
      </c>
      <c r="AF202" s="43">
        <v>-1.46E-2</v>
      </c>
      <c r="AG202" s="43">
        <v>2.5499999999999998E-2</v>
      </c>
      <c r="AH202" s="43">
        <v>0.58279999999999998</v>
      </c>
      <c r="AI202" s="43">
        <v>0.44040000000000001</v>
      </c>
      <c r="AJ202" s="43">
        <v>0.77910000000000001</v>
      </c>
      <c r="AK202" s="43">
        <v>0.3624</v>
      </c>
      <c r="AL202" s="43">
        <v>0.70079999999999998</v>
      </c>
      <c r="AM202" s="43">
        <v>0.41949999999999998</v>
      </c>
      <c r="AN202" s="43">
        <v>0.82440000000000002</v>
      </c>
      <c r="AO202" s="43">
        <v>6.1000000000000004E-3</v>
      </c>
      <c r="AP202" s="43">
        <v>-1.5599999999999999E-2</v>
      </c>
      <c r="AQ202" s="43">
        <v>1.0415000000000001</v>
      </c>
    </row>
    <row r="203" spans="1:43" x14ac:dyDescent="0.35">
      <c r="A203" s="34" t="s">
        <v>1403</v>
      </c>
      <c r="B203" s="34" t="s">
        <v>1402</v>
      </c>
      <c r="C203" s="34" t="s">
        <v>83</v>
      </c>
      <c r="D203" s="34">
        <v>2229</v>
      </c>
      <c r="E203" s="34">
        <v>11145000000000</v>
      </c>
      <c r="F203" s="34">
        <v>2242</v>
      </c>
      <c r="G203" s="34">
        <v>5000000000</v>
      </c>
      <c r="H203" s="34">
        <v>1229</v>
      </c>
      <c r="I203" s="34">
        <v>14040631</v>
      </c>
      <c r="J203" s="34">
        <v>-38</v>
      </c>
      <c r="K203" s="34">
        <v>11798397000000</v>
      </c>
      <c r="L203" s="34">
        <v>3464249000000</v>
      </c>
      <c r="M203" s="34">
        <v>10363991000000</v>
      </c>
      <c r="N203" s="34">
        <v>-189835000000</v>
      </c>
      <c r="O203" s="34">
        <v>-770113000000</v>
      </c>
      <c r="P203" s="34">
        <v>1265162000000</v>
      </c>
      <c r="Q203" s="34">
        <v>325881000000</v>
      </c>
      <c r="R203" s="34">
        <v>1380365000000</v>
      </c>
      <c r="S203" s="34">
        <v>15454000000</v>
      </c>
      <c r="T203" s="34">
        <v>3803000000</v>
      </c>
      <c r="U203" s="34">
        <v>35854000000</v>
      </c>
      <c r="V203" s="34">
        <v>0.31619999999999998</v>
      </c>
      <c r="W203" s="34">
        <v>-1.61E-2</v>
      </c>
      <c r="X203" s="34">
        <v>-0.2223</v>
      </c>
      <c r="Y203" s="34">
        <v>135.96520000000001</v>
      </c>
      <c r="Z203" s="34">
        <v>0.95009999999999994</v>
      </c>
      <c r="AA203" s="34" t="s">
        <v>36</v>
      </c>
      <c r="AB203" s="34" t="s">
        <v>36</v>
      </c>
      <c r="AC203" s="34">
        <v>0.90469999999999995</v>
      </c>
      <c r="AD203" s="34" t="s">
        <v>36</v>
      </c>
      <c r="AE203" s="34" t="s">
        <v>36</v>
      </c>
      <c r="AF203" s="34" t="s">
        <v>36</v>
      </c>
      <c r="AG203" s="34" t="s">
        <v>36</v>
      </c>
      <c r="AH203" s="34">
        <v>0.77080000000000004</v>
      </c>
      <c r="AI203" s="34">
        <v>0.64639999999999997</v>
      </c>
      <c r="AJ203" s="34">
        <v>0.51749999999999996</v>
      </c>
      <c r="AK203" s="34">
        <v>-11.9954</v>
      </c>
      <c r="AL203" s="34">
        <v>-2.1547999999999998</v>
      </c>
      <c r="AM203" s="34">
        <v>-7.6600999999999999</v>
      </c>
      <c r="AN203" s="34">
        <v>-2.6072000000000002</v>
      </c>
      <c r="AO203" s="34">
        <v>0.2205</v>
      </c>
      <c r="AP203" s="34">
        <v>0.17199999999999999</v>
      </c>
      <c r="AQ203" s="34">
        <v>1.3066</v>
      </c>
    </row>
    <row r="204" spans="1:43" x14ac:dyDescent="0.35">
      <c r="A204" s="34" t="s">
        <v>1905</v>
      </c>
      <c r="B204" s="34" t="s">
        <v>1906</v>
      </c>
      <c r="C204" s="34" t="s">
        <v>88</v>
      </c>
      <c r="D204" s="34">
        <v>9160</v>
      </c>
      <c r="E204" s="34">
        <v>27480000000000</v>
      </c>
      <c r="F204" s="34">
        <v>9160</v>
      </c>
      <c r="G204" s="34">
        <v>3000000000</v>
      </c>
      <c r="H204" s="34">
        <v>1229</v>
      </c>
      <c r="I204" s="34">
        <v>14040631</v>
      </c>
      <c r="J204" s="34">
        <v>1288</v>
      </c>
      <c r="K204" s="34" t="s">
        <v>36</v>
      </c>
      <c r="L204" s="34" t="s">
        <v>36</v>
      </c>
      <c r="M204" s="34" t="s">
        <v>36</v>
      </c>
      <c r="N204" s="34" t="s">
        <v>36</v>
      </c>
      <c r="O204" s="34" t="s">
        <v>36</v>
      </c>
      <c r="P204" s="34" t="s">
        <v>36</v>
      </c>
      <c r="Q204" s="34" t="s">
        <v>36</v>
      </c>
      <c r="R204" s="34" t="s">
        <v>36</v>
      </c>
      <c r="S204" s="34" t="s">
        <v>36</v>
      </c>
      <c r="T204" s="34" t="s">
        <v>36</v>
      </c>
      <c r="U204" s="34" t="s">
        <v>36</v>
      </c>
      <c r="V204" s="34" t="s">
        <v>36</v>
      </c>
      <c r="W204" s="34">
        <v>0.12520000000000001</v>
      </c>
      <c r="X204" s="34">
        <v>9.0999999999999998E-2</v>
      </c>
      <c r="Y204" s="34">
        <v>157.9247</v>
      </c>
      <c r="Z204" s="34">
        <v>0.89</v>
      </c>
      <c r="AA204" s="34">
        <v>7.1117999999999997</v>
      </c>
      <c r="AB204" s="34" t="s">
        <v>36</v>
      </c>
      <c r="AC204" s="34">
        <v>0.87790000000000001</v>
      </c>
      <c r="AD204" s="34">
        <v>-0.1575</v>
      </c>
      <c r="AE204" s="34">
        <v>-9.9699999999999997E-2</v>
      </c>
      <c r="AF204" s="34">
        <v>-0.31530000000000002</v>
      </c>
      <c r="AG204" s="34">
        <v>-0.47660000000000002</v>
      </c>
      <c r="AH204" s="34" t="s">
        <v>36</v>
      </c>
      <c r="AI204" s="34">
        <v>-2.4799999999999999E-2</v>
      </c>
      <c r="AJ204" s="34">
        <v>-1.5699999999999999E-2</v>
      </c>
      <c r="AK204" s="34">
        <v>-0.2031</v>
      </c>
      <c r="AL204" s="34">
        <v>-0.29409999999999997</v>
      </c>
      <c r="AM204" s="34">
        <v>-0.3322</v>
      </c>
      <c r="AN204" s="34">
        <v>-0.48480000000000001</v>
      </c>
      <c r="AO204" s="34" t="s">
        <v>36</v>
      </c>
      <c r="AP204" s="34" t="s">
        <v>36</v>
      </c>
      <c r="AQ204" s="34" t="s">
        <v>36</v>
      </c>
    </row>
    <row r="205" spans="1:43" x14ac:dyDescent="0.35">
      <c r="A205" s="34" t="s">
        <v>845</v>
      </c>
      <c r="B205" s="34" t="s">
        <v>844</v>
      </c>
      <c r="C205" s="34" t="s">
        <v>128</v>
      </c>
      <c r="D205" s="34">
        <v>4076</v>
      </c>
      <c r="E205" s="34">
        <v>9782400000000</v>
      </c>
      <c r="F205" s="34">
        <v>4052</v>
      </c>
      <c r="G205" s="34">
        <v>2400000000</v>
      </c>
      <c r="H205" s="34">
        <v>631</v>
      </c>
      <c r="I205" s="34">
        <v>14040631</v>
      </c>
      <c r="J205" s="34">
        <v>444</v>
      </c>
      <c r="K205" s="34">
        <v>4615519000000</v>
      </c>
      <c r="L205" s="34">
        <v>3772171000000</v>
      </c>
      <c r="M205" s="34">
        <v>4615519000000</v>
      </c>
      <c r="N205" s="34">
        <v>1066440000000</v>
      </c>
      <c r="O205" s="34">
        <v>1006371000000</v>
      </c>
      <c r="P205" s="34">
        <v>1066440000000</v>
      </c>
      <c r="Q205" s="34">
        <v>1245100000000</v>
      </c>
      <c r="R205" s="34">
        <v>1245100000000</v>
      </c>
      <c r="S205" s="34">
        <v>14170000000</v>
      </c>
      <c r="T205" s="34" t="s">
        <v>36</v>
      </c>
      <c r="U205" s="34">
        <v>14170000000</v>
      </c>
      <c r="V205" s="34">
        <v>0.70050000000000001</v>
      </c>
      <c r="W205" s="34">
        <v>0.2311</v>
      </c>
      <c r="X205" s="34">
        <v>0.26679999999999998</v>
      </c>
      <c r="Y205" s="34">
        <v>116.4483</v>
      </c>
      <c r="Z205" s="34">
        <v>2.1070000000000002</v>
      </c>
      <c r="AA205" s="34">
        <v>9.1260999999999992</v>
      </c>
      <c r="AB205" s="34" t="s">
        <v>36</v>
      </c>
      <c r="AC205" s="34">
        <v>1.0411999999999999</v>
      </c>
      <c r="AD205" s="34">
        <v>4.4893999999999998</v>
      </c>
      <c r="AE205" s="34">
        <v>10.8667</v>
      </c>
      <c r="AF205" s="34">
        <v>1.859</v>
      </c>
      <c r="AG205" s="34" t="s">
        <v>36</v>
      </c>
      <c r="AH205" s="34">
        <v>2.2124000000000001</v>
      </c>
      <c r="AI205" s="34">
        <v>7.7858000000000001</v>
      </c>
      <c r="AJ205" s="34">
        <v>1.7479</v>
      </c>
      <c r="AK205" s="34">
        <v>11.9842</v>
      </c>
      <c r="AL205" s="34">
        <v>53.875700000000002</v>
      </c>
      <c r="AM205" s="34">
        <v>24.118500000000001</v>
      </c>
      <c r="AN205" s="34" t="s">
        <v>36</v>
      </c>
      <c r="AO205" s="34">
        <v>0.23269999999999999</v>
      </c>
      <c r="AP205" s="34">
        <v>0.20669999999999999</v>
      </c>
      <c r="AQ205" s="34">
        <v>0.63649999999999995</v>
      </c>
    </row>
    <row r="206" spans="1:43" x14ac:dyDescent="0.35">
      <c r="A206" s="33" t="s">
        <v>574</v>
      </c>
      <c r="B206" s="33" t="s">
        <v>573</v>
      </c>
      <c r="C206" s="33" t="s">
        <v>123</v>
      </c>
      <c r="D206" s="33">
        <v>8330</v>
      </c>
      <c r="E206" s="33">
        <v>76777610000000</v>
      </c>
      <c r="F206" s="33">
        <v>8340</v>
      </c>
      <c r="G206" s="33">
        <v>9217000000</v>
      </c>
      <c r="H206" s="33">
        <v>1229</v>
      </c>
      <c r="I206" s="33">
        <v>14040631</v>
      </c>
      <c r="J206" s="33">
        <v>1341</v>
      </c>
      <c r="K206" s="33">
        <v>47027748000000</v>
      </c>
      <c r="L206" s="33">
        <v>13720504000000</v>
      </c>
      <c r="M206" s="33">
        <v>41855581000000</v>
      </c>
      <c r="N206" s="33">
        <v>12360518000000</v>
      </c>
      <c r="O206" s="33">
        <v>4369608000000</v>
      </c>
      <c r="P206" s="33">
        <v>10290643000000</v>
      </c>
      <c r="Q206" s="33">
        <v>9678649000000</v>
      </c>
      <c r="R206" s="33">
        <v>14137030000000</v>
      </c>
      <c r="S206" s="33">
        <v>4782164000000</v>
      </c>
      <c r="T206" s="33">
        <v>1211129000000</v>
      </c>
      <c r="U206" s="33">
        <v>4626331000000</v>
      </c>
      <c r="V206" s="33">
        <v>0.77729999999999999</v>
      </c>
      <c r="W206" s="33">
        <v>0.26279999999999998</v>
      </c>
      <c r="X206" s="33">
        <v>0.31850000000000001</v>
      </c>
      <c r="Y206" s="33">
        <v>298.44220000000001</v>
      </c>
      <c r="Z206" s="33">
        <v>1.6346000000000001</v>
      </c>
      <c r="AA206" s="33">
        <v>6.2191999999999998</v>
      </c>
      <c r="AB206" s="33" t="s">
        <v>36</v>
      </c>
      <c r="AC206" s="33">
        <v>1.4481999999999999</v>
      </c>
      <c r="AD206" s="33">
        <v>9.9599999999999994E-2</v>
      </c>
      <c r="AE206" s="33">
        <v>0.25629999999999997</v>
      </c>
      <c r="AF206" s="33">
        <v>0.48110000000000003</v>
      </c>
      <c r="AG206" s="33">
        <v>0.38990000000000002</v>
      </c>
      <c r="AH206" s="33">
        <v>0.2515</v>
      </c>
      <c r="AI206" s="33">
        <v>-6.3600000000000004E-2</v>
      </c>
      <c r="AJ206" s="33">
        <v>0.3004</v>
      </c>
      <c r="AK206" s="33">
        <v>0.3175</v>
      </c>
      <c r="AL206" s="33">
        <v>0.84</v>
      </c>
      <c r="AM206" s="33">
        <v>0.38679999999999998</v>
      </c>
      <c r="AN206" s="33">
        <v>0.80740000000000001</v>
      </c>
      <c r="AO206" s="33">
        <v>0.41599999999999998</v>
      </c>
      <c r="AP206" s="33">
        <v>0.2581</v>
      </c>
      <c r="AQ206" s="33">
        <v>0.86909999999999998</v>
      </c>
    </row>
    <row r="207" spans="1:43" x14ac:dyDescent="0.35">
      <c r="A207" s="34" t="s">
        <v>899</v>
      </c>
      <c r="B207" s="34" t="s">
        <v>898</v>
      </c>
      <c r="C207" s="34" t="s">
        <v>44</v>
      </c>
      <c r="D207" s="34">
        <v>10670</v>
      </c>
      <c r="E207" s="34">
        <v>213400000000000</v>
      </c>
      <c r="F207" s="34">
        <v>10700</v>
      </c>
      <c r="G207" s="34">
        <v>20000000000</v>
      </c>
      <c r="H207" s="34">
        <v>1030</v>
      </c>
      <c r="I207" s="34">
        <v>14040431</v>
      </c>
      <c r="J207" s="34">
        <v>1720</v>
      </c>
      <c r="K207" s="34">
        <v>47656553000000</v>
      </c>
      <c r="L207" s="34">
        <v>4642373000000</v>
      </c>
      <c r="M207" s="34">
        <v>44177453000000</v>
      </c>
      <c r="N207" s="34">
        <v>34400627000000</v>
      </c>
      <c r="O207" s="34">
        <v>-382544000000</v>
      </c>
      <c r="P207" s="34">
        <v>34526089000000</v>
      </c>
      <c r="Q207" s="34">
        <v>7859496000000</v>
      </c>
      <c r="R207" s="34">
        <v>38707849000000</v>
      </c>
      <c r="S207" s="34">
        <v>407801000000</v>
      </c>
      <c r="T207" s="34">
        <v>81622000000</v>
      </c>
      <c r="U207" s="34">
        <v>522480000000</v>
      </c>
      <c r="V207" s="34">
        <v>0.89790000000000003</v>
      </c>
      <c r="W207" s="34">
        <v>0.7218</v>
      </c>
      <c r="X207" s="34">
        <v>-8.2400000000000001E-2</v>
      </c>
      <c r="Y207" s="34">
        <v>378.65910000000002</v>
      </c>
      <c r="Z207" s="34">
        <v>4.4904999999999999</v>
      </c>
      <c r="AA207" s="34">
        <v>6.2209000000000003</v>
      </c>
      <c r="AB207" s="34">
        <v>1.2258</v>
      </c>
      <c r="AC207" s="34" t="s">
        <v>36</v>
      </c>
      <c r="AD207" s="34" t="s">
        <v>36</v>
      </c>
      <c r="AE207" s="34" t="s">
        <v>36</v>
      </c>
      <c r="AF207" s="34" t="s">
        <v>36</v>
      </c>
      <c r="AG207" s="34" t="s">
        <v>36</v>
      </c>
      <c r="AH207" s="34">
        <v>1.3714</v>
      </c>
      <c r="AI207" s="34">
        <v>0.4607</v>
      </c>
      <c r="AJ207" s="34">
        <v>0.53469999999999995</v>
      </c>
      <c r="AK207" s="34">
        <v>-0.26179999999999998</v>
      </c>
      <c r="AL207" s="34" t="s">
        <v>36</v>
      </c>
      <c r="AM207" s="34">
        <v>-1.7161</v>
      </c>
      <c r="AN207" s="34" t="s">
        <v>36</v>
      </c>
      <c r="AO207" s="34">
        <v>0.1555</v>
      </c>
      <c r="AP207" s="34">
        <v>9.4100000000000003E-2</v>
      </c>
      <c r="AQ207" s="34">
        <v>0.55149999999999999</v>
      </c>
    </row>
    <row r="208" spans="1:43" x14ac:dyDescent="0.35">
      <c r="A208" s="33" t="s">
        <v>1381</v>
      </c>
      <c r="B208" s="33" t="s">
        <v>1380</v>
      </c>
      <c r="C208" s="33" t="s">
        <v>39</v>
      </c>
      <c r="D208" s="33">
        <v>5610</v>
      </c>
      <c r="E208" s="33">
        <v>13464000000000</v>
      </c>
      <c r="F208" s="33">
        <v>5710</v>
      </c>
      <c r="G208" s="33">
        <v>2400000000</v>
      </c>
      <c r="H208" s="33">
        <v>1229</v>
      </c>
      <c r="I208" s="33">
        <v>14040631</v>
      </c>
      <c r="J208" s="33">
        <v>465</v>
      </c>
      <c r="K208" s="33">
        <v>15586050000000</v>
      </c>
      <c r="L208" s="33">
        <v>3422291000000</v>
      </c>
      <c r="M208" s="33">
        <v>14733343000000</v>
      </c>
      <c r="N208" s="33">
        <v>1115872000000</v>
      </c>
      <c r="O208" s="33">
        <v>219706000000</v>
      </c>
      <c r="P208" s="33">
        <v>1033613000000</v>
      </c>
      <c r="Q208" s="33">
        <v>1336912000000</v>
      </c>
      <c r="R208" s="33">
        <v>1009538000000</v>
      </c>
      <c r="S208" s="33">
        <v>296860000000</v>
      </c>
      <c r="T208" s="33">
        <v>66423000000</v>
      </c>
      <c r="U208" s="33">
        <v>197656000000</v>
      </c>
      <c r="V208" s="33">
        <v>0.10680000000000001</v>
      </c>
      <c r="W208" s="33">
        <v>7.1599999999999997E-2</v>
      </c>
      <c r="X208" s="33">
        <v>6.4199999999999993E-2</v>
      </c>
      <c r="Y208" s="33">
        <v>69.590500000000006</v>
      </c>
      <c r="Z208" s="33">
        <v>0.87919999999999998</v>
      </c>
      <c r="AA208" s="33">
        <v>12.2796</v>
      </c>
      <c r="AB208" s="33" t="s">
        <v>36</v>
      </c>
      <c r="AC208" s="33">
        <v>0.87829999999999997</v>
      </c>
      <c r="AD208" s="33">
        <v>-6.2399999999999997E-2</v>
      </c>
      <c r="AE208" s="33">
        <v>-0.154</v>
      </c>
      <c r="AF208" s="33">
        <v>-0.156</v>
      </c>
      <c r="AG208" s="33">
        <v>0.1293</v>
      </c>
      <c r="AH208" s="33">
        <v>0.1174</v>
      </c>
      <c r="AI208" s="33">
        <v>7.9699999999999993E-2</v>
      </c>
      <c r="AJ208" s="33">
        <v>5.8999999999999999E-3</v>
      </c>
      <c r="AK208" s="33">
        <v>-4.6600000000000003E-2</v>
      </c>
      <c r="AL208" s="33">
        <v>0.1285</v>
      </c>
      <c r="AM208" s="33">
        <v>-8.8800000000000004E-2</v>
      </c>
      <c r="AN208" s="33">
        <v>0.13600000000000001</v>
      </c>
      <c r="AO208" s="33">
        <v>0.28260000000000002</v>
      </c>
      <c r="AP208" s="33">
        <v>0.5202</v>
      </c>
      <c r="AQ208" s="33">
        <v>0.81940000000000002</v>
      </c>
    </row>
    <row r="209" spans="1:43" x14ac:dyDescent="0.35">
      <c r="A209" s="43" t="s">
        <v>1520</v>
      </c>
      <c r="B209" s="43" t="s">
        <v>1519</v>
      </c>
      <c r="C209" s="43" t="s">
        <v>115</v>
      </c>
      <c r="D209" s="43">
        <v>3805</v>
      </c>
      <c r="E209" s="43">
        <v>116650698885695</v>
      </c>
      <c r="F209" s="43">
        <v>3916</v>
      </c>
      <c r="G209" s="43">
        <v>30657213899</v>
      </c>
      <c r="H209" s="43">
        <v>1229</v>
      </c>
      <c r="I209" s="43">
        <v>14040631</v>
      </c>
      <c r="J209" s="43">
        <v>206</v>
      </c>
      <c r="K209" s="43">
        <v>21796730000000</v>
      </c>
      <c r="L209" s="43">
        <v>3905733000000</v>
      </c>
      <c r="M209" s="43">
        <v>20012506000000</v>
      </c>
      <c r="N209" s="43">
        <v>6312155000000</v>
      </c>
      <c r="O209" s="43">
        <v>2482847000000</v>
      </c>
      <c r="P209" s="43">
        <v>4200451000000</v>
      </c>
      <c r="Q209" s="43">
        <v>11616348000000</v>
      </c>
      <c r="R209" s="43">
        <v>6960216000000</v>
      </c>
      <c r="S209" s="43" t="s">
        <v>36</v>
      </c>
      <c r="T209" s="43" t="s">
        <v>36</v>
      </c>
      <c r="U209" s="43" t="s">
        <v>36</v>
      </c>
      <c r="V209" s="43">
        <v>0.1022</v>
      </c>
      <c r="W209" s="43">
        <v>0.23350000000000001</v>
      </c>
      <c r="X209" s="43">
        <v>0.33329999999999999</v>
      </c>
      <c r="Y209" s="43" t="s">
        <v>36</v>
      </c>
      <c r="Z209" s="43">
        <v>5.5079000000000002</v>
      </c>
      <c r="AA209" s="43">
        <v>19.009699999999999</v>
      </c>
      <c r="AB209" s="43" t="s">
        <v>36</v>
      </c>
      <c r="AC209" s="43">
        <v>0.67810000000000004</v>
      </c>
      <c r="AD209" s="43">
        <v>1.9309000000000001</v>
      </c>
      <c r="AE209" s="43" t="s">
        <v>36</v>
      </c>
      <c r="AF209" s="43">
        <v>7.1081000000000003</v>
      </c>
      <c r="AG209" s="43">
        <v>0.12479999999999999</v>
      </c>
      <c r="AH209" s="43">
        <v>-0.23549999999999999</v>
      </c>
      <c r="AI209" s="43">
        <v>-0.80479999999999996</v>
      </c>
      <c r="AJ209" s="43">
        <v>0.84099999999999997</v>
      </c>
      <c r="AK209" s="43" t="s">
        <v>36</v>
      </c>
      <c r="AL209" s="43" t="s">
        <v>36</v>
      </c>
      <c r="AM209" s="43">
        <v>-0.29060000000000002</v>
      </c>
      <c r="AN209" s="43">
        <v>0.70289999999999997</v>
      </c>
      <c r="AO209" s="43">
        <v>0.15210000000000001</v>
      </c>
      <c r="AP209" s="43">
        <v>4.1000000000000003E-3</v>
      </c>
      <c r="AQ209" s="43">
        <v>0.53969999999999996</v>
      </c>
    </row>
    <row r="210" spans="1:43" x14ac:dyDescent="0.35">
      <c r="A210" s="43" t="s">
        <v>122</v>
      </c>
      <c r="B210" s="43" t="s">
        <v>121</v>
      </c>
      <c r="C210" s="43" t="s">
        <v>123</v>
      </c>
      <c r="D210" s="43">
        <v>37050</v>
      </c>
      <c r="E210" s="43">
        <v>62985000000000</v>
      </c>
      <c r="F210" s="43">
        <v>37000</v>
      </c>
      <c r="G210" s="43">
        <v>1700000000</v>
      </c>
      <c r="H210" s="43">
        <v>1229</v>
      </c>
      <c r="I210" s="43">
        <v>14040631</v>
      </c>
      <c r="J210" s="43">
        <v>7099</v>
      </c>
      <c r="K210" s="43">
        <v>32011016000000</v>
      </c>
      <c r="L210" s="43">
        <v>9931353000000</v>
      </c>
      <c r="M210" s="43">
        <v>25961353000000</v>
      </c>
      <c r="N210" s="43">
        <v>12069029000000</v>
      </c>
      <c r="O210" s="43">
        <v>4148841000000</v>
      </c>
      <c r="P210" s="43">
        <v>9951237000000</v>
      </c>
      <c r="Q210" s="43">
        <v>14450783000000</v>
      </c>
      <c r="R210" s="43">
        <v>11223578000000</v>
      </c>
      <c r="S210" s="43">
        <v>3309449000000</v>
      </c>
      <c r="T210" s="43">
        <v>928350000000</v>
      </c>
      <c r="U210" s="43">
        <v>3067794000000</v>
      </c>
      <c r="V210" s="43">
        <v>0.41</v>
      </c>
      <c r="W210" s="43">
        <v>0.377</v>
      </c>
      <c r="X210" s="43">
        <v>0.4178</v>
      </c>
      <c r="Y210" s="43">
        <v>284.42829999999998</v>
      </c>
      <c r="Z210" s="43">
        <v>1.9649000000000001</v>
      </c>
      <c r="AA210" s="43">
        <v>5.2119999999999997</v>
      </c>
      <c r="AB210" s="43" t="s">
        <v>36</v>
      </c>
      <c r="AC210" s="43">
        <v>1.4573</v>
      </c>
      <c r="AD210" s="43">
        <v>8.72E-2</v>
      </c>
      <c r="AE210" s="43">
        <v>0.31709999999999999</v>
      </c>
      <c r="AF210" s="43">
        <v>7.51E-2</v>
      </c>
      <c r="AG210" s="43">
        <v>-0.25609999999999999</v>
      </c>
      <c r="AH210" s="43">
        <v>0.53259999999999996</v>
      </c>
      <c r="AI210" s="43">
        <v>0.22189999999999999</v>
      </c>
      <c r="AJ210" s="43">
        <v>0.79749999999999999</v>
      </c>
      <c r="AK210" s="43">
        <v>0.30599999999999999</v>
      </c>
      <c r="AL210" s="43">
        <v>0.35920000000000002</v>
      </c>
      <c r="AM210" s="43">
        <v>0.31359999999999999</v>
      </c>
      <c r="AN210" s="43">
        <v>0.33710000000000001</v>
      </c>
      <c r="AO210" s="43">
        <v>0.1061</v>
      </c>
      <c r="AP210" s="43">
        <v>0.23630000000000001</v>
      </c>
      <c r="AQ210" s="43" t="s">
        <v>36</v>
      </c>
    </row>
    <row r="211" spans="1:43" x14ac:dyDescent="0.35">
      <c r="A211" s="43" t="s">
        <v>313</v>
      </c>
      <c r="B211" s="43" t="s">
        <v>312</v>
      </c>
      <c r="C211" s="43" t="s">
        <v>289</v>
      </c>
      <c r="D211" s="43">
        <v>1884</v>
      </c>
      <c r="E211" s="43">
        <v>3768000000000</v>
      </c>
      <c r="F211" s="43">
        <v>1893</v>
      </c>
      <c r="G211" s="43">
        <v>2000000000</v>
      </c>
      <c r="H211" s="43">
        <v>1229</v>
      </c>
      <c r="I211" s="43">
        <v>14040631</v>
      </c>
      <c r="J211" s="43">
        <v>168</v>
      </c>
      <c r="K211" s="43">
        <v>2682748000000</v>
      </c>
      <c r="L211" s="43">
        <v>916279000000</v>
      </c>
      <c r="M211" s="43">
        <v>1882746000000</v>
      </c>
      <c r="N211" s="43">
        <v>335629000000</v>
      </c>
      <c r="O211" s="43">
        <v>166262000000</v>
      </c>
      <c r="P211" s="43">
        <v>163712000000</v>
      </c>
      <c r="Q211" s="43">
        <v>739818000000</v>
      </c>
      <c r="R211" s="43">
        <v>492400000000</v>
      </c>
      <c r="S211" s="43">
        <v>59135000000</v>
      </c>
      <c r="T211" s="43">
        <v>16810000000</v>
      </c>
      <c r="U211" s="43">
        <v>47885000000</v>
      </c>
      <c r="V211" s="43">
        <v>0.1099</v>
      </c>
      <c r="W211" s="43">
        <v>0.12509999999999999</v>
      </c>
      <c r="X211" s="43">
        <v>0.18149999999999999</v>
      </c>
      <c r="Y211" s="43">
        <v>47.158799999999999</v>
      </c>
      <c r="Z211" s="43">
        <v>1.4112</v>
      </c>
      <c r="AA211" s="43">
        <v>11.267899999999999</v>
      </c>
      <c r="AB211" s="43" t="s">
        <v>36</v>
      </c>
      <c r="AC211" s="43" t="s">
        <v>36</v>
      </c>
      <c r="AD211" s="43">
        <v>425.36090000000002</v>
      </c>
      <c r="AE211" s="43">
        <v>550.33730000000003</v>
      </c>
      <c r="AF211" s="43">
        <v>0.38469999999999999</v>
      </c>
      <c r="AG211" s="43">
        <v>0.89129999999999998</v>
      </c>
      <c r="AH211" s="43" t="s">
        <v>36</v>
      </c>
      <c r="AI211" s="43">
        <v>0.27489999999999998</v>
      </c>
      <c r="AJ211" s="43">
        <v>0.87450000000000006</v>
      </c>
      <c r="AK211" s="43">
        <v>0.75209999999999999</v>
      </c>
      <c r="AL211" s="43">
        <v>1.7759</v>
      </c>
      <c r="AM211" s="43">
        <v>0.76539999999999997</v>
      </c>
      <c r="AN211" s="43">
        <v>2.5453000000000001</v>
      </c>
      <c r="AO211" s="43">
        <v>0.35799999999999998</v>
      </c>
      <c r="AP211" s="43">
        <v>0.13320000000000001</v>
      </c>
      <c r="AQ211" s="43">
        <v>0.53539999999999999</v>
      </c>
    </row>
    <row r="212" spans="1:43" x14ac:dyDescent="0.35">
      <c r="A212" s="43" t="s">
        <v>703</v>
      </c>
      <c r="B212" s="43" t="s">
        <v>702</v>
      </c>
      <c r="C212" s="43" t="s">
        <v>120</v>
      </c>
      <c r="D212" s="43">
        <v>2947</v>
      </c>
      <c r="E212" s="43">
        <v>17682000000000</v>
      </c>
      <c r="F212" s="43">
        <v>2979</v>
      </c>
      <c r="G212" s="43">
        <v>6000000000</v>
      </c>
      <c r="H212" s="43">
        <v>930</v>
      </c>
      <c r="I212" s="43">
        <v>14040631</v>
      </c>
      <c r="J212" s="43">
        <v>465</v>
      </c>
      <c r="K212" s="43">
        <v>4155308000000</v>
      </c>
      <c r="L212" s="43">
        <v>832359000000</v>
      </c>
      <c r="M212" s="43">
        <v>2931826000000</v>
      </c>
      <c r="N212" s="43">
        <v>2791443000000</v>
      </c>
      <c r="O212" s="43">
        <v>443596000000</v>
      </c>
      <c r="P212" s="43">
        <v>2573245000000</v>
      </c>
      <c r="Q212" s="43">
        <v>4147498000000</v>
      </c>
      <c r="R212" s="43">
        <v>3038282000000</v>
      </c>
      <c r="S212" s="43" t="s">
        <v>36</v>
      </c>
      <c r="T212" s="43" t="s">
        <v>36</v>
      </c>
      <c r="U212" s="43" t="s">
        <v>36</v>
      </c>
      <c r="V212" s="43">
        <v>0.4461</v>
      </c>
      <c r="W212" s="43">
        <v>0.67179999999999995</v>
      </c>
      <c r="X212" s="43">
        <v>0.53290000000000004</v>
      </c>
      <c r="Y212" s="43">
        <v>446.99400000000003</v>
      </c>
      <c r="Z212" s="43">
        <v>4.3014999999999999</v>
      </c>
      <c r="AA212" s="43">
        <v>6.4065000000000003</v>
      </c>
      <c r="AB212" s="43" t="s">
        <v>36</v>
      </c>
      <c r="AC212" s="43">
        <v>4.0580999999999996</v>
      </c>
      <c r="AD212" s="43">
        <v>0.25840000000000002</v>
      </c>
      <c r="AE212" s="43">
        <v>9.9599999999999994E-2</v>
      </c>
      <c r="AF212" s="43">
        <v>-0.55110000000000003</v>
      </c>
      <c r="AG212" s="43">
        <v>8.6E-3</v>
      </c>
      <c r="AH212" s="43">
        <v>0.69079999999999997</v>
      </c>
      <c r="AI212" s="43">
        <v>-0.1129</v>
      </c>
      <c r="AJ212" s="43">
        <v>0.62380000000000002</v>
      </c>
      <c r="AK212" s="43">
        <v>-0.1598</v>
      </c>
      <c r="AL212" s="43">
        <v>0.85840000000000005</v>
      </c>
      <c r="AM212" s="43">
        <v>-0.6018</v>
      </c>
      <c r="AN212" s="43">
        <v>0.68969999999999998</v>
      </c>
      <c r="AO212" s="43">
        <v>0.1195</v>
      </c>
      <c r="AP212" s="43">
        <v>4.7800000000000002E-2</v>
      </c>
      <c r="AQ212" s="43">
        <v>0.68679999999999997</v>
      </c>
    </row>
    <row r="213" spans="1:43" x14ac:dyDescent="0.35">
      <c r="A213" s="34" t="s">
        <v>1423</v>
      </c>
      <c r="B213" s="34" t="s">
        <v>1422</v>
      </c>
      <c r="C213" s="34" t="s">
        <v>45</v>
      </c>
      <c r="D213" s="34">
        <v>44700</v>
      </c>
      <c r="E213" s="34">
        <v>2682000000000000</v>
      </c>
      <c r="F213" s="34">
        <v>44820</v>
      </c>
      <c r="G213" s="34">
        <v>60000000000</v>
      </c>
      <c r="H213" s="34">
        <v>1229</v>
      </c>
      <c r="I213" s="34">
        <v>14040631</v>
      </c>
      <c r="J213" s="34">
        <v>4588</v>
      </c>
      <c r="K213" s="34">
        <v>2099022077000000</v>
      </c>
      <c r="L213" s="34">
        <v>584100863000000</v>
      </c>
      <c r="M213" s="34">
        <v>1733223434000000</v>
      </c>
      <c r="N213" s="34">
        <v>275257717000000</v>
      </c>
      <c r="O213" s="34">
        <v>70724401000000</v>
      </c>
      <c r="P213" s="34">
        <v>241793918000000</v>
      </c>
      <c r="Q213" s="34">
        <v>191671756000000</v>
      </c>
      <c r="R213" s="34">
        <v>240393278000000</v>
      </c>
      <c r="S213" s="34">
        <v>33179214000000</v>
      </c>
      <c r="T213" s="34">
        <v>8623010000000</v>
      </c>
      <c r="U213" s="34">
        <v>30234909000000</v>
      </c>
      <c r="V213" s="34">
        <v>0.84370000000000001</v>
      </c>
      <c r="W213" s="34">
        <v>0.13109999999999999</v>
      </c>
      <c r="X213" s="34">
        <v>0.1211</v>
      </c>
      <c r="Y213" s="34">
        <v>74.553200000000004</v>
      </c>
      <c r="Z213" s="34">
        <v>1.2811999999999999</v>
      </c>
      <c r="AA213" s="34">
        <v>9.7690000000000001</v>
      </c>
      <c r="AB213" s="34" t="s">
        <v>36</v>
      </c>
      <c r="AC213" s="34">
        <v>1.2868999999999999</v>
      </c>
      <c r="AD213" s="34">
        <v>-5.0000000000000001E-3</v>
      </c>
      <c r="AE213" s="34">
        <v>8.1699999999999995E-2</v>
      </c>
      <c r="AF213" s="34">
        <v>-0.22700000000000001</v>
      </c>
      <c r="AG213" s="34">
        <v>-0.17549999999999999</v>
      </c>
      <c r="AH213" s="34">
        <v>0.39729999999999999</v>
      </c>
      <c r="AI213" s="34">
        <v>8.2100000000000006E-2</v>
      </c>
      <c r="AJ213" s="34">
        <v>0.46329999999999999</v>
      </c>
      <c r="AK213" s="34">
        <v>-0.12740000000000001</v>
      </c>
      <c r="AL213" s="34">
        <v>0.2394</v>
      </c>
      <c r="AM213" s="34">
        <v>-0.1636</v>
      </c>
      <c r="AN213" s="34">
        <v>0.2064</v>
      </c>
      <c r="AO213" s="34">
        <v>0.23130000000000001</v>
      </c>
      <c r="AP213" s="34">
        <v>9.5699999999999993E-2</v>
      </c>
      <c r="AQ213" s="34">
        <v>0.92569999999999997</v>
      </c>
    </row>
    <row r="214" spans="1:43" x14ac:dyDescent="0.35">
      <c r="A214" s="33" t="s">
        <v>250</v>
      </c>
      <c r="B214" s="33" t="s">
        <v>249</v>
      </c>
      <c r="C214" s="33" t="s">
        <v>44</v>
      </c>
      <c r="D214" s="33">
        <v>10750</v>
      </c>
      <c r="E214" s="33">
        <v>725625000000000</v>
      </c>
      <c r="F214" s="33">
        <v>10750</v>
      </c>
      <c r="G214" s="33">
        <v>67500000000</v>
      </c>
      <c r="H214" s="33">
        <v>231</v>
      </c>
      <c r="I214" s="33">
        <v>14040531</v>
      </c>
      <c r="J214" s="33">
        <v>1060</v>
      </c>
      <c r="K214" s="33">
        <v>76405601000000</v>
      </c>
      <c r="L214" s="33">
        <v>10103004000000</v>
      </c>
      <c r="M214" s="33">
        <v>78524402000000</v>
      </c>
      <c r="N214" s="33">
        <v>71524532000000</v>
      </c>
      <c r="O214" s="33">
        <v>6494787000000</v>
      </c>
      <c r="P214" s="33">
        <v>76652347000000</v>
      </c>
      <c r="Q214" s="33">
        <v>84958911000000</v>
      </c>
      <c r="R214" s="33">
        <v>78464124000000</v>
      </c>
      <c r="S214" s="33">
        <v>9189172000000</v>
      </c>
      <c r="T214" s="33">
        <v>3291902000000</v>
      </c>
      <c r="U214" s="33">
        <v>6249454000000</v>
      </c>
      <c r="V214" s="33">
        <v>0.96870000000000001</v>
      </c>
      <c r="W214" s="33">
        <v>0.93610000000000004</v>
      </c>
      <c r="X214" s="33">
        <v>0.64290000000000003</v>
      </c>
      <c r="Y214" s="33">
        <v>396.42590000000001</v>
      </c>
      <c r="Z214" s="33">
        <v>9.4969999999999999</v>
      </c>
      <c r="AA214" s="33">
        <v>10.141500000000001</v>
      </c>
      <c r="AB214" s="33">
        <v>0.75019999999999998</v>
      </c>
      <c r="AC214" s="33" t="s">
        <v>36</v>
      </c>
      <c r="AD214" s="33" t="s">
        <v>36</v>
      </c>
      <c r="AE214" s="33" t="s">
        <v>36</v>
      </c>
      <c r="AF214" s="33">
        <v>-0.37069999999999997</v>
      </c>
      <c r="AG214" s="33">
        <v>-0.32400000000000001</v>
      </c>
      <c r="AH214" s="33" t="s">
        <v>36</v>
      </c>
      <c r="AI214" s="33">
        <v>-0.84019999999999995</v>
      </c>
      <c r="AJ214" s="33">
        <v>-0.1734</v>
      </c>
      <c r="AK214" s="33" t="s">
        <v>36</v>
      </c>
      <c r="AL214" s="33" t="s">
        <v>36</v>
      </c>
      <c r="AM214" s="33">
        <v>-0.89939999999999998</v>
      </c>
      <c r="AN214" s="33">
        <v>-0.44119999999999998</v>
      </c>
      <c r="AO214" s="33">
        <v>0.1003</v>
      </c>
      <c r="AP214" s="33">
        <v>0.13189999999999999</v>
      </c>
      <c r="AQ214" s="33">
        <v>0.90820000000000001</v>
      </c>
    </row>
    <row r="215" spans="1:43" x14ac:dyDescent="0.35">
      <c r="A215" s="33" t="s">
        <v>1610</v>
      </c>
      <c r="B215" s="33" t="s">
        <v>1609</v>
      </c>
      <c r="C215" s="33" t="s">
        <v>35</v>
      </c>
      <c r="D215" s="33">
        <v>3172</v>
      </c>
      <c r="E215" s="33">
        <v>1239034200424696</v>
      </c>
      <c r="F215" s="33">
        <v>3139</v>
      </c>
      <c r="G215" s="33">
        <v>390616078318</v>
      </c>
      <c r="H215" s="33">
        <v>1229</v>
      </c>
      <c r="I215" s="33">
        <v>14040631</v>
      </c>
      <c r="J215" s="33">
        <v>1066</v>
      </c>
      <c r="K215" s="33">
        <v>327143807000000</v>
      </c>
      <c r="L215" s="33">
        <v>96493490000000</v>
      </c>
      <c r="M215" s="33">
        <v>206829801000000</v>
      </c>
      <c r="N215" s="33">
        <v>416526301000000</v>
      </c>
      <c r="O215" s="33">
        <v>93596187000000</v>
      </c>
      <c r="P215" s="33">
        <v>303307230000000</v>
      </c>
      <c r="Q215" s="33">
        <v>162091127000000</v>
      </c>
      <c r="R215" s="33">
        <v>23150889000000</v>
      </c>
      <c r="S215" s="33">
        <v>17766871000000</v>
      </c>
      <c r="T215" s="33">
        <v>2388048000000</v>
      </c>
      <c r="U215" s="33">
        <v>15600460000000</v>
      </c>
      <c r="V215" s="33" t="s">
        <v>36</v>
      </c>
      <c r="W215" s="33">
        <v>1.2732000000000001</v>
      </c>
      <c r="X215" s="33">
        <v>0.97</v>
      </c>
      <c r="Y215" s="33" t="s">
        <v>36</v>
      </c>
      <c r="Z215" s="33">
        <v>3.7480000000000002</v>
      </c>
      <c r="AA215" s="33">
        <v>2.9447000000000001</v>
      </c>
      <c r="AB215" s="33" t="s">
        <v>36</v>
      </c>
      <c r="AC215" s="33" t="s">
        <v>36</v>
      </c>
      <c r="AD215" s="33">
        <v>7.27</v>
      </c>
      <c r="AE215" s="33">
        <v>2.4156</v>
      </c>
      <c r="AF215" s="33">
        <v>0.4874</v>
      </c>
      <c r="AG215" s="33">
        <v>0.70040000000000002</v>
      </c>
      <c r="AH215" s="33" t="s">
        <v>36</v>
      </c>
      <c r="AI215" s="33">
        <v>-0.48209999999999997</v>
      </c>
      <c r="AJ215" s="33">
        <v>1.4621999999999999</v>
      </c>
      <c r="AK215" s="33">
        <v>-0.76819999999999999</v>
      </c>
      <c r="AL215" s="33">
        <v>-0.14480000000000001</v>
      </c>
      <c r="AM215" s="33">
        <v>0.3397</v>
      </c>
      <c r="AN215" s="33">
        <v>3.5823</v>
      </c>
      <c r="AO215" s="33">
        <v>0.14019999999999999</v>
      </c>
      <c r="AP215" s="33">
        <v>0.27910000000000001</v>
      </c>
      <c r="AQ215" s="33">
        <v>0.34960000000000002</v>
      </c>
    </row>
    <row r="216" spans="1:43" x14ac:dyDescent="0.35">
      <c r="A216" s="33" t="s">
        <v>714</v>
      </c>
      <c r="B216" s="33" t="s">
        <v>110</v>
      </c>
      <c r="C216" s="33" t="s">
        <v>110</v>
      </c>
      <c r="D216" s="33">
        <v>2900</v>
      </c>
      <c r="E216" s="33">
        <v>7134269700000</v>
      </c>
      <c r="F216" s="33">
        <v>2921</v>
      </c>
      <c r="G216" s="33">
        <v>2460093000</v>
      </c>
      <c r="H216" s="33">
        <v>631</v>
      </c>
      <c r="I216" s="33">
        <v>14040331</v>
      </c>
      <c r="J216" s="33">
        <v>-76</v>
      </c>
      <c r="K216" s="33">
        <v>5558272000000</v>
      </c>
      <c r="L216" s="33">
        <v>219913000000</v>
      </c>
      <c r="M216" s="33">
        <v>1701320000000</v>
      </c>
      <c r="N216" s="33">
        <v>-186233000000</v>
      </c>
      <c r="O216" s="33">
        <v>-188271000000</v>
      </c>
      <c r="P216" s="33">
        <v>-223910000000</v>
      </c>
      <c r="Q216" s="33">
        <v>-1048799000000</v>
      </c>
      <c r="R216" s="33">
        <v>-1054559000000</v>
      </c>
      <c r="S216" s="33">
        <v>265660000000</v>
      </c>
      <c r="T216" s="33">
        <v>18602000000</v>
      </c>
      <c r="U216" s="33">
        <v>242937000000</v>
      </c>
      <c r="V216" s="33" t="s">
        <v>36</v>
      </c>
      <c r="W216" s="33">
        <v>-5.7999999999999996E-3</v>
      </c>
      <c r="X216" s="33">
        <v>3.3799999999999997E-2</v>
      </c>
      <c r="Y216" s="33">
        <v>18.834399999999999</v>
      </c>
      <c r="Z216" s="33">
        <v>1.2927999999999999</v>
      </c>
      <c r="AA216" s="33" t="s">
        <v>36</v>
      </c>
      <c r="AB216" s="33" t="s">
        <v>36</v>
      </c>
      <c r="AC216" s="33">
        <v>1.3714</v>
      </c>
      <c r="AD216" s="33" t="s">
        <v>36</v>
      </c>
      <c r="AE216" s="33" t="s">
        <v>36</v>
      </c>
      <c r="AF216" s="33" t="s">
        <v>36</v>
      </c>
      <c r="AG216" s="33" t="s">
        <v>36</v>
      </c>
      <c r="AH216" s="33">
        <v>-0.17349999999999999</v>
      </c>
      <c r="AI216" s="33">
        <v>-0.93069999999999997</v>
      </c>
      <c r="AJ216" s="33">
        <v>9.2399999999999996E-2</v>
      </c>
      <c r="AK216" s="33">
        <v>-1.9943</v>
      </c>
      <c r="AL216" s="33" t="s">
        <v>36</v>
      </c>
      <c r="AM216" s="33">
        <v>-2.7559</v>
      </c>
      <c r="AN216" s="33" t="s">
        <v>36</v>
      </c>
      <c r="AO216" s="33">
        <v>0.17399999999999999</v>
      </c>
      <c r="AP216" s="33">
        <v>-2.5000000000000001E-2</v>
      </c>
      <c r="AQ216" s="33">
        <v>1.1396999999999999</v>
      </c>
    </row>
    <row r="217" spans="1:43" x14ac:dyDescent="0.35">
      <c r="A217" s="33" t="s">
        <v>990</v>
      </c>
      <c r="B217" s="33" t="s">
        <v>989</v>
      </c>
      <c r="C217" s="33" t="s">
        <v>146</v>
      </c>
      <c r="D217" s="33">
        <v>21350</v>
      </c>
      <c r="E217" s="33">
        <v>19215000000000</v>
      </c>
      <c r="F217" s="33">
        <v>21800</v>
      </c>
      <c r="G217" s="33">
        <v>900000000</v>
      </c>
      <c r="H217" s="33">
        <v>1229</v>
      </c>
      <c r="I217" s="33">
        <v>14040631</v>
      </c>
      <c r="J217" s="33">
        <v>4161</v>
      </c>
      <c r="K217" s="33">
        <v>15022386000000</v>
      </c>
      <c r="L217" s="33">
        <v>4207374000000</v>
      </c>
      <c r="M217" s="33">
        <v>12774113000000</v>
      </c>
      <c r="N217" s="33">
        <v>3745178000000</v>
      </c>
      <c r="O217" s="33">
        <v>1423927000000</v>
      </c>
      <c r="P217" s="33">
        <v>2630345000000</v>
      </c>
      <c r="Q217" s="33">
        <v>3693277000000</v>
      </c>
      <c r="R217" s="33">
        <v>4038233000000</v>
      </c>
      <c r="S217" s="33">
        <v>56507000000</v>
      </c>
      <c r="T217" s="33">
        <v>8079000000</v>
      </c>
      <c r="U217" s="33">
        <v>60518000000</v>
      </c>
      <c r="V217" s="33">
        <v>0.85540000000000005</v>
      </c>
      <c r="W217" s="33">
        <v>0.24929999999999999</v>
      </c>
      <c r="X217" s="33">
        <v>0.33839999999999998</v>
      </c>
      <c r="Y217" s="33">
        <v>20.675599999999999</v>
      </c>
      <c r="Z217" s="33">
        <v>1.306</v>
      </c>
      <c r="AA217" s="33">
        <v>5.2390999999999996</v>
      </c>
      <c r="AB217" s="33" t="s">
        <v>36</v>
      </c>
      <c r="AC217" s="33">
        <v>1.3685</v>
      </c>
      <c r="AD217" s="33">
        <v>0.25929999999999997</v>
      </c>
      <c r="AE217" s="33">
        <v>0.41460000000000002</v>
      </c>
      <c r="AF217" s="33">
        <v>1.4088000000000001</v>
      </c>
      <c r="AG217" s="33">
        <v>1.452</v>
      </c>
      <c r="AH217" s="33">
        <v>0.44180000000000003</v>
      </c>
      <c r="AI217" s="33">
        <v>0.22869999999999999</v>
      </c>
      <c r="AJ217" s="33">
        <v>0.59709999999999996</v>
      </c>
      <c r="AK217" s="33">
        <v>-0.26790000000000003</v>
      </c>
      <c r="AL217" s="33">
        <v>1.6174999999999999</v>
      </c>
      <c r="AM217" s="33">
        <v>1.9596</v>
      </c>
      <c r="AN217" s="33">
        <v>2.9159999999999999</v>
      </c>
      <c r="AO217" s="33">
        <v>0.51600000000000001</v>
      </c>
      <c r="AP217" s="33">
        <v>0.53410000000000002</v>
      </c>
      <c r="AQ217" s="33" t="s">
        <v>36</v>
      </c>
    </row>
    <row r="218" spans="1:43" x14ac:dyDescent="0.35">
      <c r="A218" s="33" t="s">
        <v>1328</v>
      </c>
      <c r="B218" s="33" t="s">
        <v>1327</v>
      </c>
      <c r="C218" s="33" t="s">
        <v>51</v>
      </c>
      <c r="D218" s="33">
        <v>7020</v>
      </c>
      <c r="E218" s="33">
        <v>393120000000000</v>
      </c>
      <c r="F218" s="33">
        <v>7120</v>
      </c>
      <c r="G218" s="33">
        <v>56000000000</v>
      </c>
      <c r="H218" s="33">
        <v>1229</v>
      </c>
      <c r="I218" s="33">
        <v>14040631</v>
      </c>
      <c r="J218" s="33">
        <v>982</v>
      </c>
      <c r="K218" s="33">
        <v>322493527000000</v>
      </c>
      <c r="L218" s="33">
        <v>90838041000000</v>
      </c>
      <c r="M218" s="33">
        <v>302485660000000</v>
      </c>
      <c r="N218" s="33">
        <v>54994343000000</v>
      </c>
      <c r="O218" s="33">
        <v>23712522000000</v>
      </c>
      <c r="P218" s="33">
        <v>53340832000000</v>
      </c>
      <c r="Q218" s="33">
        <v>54547256000000</v>
      </c>
      <c r="R218" s="33">
        <v>70565024000000</v>
      </c>
      <c r="S218" s="33">
        <v>1910200000000</v>
      </c>
      <c r="T218" s="33">
        <v>434578000000</v>
      </c>
      <c r="U218" s="33">
        <v>2062351000000</v>
      </c>
      <c r="V218" s="33">
        <v>0.83989999999999998</v>
      </c>
      <c r="W218" s="33">
        <v>0.17050000000000001</v>
      </c>
      <c r="X218" s="33">
        <v>0.26100000000000001</v>
      </c>
      <c r="Y218" s="33">
        <v>35.9405</v>
      </c>
      <c r="Z218" s="33">
        <v>1.2363999999999999</v>
      </c>
      <c r="AA218" s="33">
        <v>7.2504999999999997</v>
      </c>
      <c r="AB218" s="33" t="s">
        <v>36</v>
      </c>
      <c r="AC218" s="33">
        <v>1.2033</v>
      </c>
      <c r="AD218" s="33">
        <v>0.49299999999999999</v>
      </c>
      <c r="AE218" s="33">
        <v>1.1167</v>
      </c>
      <c r="AF218" s="33">
        <v>1.9421999999999999</v>
      </c>
      <c r="AG218" s="33">
        <v>2.3999999999999998E-3</v>
      </c>
      <c r="AH218" s="33">
        <v>0.18870000000000001</v>
      </c>
      <c r="AI218" s="33">
        <v>0.68459999999999999</v>
      </c>
      <c r="AJ218" s="33">
        <v>0.37069999999999997</v>
      </c>
      <c r="AK218" s="33">
        <v>0.82869999999999999</v>
      </c>
      <c r="AL218" s="33">
        <v>0.42399999999999999</v>
      </c>
      <c r="AM218" s="33">
        <v>3.9561999999999999</v>
      </c>
      <c r="AN218" s="33">
        <v>0.374</v>
      </c>
      <c r="AO218" s="33">
        <v>0.10730000000000001</v>
      </c>
      <c r="AP218" s="33">
        <v>0.32100000000000001</v>
      </c>
      <c r="AQ218" s="33">
        <v>1.2519</v>
      </c>
    </row>
    <row r="219" spans="1:43" x14ac:dyDescent="0.35">
      <c r="A219" s="33" t="s">
        <v>203</v>
      </c>
      <c r="B219" s="33" t="s">
        <v>202</v>
      </c>
      <c r="C219" s="33" t="s">
        <v>204</v>
      </c>
      <c r="D219" s="33">
        <v>4566</v>
      </c>
      <c r="E219" s="33">
        <v>18264000000000</v>
      </c>
      <c r="F219" s="33">
        <v>4590</v>
      </c>
      <c r="G219" s="33">
        <v>4000000000</v>
      </c>
      <c r="H219" s="33">
        <v>930</v>
      </c>
      <c r="I219" s="33">
        <v>14040631</v>
      </c>
      <c r="J219" s="33">
        <v>1335</v>
      </c>
      <c r="K219" s="33">
        <v>42129690000000</v>
      </c>
      <c r="L219" s="33">
        <v>10650153000000</v>
      </c>
      <c r="M219" s="33">
        <v>29132797000000</v>
      </c>
      <c r="N219" s="33">
        <v>5341410000000</v>
      </c>
      <c r="O219" s="33">
        <v>1059926000000</v>
      </c>
      <c r="P219" s="33">
        <v>4120441000000</v>
      </c>
      <c r="Q219" s="33">
        <v>6152083000000</v>
      </c>
      <c r="R219" s="33">
        <v>4942897000000</v>
      </c>
      <c r="S219" s="33">
        <v>3501022000000</v>
      </c>
      <c r="T219" s="33">
        <v>1050475000000</v>
      </c>
      <c r="U219" s="33">
        <v>1897530000000</v>
      </c>
      <c r="V219" s="33">
        <v>0.4854</v>
      </c>
      <c r="W219" s="33">
        <v>0.1268</v>
      </c>
      <c r="X219" s="33">
        <v>9.9500000000000005E-2</v>
      </c>
      <c r="Y219" s="33">
        <v>73.363</v>
      </c>
      <c r="Z219" s="33">
        <v>0.43580000000000002</v>
      </c>
      <c r="AA219" s="33">
        <v>3.4382000000000001</v>
      </c>
      <c r="AB219" s="33" t="s">
        <v>36</v>
      </c>
      <c r="AC219" s="33">
        <v>0.157</v>
      </c>
      <c r="AD219" s="33">
        <v>1.1733</v>
      </c>
      <c r="AE219" s="33">
        <v>3.6793999999999998</v>
      </c>
      <c r="AF219" s="33">
        <v>-0.29239999999999999</v>
      </c>
      <c r="AG219" s="33">
        <v>-0.23580000000000001</v>
      </c>
      <c r="AH219" s="33">
        <v>0.58819999999999995</v>
      </c>
      <c r="AI219" s="33">
        <v>-0.26629999999999998</v>
      </c>
      <c r="AJ219" s="33">
        <v>0.40560000000000002</v>
      </c>
      <c r="AK219" s="33">
        <v>-0.38350000000000001</v>
      </c>
      <c r="AL219" s="33">
        <v>0.47739999999999999</v>
      </c>
      <c r="AM219" s="33">
        <v>-0.48080000000000001</v>
      </c>
      <c r="AN219" s="33">
        <v>7.4099999999999999E-2</v>
      </c>
      <c r="AO219" s="33">
        <v>0.13220000000000001</v>
      </c>
      <c r="AP219" s="33">
        <v>0.17030000000000001</v>
      </c>
      <c r="AQ219" s="33" t="s">
        <v>36</v>
      </c>
    </row>
    <row r="220" spans="1:43" x14ac:dyDescent="0.35">
      <c r="A220" s="33" t="s">
        <v>213</v>
      </c>
      <c r="B220" s="33" t="s">
        <v>212</v>
      </c>
      <c r="C220" s="33" t="s">
        <v>44</v>
      </c>
      <c r="D220" s="33">
        <v>3464</v>
      </c>
      <c r="E220" s="33">
        <v>346400000000000</v>
      </c>
      <c r="F220" s="33">
        <v>3416</v>
      </c>
      <c r="G220" s="33">
        <v>100000000000</v>
      </c>
      <c r="H220" s="33">
        <v>631</v>
      </c>
      <c r="I220" s="33">
        <v>14040331</v>
      </c>
      <c r="J220" s="33">
        <v>699</v>
      </c>
      <c r="K220" s="33">
        <v>75587398000000</v>
      </c>
      <c r="L220" s="33">
        <v>843733000000</v>
      </c>
      <c r="M220" s="33">
        <v>67009898000000</v>
      </c>
      <c r="N220" s="33">
        <v>69897910000000</v>
      </c>
      <c r="O220" s="33">
        <v>4286495000000</v>
      </c>
      <c r="P220" s="33">
        <v>62268758000000</v>
      </c>
      <c r="Q220" s="33">
        <v>40186369000000</v>
      </c>
      <c r="R220" s="33">
        <v>57965112000000</v>
      </c>
      <c r="S220" s="33">
        <v>8368616000000</v>
      </c>
      <c r="T220" s="33">
        <v>2288733000000</v>
      </c>
      <c r="U220" s="33">
        <v>5922250000000</v>
      </c>
      <c r="V220" s="33">
        <v>0.89929999999999999</v>
      </c>
      <c r="W220" s="33">
        <v>0.82499999999999996</v>
      </c>
      <c r="X220" s="33">
        <v>0.89970000000000006</v>
      </c>
      <c r="Y220" s="33">
        <v>693.49239999999998</v>
      </c>
      <c r="Z220" s="33">
        <v>4.5193000000000003</v>
      </c>
      <c r="AA220" s="33">
        <v>4.8869999999999996</v>
      </c>
      <c r="AB220" s="33">
        <v>0.82740000000000002</v>
      </c>
      <c r="AC220" s="33" t="s">
        <v>36</v>
      </c>
      <c r="AD220" s="33" t="s">
        <v>36</v>
      </c>
      <c r="AE220" s="33" t="s">
        <v>36</v>
      </c>
      <c r="AF220" s="33">
        <v>0.1749</v>
      </c>
      <c r="AG220" s="33" t="s">
        <v>36</v>
      </c>
      <c r="AH220" s="33" t="s">
        <v>36</v>
      </c>
      <c r="AI220" s="33">
        <v>-0.97970000000000002</v>
      </c>
      <c r="AJ220" s="33" t="s">
        <v>36</v>
      </c>
      <c r="AK220" s="33" t="s">
        <v>36</v>
      </c>
      <c r="AL220" s="33" t="s">
        <v>36</v>
      </c>
      <c r="AM220" s="33">
        <v>-0.88519999999999999</v>
      </c>
      <c r="AN220" s="33" t="s">
        <v>36</v>
      </c>
      <c r="AO220" s="33">
        <v>0.17469999999999999</v>
      </c>
      <c r="AP220" s="33">
        <v>-6.4100000000000004E-2</v>
      </c>
      <c r="AQ220" s="33" t="s">
        <v>36</v>
      </c>
    </row>
    <row r="221" spans="1:43" x14ac:dyDescent="0.35">
      <c r="A221" s="33" t="s">
        <v>268</v>
      </c>
      <c r="B221" s="33" t="s">
        <v>267</v>
      </c>
      <c r="C221" s="33" t="s">
        <v>123</v>
      </c>
      <c r="D221" s="33">
        <v>3692</v>
      </c>
      <c r="E221" s="33">
        <v>6571760000000</v>
      </c>
      <c r="F221" s="33">
        <v>3724</v>
      </c>
      <c r="G221" s="33">
        <v>1780000000</v>
      </c>
      <c r="H221" s="33">
        <v>930</v>
      </c>
      <c r="I221" s="33">
        <v>14040631</v>
      </c>
      <c r="J221" s="33">
        <v>81</v>
      </c>
      <c r="K221" s="33">
        <v>6746020000000</v>
      </c>
      <c r="L221" s="33">
        <v>2195614000000</v>
      </c>
      <c r="M221" s="33">
        <v>5810893000000</v>
      </c>
      <c r="N221" s="33">
        <v>143908000000</v>
      </c>
      <c r="O221" s="33">
        <v>224212000000</v>
      </c>
      <c r="P221" s="33">
        <v>17508000000</v>
      </c>
      <c r="Q221" s="33">
        <v>466806000000</v>
      </c>
      <c r="R221" s="33">
        <v>380519000000</v>
      </c>
      <c r="S221" s="33">
        <v>1253687000000</v>
      </c>
      <c r="T221" s="33">
        <v>382964000000</v>
      </c>
      <c r="U221" s="33">
        <v>971596000000</v>
      </c>
      <c r="V221" s="33">
        <v>0.91500000000000004</v>
      </c>
      <c r="W221" s="33">
        <v>2.1299999999999999E-2</v>
      </c>
      <c r="X221" s="33">
        <v>0.1021</v>
      </c>
      <c r="Y221" s="33">
        <v>368.09530000000001</v>
      </c>
      <c r="Z221" s="33">
        <v>0.98260000000000003</v>
      </c>
      <c r="AA221" s="33">
        <v>45.975299999999997</v>
      </c>
      <c r="AB221" s="33" t="s">
        <v>36</v>
      </c>
      <c r="AC221" s="33">
        <v>0.88890000000000002</v>
      </c>
      <c r="AD221" s="33" t="s">
        <v>36</v>
      </c>
      <c r="AE221" s="33" t="s">
        <v>36</v>
      </c>
      <c r="AF221" s="33" t="s">
        <v>36</v>
      </c>
      <c r="AG221" s="33" t="s">
        <v>36</v>
      </c>
      <c r="AH221" s="33">
        <v>0.36409999999999998</v>
      </c>
      <c r="AI221" s="33">
        <v>0.45710000000000001</v>
      </c>
      <c r="AJ221" s="33">
        <v>1.1519999999999999</v>
      </c>
      <c r="AK221" s="33">
        <v>7.4300000000000005E-2</v>
      </c>
      <c r="AL221" s="33">
        <v>2.4175</v>
      </c>
      <c r="AM221" s="33" t="s">
        <v>36</v>
      </c>
      <c r="AN221" s="33" t="s">
        <v>36</v>
      </c>
      <c r="AO221" s="33">
        <v>0.32150000000000001</v>
      </c>
      <c r="AP221" s="33">
        <v>0.2389</v>
      </c>
      <c r="AQ221" s="33">
        <v>1.1346000000000001</v>
      </c>
    </row>
    <row r="222" spans="1:43" x14ac:dyDescent="0.35">
      <c r="A222" s="34" t="s">
        <v>439</v>
      </c>
      <c r="B222" s="34" t="s">
        <v>438</v>
      </c>
      <c r="C222" s="34" t="s">
        <v>123</v>
      </c>
      <c r="D222" s="34">
        <v>2888</v>
      </c>
      <c r="E222" s="34">
        <v>28880000000000</v>
      </c>
      <c r="F222" s="34">
        <v>2855</v>
      </c>
      <c r="G222" s="34">
        <v>10000000000</v>
      </c>
      <c r="H222" s="34">
        <v>930</v>
      </c>
      <c r="I222" s="34">
        <v>14040631</v>
      </c>
      <c r="J222" s="34">
        <v>536</v>
      </c>
      <c r="K222" s="34">
        <v>25587598000000</v>
      </c>
      <c r="L222" s="34">
        <v>9339846000000</v>
      </c>
      <c r="M222" s="34">
        <v>19828117000000</v>
      </c>
      <c r="N222" s="34">
        <v>5357618000000</v>
      </c>
      <c r="O222" s="34">
        <v>1954170000000</v>
      </c>
      <c r="P222" s="34">
        <v>4801527000000</v>
      </c>
      <c r="Q222" s="34">
        <v>5044987000000</v>
      </c>
      <c r="R222" s="34">
        <v>4634867000000</v>
      </c>
      <c r="S222" s="34">
        <v>5453330000000</v>
      </c>
      <c r="T222" s="34">
        <v>1844483000000</v>
      </c>
      <c r="U222" s="34">
        <v>2462357000000</v>
      </c>
      <c r="V222" s="34">
        <v>0.3528</v>
      </c>
      <c r="W222" s="34">
        <v>0.2094</v>
      </c>
      <c r="X222" s="34">
        <v>0.2092</v>
      </c>
      <c r="Y222" s="34">
        <v>309.27420000000001</v>
      </c>
      <c r="Z222" s="34">
        <v>1.1157999999999999</v>
      </c>
      <c r="AA222" s="34">
        <v>5.3265000000000002</v>
      </c>
      <c r="AB222" s="34" t="s">
        <v>36</v>
      </c>
      <c r="AC222" s="34" t="s">
        <v>36</v>
      </c>
      <c r="AD222" s="34" t="s">
        <v>36</v>
      </c>
      <c r="AE222" s="34" t="s">
        <v>36</v>
      </c>
      <c r="AF222" s="34">
        <v>0.76490000000000002</v>
      </c>
      <c r="AG222" s="34" t="s">
        <v>36</v>
      </c>
      <c r="AH222" s="34">
        <v>0.54830000000000001</v>
      </c>
      <c r="AI222" s="34">
        <v>0.46479999999999999</v>
      </c>
      <c r="AJ222" s="34" t="s">
        <v>36</v>
      </c>
      <c r="AK222" s="34">
        <v>0.67430000000000001</v>
      </c>
      <c r="AL222" s="34" t="s">
        <v>36</v>
      </c>
      <c r="AM222" s="34">
        <v>1.5852999999999999</v>
      </c>
      <c r="AN222" s="34" t="s">
        <v>36</v>
      </c>
      <c r="AO222" s="34">
        <v>0.1759</v>
      </c>
      <c r="AP222" s="34">
        <v>0.26550000000000001</v>
      </c>
      <c r="AQ222" s="34">
        <v>0.90580000000000005</v>
      </c>
    </row>
    <row r="223" spans="1:43" x14ac:dyDescent="0.35">
      <c r="A223" s="34" t="s">
        <v>1391</v>
      </c>
      <c r="B223" s="34" t="s">
        <v>1390</v>
      </c>
      <c r="C223" s="34" t="s">
        <v>171</v>
      </c>
      <c r="D223" s="34">
        <v>8740</v>
      </c>
      <c r="E223" s="34">
        <v>148579999991260</v>
      </c>
      <c r="F223" s="34">
        <v>8860</v>
      </c>
      <c r="G223" s="34">
        <v>16999999999</v>
      </c>
      <c r="H223" s="34">
        <v>1229</v>
      </c>
      <c r="I223" s="34">
        <v>14040631</v>
      </c>
      <c r="J223" s="34">
        <v>1636</v>
      </c>
      <c r="K223" s="34">
        <v>54129026000000</v>
      </c>
      <c r="L223" s="34">
        <v>13723344000000</v>
      </c>
      <c r="M223" s="34">
        <v>42205955000000</v>
      </c>
      <c r="N223" s="34">
        <v>27815601000000</v>
      </c>
      <c r="O223" s="34">
        <v>6839544000000</v>
      </c>
      <c r="P223" s="34">
        <v>23168258000000</v>
      </c>
      <c r="Q223" s="34">
        <v>22592228000000</v>
      </c>
      <c r="R223" s="34">
        <v>29964833000000</v>
      </c>
      <c r="S223" s="34">
        <v>154184000000</v>
      </c>
      <c r="T223" s="34">
        <v>159888000000</v>
      </c>
      <c r="U223" s="34">
        <v>179449000000</v>
      </c>
      <c r="V223" s="34">
        <v>0.77049999999999996</v>
      </c>
      <c r="W223" s="34">
        <v>0.51390000000000002</v>
      </c>
      <c r="X223" s="34">
        <v>0.49840000000000001</v>
      </c>
      <c r="Y223" s="34">
        <v>70.374300000000005</v>
      </c>
      <c r="Z223" s="34">
        <v>2.7826</v>
      </c>
      <c r="AA223" s="34">
        <v>5.4156000000000004</v>
      </c>
      <c r="AB223" s="34" t="s">
        <v>36</v>
      </c>
      <c r="AC223" s="34">
        <v>2.7401</v>
      </c>
      <c r="AD223" s="34">
        <v>0.91110000000000002</v>
      </c>
      <c r="AE223" s="34">
        <v>0.91239999999999999</v>
      </c>
      <c r="AF223" s="34">
        <v>1.1868000000000001</v>
      </c>
      <c r="AG223" s="34">
        <v>0.2437</v>
      </c>
      <c r="AH223" s="34">
        <v>0.56979999999999997</v>
      </c>
      <c r="AI223" s="34">
        <v>-0.14019999999999999</v>
      </c>
      <c r="AJ223" s="34">
        <v>0.435</v>
      </c>
      <c r="AK223" s="34">
        <v>0.58530000000000004</v>
      </c>
      <c r="AL223" s="34">
        <v>1.0330999999999999</v>
      </c>
      <c r="AM223" s="34">
        <v>0.88009999999999999</v>
      </c>
      <c r="AN223" s="34">
        <v>0.78469999999999995</v>
      </c>
      <c r="AO223" s="34">
        <v>0.1215</v>
      </c>
      <c r="AP223" s="34">
        <v>6.1100000000000002E-2</v>
      </c>
      <c r="AQ223" s="34">
        <v>1.2403</v>
      </c>
    </row>
    <row r="224" spans="1:43" x14ac:dyDescent="0.35">
      <c r="A224" s="33" t="s">
        <v>325</v>
      </c>
      <c r="B224" s="33" t="s">
        <v>324</v>
      </c>
      <c r="C224" s="33" t="s">
        <v>128</v>
      </c>
      <c r="D224" s="33">
        <v>1858</v>
      </c>
      <c r="E224" s="33">
        <v>65618986000000</v>
      </c>
      <c r="F224" s="33">
        <v>1853</v>
      </c>
      <c r="G224" s="33">
        <v>35317000000</v>
      </c>
      <c r="H224" s="33">
        <v>930</v>
      </c>
      <c r="I224" s="33">
        <v>14040631</v>
      </c>
      <c r="J224" s="33">
        <v>689</v>
      </c>
      <c r="K224" s="33">
        <v>32574389000000</v>
      </c>
      <c r="L224" s="33">
        <v>17293854000000</v>
      </c>
      <c r="M224" s="33">
        <v>29549069000000</v>
      </c>
      <c r="N224" s="33">
        <v>24347764000000</v>
      </c>
      <c r="O224" s="33">
        <v>13137002000000</v>
      </c>
      <c r="P224" s="33">
        <v>19592378000000</v>
      </c>
      <c r="Q224" s="33">
        <v>39285905000000</v>
      </c>
      <c r="R224" s="33">
        <v>32134861000000</v>
      </c>
      <c r="S224" s="33">
        <v>149660000000</v>
      </c>
      <c r="T224" s="33">
        <v>46035000000</v>
      </c>
      <c r="U224" s="33">
        <v>188266000000</v>
      </c>
      <c r="V224" s="33">
        <v>0.47410000000000002</v>
      </c>
      <c r="W224" s="33">
        <v>0.74750000000000005</v>
      </c>
      <c r="X224" s="33">
        <v>0.75960000000000005</v>
      </c>
      <c r="Y224" s="33">
        <v>195.17740000000001</v>
      </c>
      <c r="Z224" s="33">
        <v>2.0089999999999999</v>
      </c>
      <c r="AA224" s="33">
        <v>2.6894</v>
      </c>
      <c r="AB224" s="33" t="s">
        <v>36</v>
      </c>
      <c r="AC224" s="33" t="s">
        <v>36</v>
      </c>
      <c r="AD224" s="33">
        <v>0.64319999999999999</v>
      </c>
      <c r="AE224" s="33">
        <v>3.4666999999999999</v>
      </c>
      <c r="AF224" s="33">
        <v>3.04E-2</v>
      </c>
      <c r="AG224" s="33">
        <v>0.223</v>
      </c>
      <c r="AH224" s="33">
        <v>-0.61140000000000005</v>
      </c>
      <c r="AI224" s="33">
        <v>3.0680000000000001</v>
      </c>
      <c r="AJ224" s="33">
        <v>1.6126</v>
      </c>
      <c r="AK224" s="33">
        <v>3.2757999999999998</v>
      </c>
      <c r="AL224" s="33">
        <v>1.9256</v>
      </c>
      <c r="AM224" s="33">
        <v>3.1915</v>
      </c>
      <c r="AN224" s="33">
        <v>2.1951999999999998</v>
      </c>
      <c r="AO224" s="33">
        <v>0.13819999999999999</v>
      </c>
      <c r="AP224" s="33">
        <v>0.2487</v>
      </c>
      <c r="AQ224" s="33">
        <v>1.0941000000000001</v>
      </c>
    </row>
    <row r="225" spans="1:43" x14ac:dyDescent="0.35">
      <c r="A225" s="33" t="s">
        <v>1048</v>
      </c>
      <c r="B225" s="33" t="s">
        <v>1047</v>
      </c>
      <c r="C225" s="33" t="s">
        <v>110</v>
      </c>
      <c r="D225" s="33">
        <v>2117</v>
      </c>
      <c r="E225" s="33">
        <v>16580953696000</v>
      </c>
      <c r="F225" s="33">
        <v>2121</v>
      </c>
      <c r="G225" s="33">
        <v>7832288000</v>
      </c>
      <c r="H225" s="33">
        <v>631</v>
      </c>
      <c r="I225" s="33">
        <v>14040331</v>
      </c>
      <c r="J225" s="33">
        <v>27</v>
      </c>
      <c r="K225" s="33">
        <v>14172915000000</v>
      </c>
      <c r="L225" s="33">
        <v>5592628000000</v>
      </c>
      <c r="M225" s="33">
        <v>7940745000000</v>
      </c>
      <c r="N225" s="33">
        <v>207595000000</v>
      </c>
      <c r="O225" s="33">
        <v>208986000000</v>
      </c>
      <c r="P225" s="33">
        <v>-79011000000</v>
      </c>
      <c r="Q225" s="33">
        <v>822071000000</v>
      </c>
      <c r="R225" s="33">
        <v>714435000000</v>
      </c>
      <c r="S225" s="33">
        <v>23093000000</v>
      </c>
      <c r="T225" s="33">
        <v>497000000</v>
      </c>
      <c r="U225" s="33">
        <v>70428000000</v>
      </c>
      <c r="V225" s="33" t="s">
        <v>36</v>
      </c>
      <c r="W225" s="33">
        <v>1.46E-2</v>
      </c>
      <c r="X225" s="33">
        <v>3.7400000000000003E-2</v>
      </c>
      <c r="Y225" s="33">
        <v>30.888000000000002</v>
      </c>
      <c r="Z225" s="33">
        <v>1.1720999999999999</v>
      </c>
      <c r="AA225" s="33">
        <v>78.555599999999998</v>
      </c>
      <c r="AB225" s="33" t="s">
        <v>36</v>
      </c>
      <c r="AC225" s="33">
        <v>1.0873999999999999</v>
      </c>
      <c r="AD225" s="33" t="s">
        <v>36</v>
      </c>
      <c r="AE225" s="33" t="s">
        <v>36</v>
      </c>
      <c r="AF225" s="33" t="s">
        <v>36</v>
      </c>
      <c r="AG225" s="33">
        <v>-4.4999999999999997E-3</v>
      </c>
      <c r="AH225" s="33">
        <v>0.8155</v>
      </c>
      <c r="AI225" s="33">
        <v>1.5125999999999999</v>
      </c>
      <c r="AJ225" s="33">
        <v>3.0026000000000002</v>
      </c>
      <c r="AK225" s="33" t="s">
        <v>36</v>
      </c>
      <c r="AL225" s="33">
        <v>0.95489999999999997</v>
      </c>
      <c r="AM225" s="33" t="s">
        <v>36</v>
      </c>
      <c r="AN225" s="33">
        <v>2.9845000000000002</v>
      </c>
      <c r="AO225" s="33">
        <v>3.8E-3</v>
      </c>
      <c r="AP225" s="33">
        <v>-0.1391</v>
      </c>
      <c r="AQ225" s="33">
        <v>0.6421</v>
      </c>
    </row>
    <row r="226" spans="1:43" x14ac:dyDescent="0.35">
      <c r="A226" s="34" t="s">
        <v>504</v>
      </c>
      <c r="B226" s="34" t="s">
        <v>503</v>
      </c>
      <c r="C226" s="34" t="s">
        <v>171</v>
      </c>
      <c r="D226" s="34">
        <v>14330</v>
      </c>
      <c r="E226" s="34">
        <v>96727500000000</v>
      </c>
      <c r="F226" s="34">
        <v>14330</v>
      </c>
      <c r="G226" s="34">
        <v>6750000000</v>
      </c>
      <c r="H226" s="34">
        <v>631</v>
      </c>
      <c r="I226" s="34">
        <v>14040331</v>
      </c>
      <c r="J226" s="34">
        <v>2095</v>
      </c>
      <c r="K226" s="34">
        <v>31923419000000</v>
      </c>
      <c r="L226" s="34">
        <v>8838902000000</v>
      </c>
      <c r="M226" s="34">
        <v>25151668000000</v>
      </c>
      <c r="N226" s="34">
        <v>14139166000000</v>
      </c>
      <c r="O226" s="34">
        <v>4012385000000</v>
      </c>
      <c r="P226" s="34">
        <v>7686580000000</v>
      </c>
      <c r="Q226" s="34">
        <v>13676469000000</v>
      </c>
      <c r="R226" s="34">
        <v>8744491000000</v>
      </c>
      <c r="S226" s="34">
        <v>453904000000</v>
      </c>
      <c r="T226" s="34">
        <v>136951000000</v>
      </c>
      <c r="U226" s="34">
        <v>400645000000</v>
      </c>
      <c r="V226" s="34">
        <v>0.89770000000000005</v>
      </c>
      <c r="W226" s="34">
        <v>0.44290000000000002</v>
      </c>
      <c r="X226" s="34">
        <v>0.45390000000000003</v>
      </c>
      <c r="Y226" s="34">
        <v>53.738799999999998</v>
      </c>
      <c r="Z226" s="34">
        <v>3.03</v>
      </c>
      <c r="AA226" s="34">
        <v>6.8400999999999996</v>
      </c>
      <c r="AB226" s="34" t="s">
        <v>36</v>
      </c>
      <c r="AC226" s="34">
        <v>2.5554000000000001</v>
      </c>
      <c r="AD226" s="34">
        <v>0.10639999999999999</v>
      </c>
      <c r="AE226" s="34">
        <v>0.27160000000000001</v>
      </c>
      <c r="AF226" s="34">
        <v>4.3400000000000001E-2</v>
      </c>
      <c r="AG226" s="34">
        <v>1.2901</v>
      </c>
      <c r="AH226" s="34">
        <v>0.48580000000000001</v>
      </c>
      <c r="AI226" s="34">
        <v>8.5699999999999998E-2</v>
      </c>
      <c r="AJ226" s="34">
        <v>0.8669</v>
      </c>
      <c r="AK226" s="34">
        <v>0.34439999999999998</v>
      </c>
      <c r="AL226" s="34" t="s">
        <v>36</v>
      </c>
      <c r="AM226" s="34">
        <v>0.1328</v>
      </c>
      <c r="AN226" s="34">
        <v>3.2753999999999999</v>
      </c>
      <c r="AO226" s="34">
        <v>0.1111</v>
      </c>
      <c r="AP226" s="34">
        <v>0.13320000000000001</v>
      </c>
      <c r="AQ226" s="34">
        <v>1.1537999999999999</v>
      </c>
    </row>
    <row r="227" spans="1:43" x14ac:dyDescent="0.35">
      <c r="A227" s="33" t="s">
        <v>321</v>
      </c>
      <c r="B227" s="33" t="s">
        <v>320</v>
      </c>
      <c r="C227" s="33" t="s">
        <v>196</v>
      </c>
      <c r="D227" s="33">
        <v>4068</v>
      </c>
      <c r="E227" s="33">
        <v>23326274052000</v>
      </c>
      <c r="F227" s="33">
        <v>4139</v>
      </c>
      <c r="G227" s="33">
        <v>5734089000</v>
      </c>
      <c r="H227" s="33">
        <v>1229</v>
      </c>
      <c r="I227" s="33">
        <v>14040631</v>
      </c>
      <c r="J227" s="33">
        <v>-61</v>
      </c>
      <c r="K227" s="33">
        <v>78948499000000</v>
      </c>
      <c r="L227" s="33">
        <v>22830581000000</v>
      </c>
      <c r="M227" s="33">
        <v>70983751000000</v>
      </c>
      <c r="N227" s="33">
        <v>-347829000000</v>
      </c>
      <c r="O227" s="33">
        <v>-1253564000000</v>
      </c>
      <c r="P227" s="33">
        <v>999972000000</v>
      </c>
      <c r="Q227" s="33">
        <v>1707326000000</v>
      </c>
      <c r="R227" s="33">
        <v>3774201000000</v>
      </c>
      <c r="S227" s="33">
        <v>873982000000</v>
      </c>
      <c r="T227" s="33">
        <v>484245000000</v>
      </c>
      <c r="U227" s="33">
        <v>379595000000</v>
      </c>
      <c r="V227" s="33">
        <v>0.28670000000000001</v>
      </c>
      <c r="W227" s="33">
        <v>-4.4000000000000003E-3</v>
      </c>
      <c r="X227" s="33">
        <v>-5.4899999999999997E-2</v>
      </c>
      <c r="Y227" s="33">
        <v>44.116900000000001</v>
      </c>
      <c r="Z227" s="33">
        <v>0.30059999999999998</v>
      </c>
      <c r="AA227" s="33" t="s">
        <v>36</v>
      </c>
      <c r="AB227" s="33" t="s">
        <v>36</v>
      </c>
      <c r="AC227" s="33">
        <v>0.29420000000000002</v>
      </c>
      <c r="AD227" s="33" t="s">
        <v>36</v>
      </c>
      <c r="AE227" s="33" t="s">
        <v>36</v>
      </c>
      <c r="AF227" s="33" t="s">
        <v>36</v>
      </c>
      <c r="AG227" s="33" t="s">
        <v>36</v>
      </c>
      <c r="AH227" s="33">
        <v>0.2903</v>
      </c>
      <c r="AI227" s="33">
        <v>0.43680000000000002</v>
      </c>
      <c r="AJ227" s="33">
        <v>0.35420000000000001</v>
      </c>
      <c r="AK227" s="33">
        <v>-0.90069999999999995</v>
      </c>
      <c r="AL227" s="33">
        <v>-0.96970000000000001</v>
      </c>
      <c r="AM227" s="33" t="s">
        <v>36</v>
      </c>
      <c r="AN227" s="33" t="s">
        <v>36</v>
      </c>
      <c r="AO227" s="33">
        <v>0.27939999999999998</v>
      </c>
      <c r="AP227" s="33">
        <v>-1.1999999999999999E-3</v>
      </c>
      <c r="AQ227" s="33">
        <v>1.5923</v>
      </c>
    </row>
    <row r="228" spans="1:43" x14ac:dyDescent="0.35">
      <c r="A228" s="33" t="s">
        <v>1413</v>
      </c>
      <c r="B228" s="33" t="s">
        <v>1412</v>
      </c>
      <c r="C228" s="33" t="s">
        <v>44</v>
      </c>
      <c r="D228" s="33">
        <v>7190</v>
      </c>
      <c r="E228" s="33">
        <v>361297500000000</v>
      </c>
      <c r="F228" s="33">
        <v>7250</v>
      </c>
      <c r="G228" s="33">
        <v>50250000000</v>
      </c>
      <c r="H228" s="33">
        <v>1229</v>
      </c>
      <c r="I228" s="33">
        <v>14040631</v>
      </c>
      <c r="J228" s="33">
        <v>1905</v>
      </c>
      <c r="K228" s="33">
        <v>96376083000000</v>
      </c>
      <c r="L228" s="33">
        <v>22676394000000</v>
      </c>
      <c r="M228" s="33">
        <v>100934232000000</v>
      </c>
      <c r="N228" s="33">
        <v>95711520000000</v>
      </c>
      <c r="O228" s="33">
        <v>23367376000000</v>
      </c>
      <c r="P228" s="33">
        <v>99280797000000</v>
      </c>
      <c r="Q228" s="33">
        <v>39972301000000</v>
      </c>
      <c r="R228" s="33">
        <v>106744311000000</v>
      </c>
      <c r="S228" s="33" t="s">
        <v>36</v>
      </c>
      <c r="T228" s="33" t="s">
        <v>36</v>
      </c>
      <c r="U228" s="33" t="s">
        <v>36</v>
      </c>
      <c r="V228" s="33">
        <v>1.0123</v>
      </c>
      <c r="W228" s="33">
        <v>0.99309999999999998</v>
      </c>
      <c r="X228" s="33">
        <v>1.0305</v>
      </c>
      <c r="Y228" s="33">
        <v>239.21129999999999</v>
      </c>
      <c r="Z228" s="33">
        <v>3.7801</v>
      </c>
      <c r="AA228" s="33">
        <v>3.8058000000000001</v>
      </c>
      <c r="AB228" s="33">
        <v>0.60060000000000002</v>
      </c>
      <c r="AC228" s="33" t="s">
        <v>36</v>
      </c>
      <c r="AD228" s="33">
        <v>2.2800000000000001E-2</v>
      </c>
      <c r="AE228" s="33">
        <v>1.4263999999999999</v>
      </c>
      <c r="AF228" s="33">
        <v>6.3799999999999996E-2</v>
      </c>
      <c r="AG228" s="33">
        <v>4.8800000000000003E-2</v>
      </c>
      <c r="AH228" s="33" t="s">
        <v>36</v>
      </c>
      <c r="AI228" s="33">
        <v>1.1076999999999999</v>
      </c>
      <c r="AJ228" s="33">
        <v>-7.0499999999999993E-2</v>
      </c>
      <c r="AK228" s="33" t="s">
        <v>36</v>
      </c>
      <c r="AL228" s="33" t="s">
        <v>36</v>
      </c>
      <c r="AM228" s="33">
        <v>1.2422</v>
      </c>
      <c r="AN228" s="33">
        <v>-2.5100000000000001E-2</v>
      </c>
      <c r="AO228" s="33">
        <v>0.1328</v>
      </c>
      <c r="AP228" s="33">
        <v>4.1700000000000001E-2</v>
      </c>
      <c r="AQ228" s="33">
        <v>0.83399999999999996</v>
      </c>
    </row>
    <row r="229" spans="1:43" x14ac:dyDescent="0.35">
      <c r="A229" s="33" t="s">
        <v>143</v>
      </c>
      <c r="B229" s="33" t="s">
        <v>142</v>
      </c>
      <c r="C229" s="33" t="s">
        <v>44</v>
      </c>
      <c r="D229" s="33">
        <v>18170</v>
      </c>
      <c r="E229" s="33">
        <v>1844255000000000</v>
      </c>
      <c r="F229" s="33">
        <v>18120</v>
      </c>
      <c r="G229" s="33">
        <v>101500000000</v>
      </c>
      <c r="H229" s="33">
        <v>231</v>
      </c>
      <c r="I229" s="33">
        <v>14040531</v>
      </c>
      <c r="J229" s="33">
        <v>2011</v>
      </c>
      <c r="K229" s="33">
        <v>222891663000000</v>
      </c>
      <c r="L229" s="33">
        <v>499805000000</v>
      </c>
      <c r="M229" s="33">
        <v>222743418000000</v>
      </c>
      <c r="N229" s="33">
        <v>204114113000000</v>
      </c>
      <c r="O229" s="33">
        <v>-5276291000000</v>
      </c>
      <c r="P229" s="33">
        <v>205324032000000</v>
      </c>
      <c r="Q229" s="33">
        <v>217539244000000</v>
      </c>
      <c r="R229" s="33">
        <v>222815535000000</v>
      </c>
      <c r="S229" s="33">
        <v>16968563000000</v>
      </c>
      <c r="T229" s="33">
        <v>5392825000000</v>
      </c>
      <c r="U229" s="33">
        <v>15645077000000</v>
      </c>
      <c r="V229" s="33">
        <v>0.98870000000000002</v>
      </c>
      <c r="W229" s="33">
        <v>0.91579999999999995</v>
      </c>
      <c r="X229" s="33">
        <v>-10.556699999999999</v>
      </c>
      <c r="Y229" s="33">
        <v>345.65699999999998</v>
      </c>
      <c r="Z229" s="33">
        <v>8.2515000000000001</v>
      </c>
      <c r="AA229" s="33">
        <v>9.0104000000000006</v>
      </c>
      <c r="AB229" s="33">
        <v>0.77329999999999999</v>
      </c>
      <c r="AC229" s="33" t="s">
        <v>36</v>
      </c>
      <c r="AD229" s="33" t="s">
        <v>36</v>
      </c>
      <c r="AE229" s="33" t="s">
        <v>36</v>
      </c>
      <c r="AF229" s="33" t="s">
        <v>36</v>
      </c>
      <c r="AG229" s="33" t="s">
        <v>36</v>
      </c>
      <c r="AH229" s="33" t="s">
        <v>36</v>
      </c>
      <c r="AI229" s="33">
        <v>-0.99729999999999996</v>
      </c>
      <c r="AJ229" s="33">
        <v>0.42170000000000002</v>
      </c>
      <c r="AK229" s="33" t="s">
        <v>36</v>
      </c>
      <c r="AL229" s="33" t="s">
        <v>36</v>
      </c>
      <c r="AM229" s="33">
        <v>-1.0290999999999999</v>
      </c>
      <c r="AN229" s="33" t="s">
        <v>36</v>
      </c>
      <c r="AO229" s="33">
        <v>0.16450000000000001</v>
      </c>
      <c r="AP229" s="33">
        <v>0.31169999999999998</v>
      </c>
      <c r="AQ229" s="33">
        <v>1.2989999999999999</v>
      </c>
    </row>
    <row r="230" spans="1:43" x14ac:dyDescent="0.35">
      <c r="A230" s="33" t="s">
        <v>1401</v>
      </c>
      <c r="B230" s="33" t="s">
        <v>1400</v>
      </c>
      <c r="C230" s="33" t="s">
        <v>232</v>
      </c>
      <c r="D230" s="33">
        <v>7300</v>
      </c>
      <c r="E230" s="33">
        <v>124100000000000</v>
      </c>
      <c r="F230" s="33">
        <v>7430</v>
      </c>
      <c r="G230" s="33">
        <v>17000000000</v>
      </c>
      <c r="H230" s="33">
        <v>1229</v>
      </c>
      <c r="I230" s="33">
        <v>14040631</v>
      </c>
      <c r="J230" s="33">
        <v>1622</v>
      </c>
      <c r="K230" s="33">
        <v>26152600000000</v>
      </c>
      <c r="L230" s="33">
        <v>7414000000000</v>
      </c>
      <c r="M230" s="33">
        <v>20990000000000</v>
      </c>
      <c r="N230" s="33">
        <v>27579468000000</v>
      </c>
      <c r="O230" s="33">
        <v>5669418000000</v>
      </c>
      <c r="P230" s="33">
        <v>23597994000000</v>
      </c>
      <c r="Q230" s="33">
        <v>21508120000000</v>
      </c>
      <c r="R230" s="33">
        <v>27508073000000</v>
      </c>
      <c r="S230" s="33">
        <v>55911000000</v>
      </c>
      <c r="T230" s="33">
        <v>2109000000</v>
      </c>
      <c r="U230" s="33">
        <v>37904000000</v>
      </c>
      <c r="V230" s="33">
        <v>0.72040000000000004</v>
      </c>
      <c r="W230" s="33">
        <v>1.0546</v>
      </c>
      <c r="X230" s="33">
        <v>0.76470000000000005</v>
      </c>
      <c r="Y230" s="33">
        <v>353.0428</v>
      </c>
      <c r="Z230" s="33">
        <v>4.8296999999999999</v>
      </c>
      <c r="AA230" s="33">
        <v>4.5808</v>
      </c>
      <c r="AB230" s="33" t="s">
        <v>36</v>
      </c>
      <c r="AC230" s="33">
        <v>4.6024000000000003</v>
      </c>
      <c r="AD230" s="33">
        <v>9.0700000000000003E-2</v>
      </c>
      <c r="AE230" s="33">
        <v>0.12590000000000001</v>
      </c>
      <c r="AF230" s="33">
        <v>-2.47E-2</v>
      </c>
      <c r="AG230" s="33">
        <v>-1.11E-2</v>
      </c>
      <c r="AH230" s="33">
        <v>0.55510000000000004</v>
      </c>
      <c r="AI230" s="33">
        <v>9.0499999999999997E-2</v>
      </c>
      <c r="AJ230" s="33">
        <v>0.37809999999999999</v>
      </c>
      <c r="AK230" s="33">
        <v>9.06E-2</v>
      </c>
      <c r="AL230" s="33">
        <v>0.37840000000000001</v>
      </c>
      <c r="AM230" s="33">
        <v>6.3600000000000004E-2</v>
      </c>
      <c r="AN230" s="33">
        <v>0.36280000000000001</v>
      </c>
      <c r="AO230" s="33">
        <v>0.26579999999999998</v>
      </c>
      <c r="AP230" s="33">
        <v>0.11559999999999999</v>
      </c>
      <c r="AQ230" s="33">
        <v>0.79059999999999997</v>
      </c>
    </row>
    <row r="231" spans="1:43" x14ac:dyDescent="0.35">
      <c r="A231" s="34" t="s">
        <v>98</v>
      </c>
      <c r="B231" s="34" t="s">
        <v>97</v>
      </c>
      <c r="C231" s="34" t="s">
        <v>44</v>
      </c>
      <c r="D231" s="34">
        <v>2004</v>
      </c>
      <c r="E231" s="34">
        <v>52104000000000</v>
      </c>
      <c r="F231" s="34">
        <v>2017</v>
      </c>
      <c r="G231" s="34">
        <v>26000000000</v>
      </c>
      <c r="H231" s="34">
        <v>930</v>
      </c>
      <c r="I231" s="34">
        <v>14040631</v>
      </c>
      <c r="J231" s="34">
        <v>630</v>
      </c>
      <c r="K231" s="34">
        <v>17455032000000</v>
      </c>
      <c r="L231" s="34">
        <v>4956866000000</v>
      </c>
      <c r="M231" s="34">
        <v>13083451000000</v>
      </c>
      <c r="N231" s="34">
        <v>16378696000000</v>
      </c>
      <c r="O231" s="34">
        <v>4685081000000</v>
      </c>
      <c r="P231" s="34">
        <v>12469066000000</v>
      </c>
      <c r="Q231" s="34">
        <v>9545229000000</v>
      </c>
      <c r="R231" s="34">
        <v>11496664000000</v>
      </c>
      <c r="S231" s="34">
        <v>306112000000</v>
      </c>
      <c r="T231" s="34">
        <v>76900000000</v>
      </c>
      <c r="U231" s="34">
        <v>191220000000</v>
      </c>
      <c r="V231" s="34">
        <v>0.41699999999999998</v>
      </c>
      <c r="W231" s="34">
        <v>0.93830000000000002</v>
      </c>
      <c r="X231" s="34">
        <v>0.94520000000000004</v>
      </c>
      <c r="Y231" s="34">
        <v>181.92529999999999</v>
      </c>
      <c r="Z231" s="34">
        <v>3.0044</v>
      </c>
      <c r="AA231" s="34">
        <v>3.2016</v>
      </c>
      <c r="AB231" s="34">
        <v>0.55420000000000003</v>
      </c>
      <c r="AC231" s="34" t="s">
        <v>36</v>
      </c>
      <c r="AD231" s="34">
        <v>-6.7999999999999996E-3</v>
      </c>
      <c r="AE231" s="34">
        <v>7.3400000000000007E-2</v>
      </c>
      <c r="AF231" s="34">
        <v>5.9299999999999999E-2</v>
      </c>
      <c r="AG231" s="34">
        <v>-2.0799999999999999E-2</v>
      </c>
      <c r="AH231" s="34" t="s">
        <v>36</v>
      </c>
      <c r="AI231" s="34">
        <v>0.5343</v>
      </c>
      <c r="AJ231" s="34">
        <v>2.69E-2</v>
      </c>
      <c r="AK231" s="34" t="s">
        <v>36</v>
      </c>
      <c r="AL231" s="34" t="s">
        <v>36</v>
      </c>
      <c r="AM231" s="34">
        <v>0.62529999999999997</v>
      </c>
      <c r="AN231" s="34">
        <v>5.5999999999999999E-3</v>
      </c>
      <c r="AO231" s="34">
        <v>0.13</v>
      </c>
      <c r="AP231" s="34">
        <v>0.12740000000000001</v>
      </c>
      <c r="AQ231" s="34">
        <v>0.81850000000000001</v>
      </c>
    </row>
    <row r="232" spans="1:43" x14ac:dyDescent="0.35">
      <c r="A232" s="34" t="s">
        <v>355</v>
      </c>
      <c r="B232" s="34" t="s">
        <v>354</v>
      </c>
      <c r="C232" s="34" t="s">
        <v>39</v>
      </c>
      <c r="D232" s="34">
        <v>2409</v>
      </c>
      <c r="E232" s="34">
        <v>22403700000000</v>
      </c>
      <c r="F232" s="34">
        <v>2446</v>
      </c>
      <c r="G232" s="34">
        <v>9300000000</v>
      </c>
      <c r="H232" s="34">
        <v>1229</v>
      </c>
      <c r="I232" s="34">
        <v>14040631</v>
      </c>
      <c r="J232" s="34">
        <v>307</v>
      </c>
      <c r="K232" s="34">
        <v>26812007000000</v>
      </c>
      <c r="L232" s="34">
        <v>7522266000000</v>
      </c>
      <c r="M232" s="34">
        <v>24380365000000</v>
      </c>
      <c r="N232" s="34">
        <v>2957702000000</v>
      </c>
      <c r="O232" s="34">
        <v>671848000000</v>
      </c>
      <c r="P232" s="34">
        <v>2938095000000</v>
      </c>
      <c r="Q232" s="34">
        <v>4494362000000</v>
      </c>
      <c r="R232" s="34">
        <v>3822514000000</v>
      </c>
      <c r="S232" s="34">
        <v>2222746000000</v>
      </c>
      <c r="T232" s="34">
        <v>534846000000</v>
      </c>
      <c r="U232" s="34">
        <v>1921904000000</v>
      </c>
      <c r="V232" s="34">
        <v>0.33069999999999999</v>
      </c>
      <c r="W232" s="34">
        <v>0.1103</v>
      </c>
      <c r="X232" s="34">
        <v>8.9300000000000004E-2</v>
      </c>
      <c r="Y232" s="34">
        <v>116.8443</v>
      </c>
      <c r="Z232" s="34">
        <v>0.84840000000000004</v>
      </c>
      <c r="AA232" s="34">
        <v>7.9673999999999996</v>
      </c>
      <c r="AB232" s="34" t="s">
        <v>36</v>
      </c>
      <c r="AC232" s="34">
        <v>0.7712</v>
      </c>
      <c r="AD232" s="34">
        <v>0.28399999999999997</v>
      </c>
      <c r="AE232" s="34">
        <v>0.30919999999999997</v>
      </c>
      <c r="AF232" s="34">
        <v>0.45879999999999999</v>
      </c>
      <c r="AG232" s="34">
        <v>-0.3029</v>
      </c>
      <c r="AH232" s="34">
        <v>0.40670000000000001</v>
      </c>
      <c r="AI232" s="34">
        <v>-5.4699999999999999E-2</v>
      </c>
      <c r="AJ232" s="34">
        <v>0.47770000000000001</v>
      </c>
      <c r="AK232" s="34">
        <v>6.7199999999999996E-2</v>
      </c>
      <c r="AL232" s="34">
        <v>0.52890000000000004</v>
      </c>
      <c r="AM232" s="34">
        <v>0.379</v>
      </c>
      <c r="AN232" s="34">
        <v>3.0099999999999998E-2</v>
      </c>
      <c r="AO232" s="34">
        <v>0.13189999999999999</v>
      </c>
      <c r="AP232" s="34">
        <v>-3.9300000000000002E-2</v>
      </c>
      <c r="AQ232" s="34">
        <v>1.0166999999999999</v>
      </c>
    </row>
    <row r="233" spans="1:43" x14ac:dyDescent="0.35">
      <c r="A233" s="33" t="s">
        <v>865</v>
      </c>
      <c r="B233" s="33" t="s">
        <v>864</v>
      </c>
      <c r="C233" s="33" t="s">
        <v>110</v>
      </c>
      <c r="D233" s="33">
        <v>4037</v>
      </c>
      <c r="E233" s="33">
        <v>20185000000000</v>
      </c>
      <c r="F233" s="33">
        <v>4087</v>
      </c>
      <c r="G233" s="33">
        <v>5000000000</v>
      </c>
      <c r="H233" s="33">
        <v>431</v>
      </c>
      <c r="I233" s="33">
        <v>14040431</v>
      </c>
      <c r="J233" s="33">
        <v>618</v>
      </c>
      <c r="K233" s="33">
        <v>15706097000000</v>
      </c>
      <c r="L233" s="33">
        <v>5999445000000</v>
      </c>
      <c r="M233" s="33">
        <v>15706097000000</v>
      </c>
      <c r="N233" s="33">
        <v>3088676000000</v>
      </c>
      <c r="O233" s="33">
        <v>545916000000</v>
      </c>
      <c r="P233" s="33">
        <v>3088676000000</v>
      </c>
      <c r="Q233" s="33">
        <v>3358018000000</v>
      </c>
      <c r="R233" s="33">
        <v>3358018000000</v>
      </c>
      <c r="S233" s="33">
        <v>158801000000</v>
      </c>
      <c r="T233" s="33">
        <v>55430000000</v>
      </c>
      <c r="U233" s="33">
        <v>158801000000</v>
      </c>
      <c r="V233" s="33">
        <v>0.44469999999999998</v>
      </c>
      <c r="W233" s="33">
        <v>0.19670000000000001</v>
      </c>
      <c r="X233" s="33">
        <v>9.0999999999999998E-2</v>
      </c>
      <c r="Y233" s="33">
        <v>38.191699999999997</v>
      </c>
      <c r="Z233" s="33">
        <v>1.3010999999999999</v>
      </c>
      <c r="AA233" s="33">
        <v>6.6132999999999997</v>
      </c>
      <c r="AB233" s="33" t="s">
        <v>36</v>
      </c>
      <c r="AC233" s="33">
        <v>1.1387</v>
      </c>
      <c r="AD233" s="33">
        <v>-0.33779999999999999</v>
      </c>
      <c r="AE233" s="33">
        <v>-0.11260000000000001</v>
      </c>
      <c r="AF233" s="33">
        <v>-0.58850000000000002</v>
      </c>
      <c r="AG233" s="33">
        <v>-9.7299999999999998E-2</v>
      </c>
      <c r="AH233" s="33">
        <v>1.4278999999999999</v>
      </c>
      <c r="AI233" s="33">
        <v>0.56010000000000004</v>
      </c>
      <c r="AJ233" s="33">
        <v>1.5183</v>
      </c>
      <c r="AK233" s="33">
        <v>-0.40339999999999998</v>
      </c>
      <c r="AL233" s="33" t="s">
        <v>36</v>
      </c>
      <c r="AM233" s="33">
        <v>-0.35799999999999998</v>
      </c>
      <c r="AN233" s="33">
        <v>1.2685999999999999</v>
      </c>
      <c r="AO233" s="33">
        <v>0.20169999999999999</v>
      </c>
      <c r="AP233" s="33">
        <v>0.18770000000000001</v>
      </c>
      <c r="AQ233" s="33">
        <v>0.93620000000000003</v>
      </c>
    </row>
    <row r="234" spans="1:43" x14ac:dyDescent="0.35">
      <c r="A234" s="34" t="s">
        <v>1306</v>
      </c>
      <c r="B234" s="34" t="s">
        <v>1305</v>
      </c>
      <c r="C234" s="34" t="s">
        <v>35</v>
      </c>
      <c r="D234" s="34">
        <v>4207</v>
      </c>
      <c r="E234" s="34">
        <v>50484000000000</v>
      </c>
      <c r="F234" s="34">
        <v>4199</v>
      </c>
      <c r="G234" s="34">
        <v>12000000000</v>
      </c>
      <c r="H234" s="34">
        <v>1229</v>
      </c>
      <c r="I234" s="34">
        <v>14031230</v>
      </c>
      <c r="J234" s="34">
        <v>-685</v>
      </c>
      <c r="K234" s="34">
        <v>60508580000000</v>
      </c>
      <c r="L234" s="34">
        <v>11900422000000</v>
      </c>
      <c r="M234" s="34">
        <v>60508580000000</v>
      </c>
      <c r="N234" s="34">
        <v>-8217472000000</v>
      </c>
      <c r="O234" s="34">
        <v>-12549097000000</v>
      </c>
      <c r="P234" s="34">
        <v>-8217472000000</v>
      </c>
      <c r="Q234" s="34">
        <v>25635575000000</v>
      </c>
      <c r="R234" s="34">
        <v>25635575000000</v>
      </c>
      <c r="S234" s="34">
        <v>8535664000000</v>
      </c>
      <c r="T234" s="34">
        <v>8323036000000</v>
      </c>
      <c r="U234" s="34">
        <v>8535664000000</v>
      </c>
      <c r="V234" s="34">
        <v>9.9900000000000003E-2</v>
      </c>
      <c r="W234" s="34">
        <v>-0.1885</v>
      </c>
      <c r="X234" s="34">
        <v>-0.28789999999999999</v>
      </c>
      <c r="Y234" s="34" t="s">
        <v>36</v>
      </c>
      <c r="Z234" s="34">
        <v>0.8327</v>
      </c>
      <c r="AA234" s="34" t="s">
        <v>36</v>
      </c>
      <c r="AB234" s="34" t="s">
        <v>36</v>
      </c>
      <c r="AC234" s="34" t="s">
        <v>36</v>
      </c>
      <c r="AD234" s="34" t="s">
        <v>36</v>
      </c>
      <c r="AE234" s="34" t="s">
        <v>36</v>
      </c>
      <c r="AF234" s="34" t="s">
        <v>36</v>
      </c>
      <c r="AG234" s="34" t="s">
        <v>36</v>
      </c>
      <c r="AH234" s="34">
        <v>-0.1925</v>
      </c>
      <c r="AI234" s="34" t="s">
        <v>36</v>
      </c>
      <c r="AJ234" s="34" t="s">
        <v>36</v>
      </c>
      <c r="AK234" s="34" t="s">
        <v>36</v>
      </c>
      <c r="AL234" s="34" t="s">
        <v>36</v>
      </c>
      <c r="AM234" s="34">
        <v>-7.1009000000000002</v>
      </c>
      <c r="AN234" s="34">
        <v>-3.1292</v>
      </c>
      <c r="AO234" s="34">
        <v>4.2700000000000002E-2</v>
      </c>
      <c r="AP234" s="34">
        <v>-0.10199999999999999</v>
      </c>
      <c r="AQ234" s="34">
        <v>0.39989999999999998</v>
      </c>
    </row>
    <row r="235" spans="1:43" x14ac:dyDescent="0.35">
      <c r="A235" s="33" t="s">
        <v>1338</v>
      </c>
      <c r="B235" s="33" t="s">
        <v>1337</v>
      </c>
      <c r="C235" s="33" t="s">
        <v>44</v>
      </c>
      <c r="D235" s="33">
        <v>5170</v>
      </c>
      <c r="E235" s="33">
        <v>610060000000000</v>
      </c>
      <c r="F235" s="33">
        <v>5190</v>
      </c>
      <c r="G235" s="33">
        <v>118000000000</v>
      </c>
      <c r="H235" s="33">
        <v>1229</v>
      </c>
      <c r="I235" s="33">
        <v>14040631</v>
      </c>
      <c r="J235" s="33">
        <v>403</v>
      </c>
      <c r="K235" s="33">
        <v>71155302000000</v>
      </c>
      <c r="L235" s="33">
        <v>23823742000000</v>
      </c>
      <c r="M235" s="33">
        <v>62787095000000</v>
      </c>
      <c r="N235" s="33">
        <v>47595207000000</v>
      </c>
      <c r="O235" s="33">
        <v>11815453000000</v>
      </c>
      <c r="P235" s="33">
        <v>41917451000000</v>
      </c>
      <c r="Q235" s="33">
        <v>18172164000000</v>
      </c>
      <c r="R235" s="33">
        <v>30374180000000</v>
      </c>
      <c r="S235" s="33">
        <v>20978494000000</v>
      </c>
      <c r="T235" s="33">
        <v>11227878000000</v>
      </c>
      <c r="U235" s="33">
        <v>17912280000000</v>
      </c>
      <c r="V235" s="33">
        <v>0.42230000000000001</v>
      </c>
      <c r="W235" s="33">
        <v>0.66890000000000005</v>
      </c>
      <c r="X235" s="33">
        <v>0.496</v>
      </c>
      <c r="Y235" s="33">
        <v>184.8347</v>
      </c>
      <c r="Z235" s="33">
        <v>8.6067999999999998</v>
      </c>
      <c r="AA235" s="33">
        <v>12.878399999999999</v>
      </c>
      <c r="AB235" s="33">
        <v>1.3237000000000001</v>
      </c>
      <c r="AC235" s="33" t="s">
        <v>36</v>
      </c>
      <c r="AD235" s="33" t="s">
        <v>36</v>
      </c>
      <c r="AE235" s="33" t="s">
        <v>36</v>
      </c>
      <c r="AF235" s="33" t="s">
        <v>36</v>
      </c>
      <c r="AG235" s="33">
        <v>-0.19650000000000001</v>
      </c>
      <c r="AH235" s="33" t="s">
        <v>36</v>
      </c>
      <c r="AI235" s="33">
        <v>34.375</v>
      </c>
      <c r="AJ235" s="33">
        <v>0.49909999999999999</v>
      </c>
      <c r="AK235" s="33" t="s">
        <v>36</v>
      </c>
      <c r="AL235" s="33" t="s">
        <v>36</v>
      </c>
      <c r="AM235" s="33" t="s">
        <v>36</v>
      </c>
      <c r="AN235" s="33">
        <v>0.2046</v>
      </c>
      <c r="AO235" s="33">
        <v>0.28520000000000001</v>
      </c>
      <c r="AP235" s="33">
        <v>0.68140000000000001</v>
      </c>
      <c r="AQ235" s="33">
        <v>0.78859999999999997</v>
      </c>
    </row>
    <row r="236" spans="1:43" x14ac:dyDescent="0.35">
      <c r="A236" s="43" t="s">
        <v>1074</v>
      </c>
      <c r="B236" s="43" t="s">
        <v>1073</v>
      </c>
      <c r="C236" s="43" t="s">
        <v>107</v>
      </c>
      <c r="D236" s="43">
        <v>2905</v>
      </c>
      <c r="E236" s="43">
        <v>201316500000000</v>
      </c>
      <c r="F236" s="43">
        <v>2885</v>
      </c>
      <c r="G236" s="43">
        <v>69300000000</v>
      </c>
      <c r="H236" s="43">
        <v>1229</v>
      </c>
      <c r="I236" s="43">
        <v>14040631</v>
      </c>
      <c r="J236" s="43">
        <v>450</v>
      </c>
      <c r="K236" s="43">
        <v>80690064000000</v>
      </c>
      <c r="L236" s="43">
        <v>19273781000000</v>
      </c>
      <c r="M236" s="43">
        <v>68433560000000</v>
      </c>
      <c r="N236" s="43">
        <v>31176456000000</v>
      </c>
      <c r="O236" s="43">
        <v>6543310000000</v>
      </c>
      <c r="P236" s="43">
        <v>30602541000000</v>
      </c>
      <c r="Q236" s="43">
        <v>21107646000000</v>
      </c>
      <c r="R236" s="43">
        <v>31182485000000</v>
      </c>
      <c r="S236" s="43">
        <v>194839000000</v>
      </c>
      <c r="T236" s="43">
        <v>748372000000</v>
      </c>
      <c r="U236" s="43">
        <v>194839000000</v>
      </c>
      <c r="V236" s="43">
        <v>0.8347</v>
      </c>
      <c r="W236" s="43">
        <v>0.38640000000000002</v>
      </c>
      <c r="X236" s="43">
        <v>0.33950000000000002</v>
      </c>
      <c r="Y236" s="43">
        <v>86.872699999999995</v>
      </c>
      <c r="Z236" s="43">
        <v>2.4777999999999998</v>
      </c>
      <c r="AA236" s="43">
        <v>6.4111000000000002</v>
      </c>
      <c r="AB236" s="43" t="s">
        <v>36</v>
      </c>
      <c r="AC236" s="43">
        <v>2.3763000000000001</v>
      </c>
      <c r="AD236" s="43">
        <v>-2.5999999999999999E-2</v>
      </c>
      <c r="AE236" s="43">
        <v>6.54E-2</v>
      </c>
      <c r="AF236" s="43">
        <v>-0.107</v>
      </c>
      <c r="AG236" s="43">
        <v>-0.1666</v>
      </c>
      <c r="AH236" s="43">
        <v>0.43330000000000002</v>
      </c>
      <c r="AI236" s="43">
        <v>-0.24779999999999999</v>
      </c>
      <c r="AJ236" s="43">
        <v>0.28070000000000001</v>
      </c>
      <c r="AK236" s="43">
        <v>-0.4375</v>
      </c>
      <c r="AL236" s="43">
        <v>0.13320000000000001</v>
      </c>
      <c r="AM236" s="43">
        <v>-0.32829999999999998</v>
      </c>
      <c r="AN236" s="43">
        <v>6.7299999999999999E-2</v>
      </c>
      <c r="AO236" s="43">
        <v>3.8899999999999997E-2</v>
      </c>
      <c r="AP236" s="43">
        <v>0.14940000000000001</v>
      </c>
      <c r="AQ236" s="43">
        <v>0.71909999999999996</v>
      </c>
    </row>
    <row r="237" spans="1:43" x14ac:dyDescent="0.35">
      <c r="A237" s="43" t="s">
        <v>261</v>
      </c>
      <c r="B237" s="43" t="s">
        <v>260</v>
      </c>
      <c r="C237" s="43" t="s">
        <v>115</v>
      </c>
      <c r="D237" s="43">
        <v>5300</v>
      </c>
      <c r="E237" s="43">
        <v>19028284947900</v>
      </c>
      <c r="F237" s="43">
        <v>5390</v>
      </c>
      <c r="G237" s="43">
        <v>3590242443</v>
      </c>
      <c r="H237" s="43">
        <v>1229</v>
      </c>
      <c r="I237" s="43">
        <v>14040631</v>
      </c>
      <c r="J237" s="43">
        <v>-1027</v>
      </c>
      <c r="K237" s="43">
        <v>3816715000000</v>
      </c>
      <c r="L237" s="43">
        <v>896028000000</v>
      </c>
      <c r="M237" s="43">
        <v>3534310000000</v>
      </c>
      <c r="N237" s="43">
        <v>-3688576000000</v>
      </c>
      <c r="O237" s="43">
        <v>-1595689000000</v>
      </c>
      <c r="P237" s="43">
        <v>-1846556000000</v>
      </c>
      <c r="Q237" s="43">
        <v>-3939580000000</v>
      </c>
      <c r="R237" s="43">
        <v>-1628102000000</v>
      </c>
      <c r="S237" s="43" t="s">
        <v>36</v>
      </c>
      <c r="T237" s="43" t="s">
        <v>36</v>
      </c>
      <c r="U237" s="43" t="s">
        <v>36</v>
      </c>
      <c r="V237" s="43" t="s">
        <v>36</v>
      </c>
      <c r="W237" s="43">
        <v>-0.3574</v>
      </c>
      <c r="X237" s="43">
        <v>-0.2029</v>
      </c>
      <c r="Y237" s="43" t="s">
        <v>36</v>
      </c>
      <c r="Z237" s="43">
        <v>5.0701999999999998</v>
      </c>
      <c r="AA237" s="43" t="s">
        <v>36</v>
      </c>
      <c r="AB237" s="43" t="s">
        <v>36</v>
      </c>
      <c r="AC237" s="43">
        <v>1.0683</v>
      </c>
      <c r="AD237" s="43" t="s">
        <v>36</v>
      </c>
      <c r="AE237" s="43" t="s">
        <v>36</v>
      </c>
      <c r="AF237" s="43" t="s">
        <v>36</v>
      </c>
      <c r="AG237" s="43" t="s">
        <v>36</v>
      </c>
      <c r="AH237" s="43">
        <v>-0.19489999999999999</v>
      </c>
      <c r="AI237" s="43">
        <v>-0.74650000000000005</v>
      </c>
      <c r="AJ237" s="43">
        <v>0.4602</v>
      </c>
      <c r="AK237" s="43" t="s">
        <v>36</v>
      </c>
      <c r="AL237" s="43" t="s">
        <v>36</v>
      </c>
      <c r="AM237" s="43" t="s">
        <v>36</v>
      </c>
      <c r="AN237" s="43" t="s">
        <v>36</v>
      </c>
      <c r="AO237" s="43">
        <v>0.42520000000000002</v>
      </c>
      <c r="AP237" s="43">
        <v>0.61909999999999998</v>
      </c>
      <c r="AQ237" s="43">
        <v>1.0861000000000001</v>
      </c>
    </row>
    <row r="238" spans="1:43" x14ac:dyDescent="0.35">
      <c r="A238" s="43" t="s">
        <v>667</v>
      </c>
      <c r="B238" s="43" t="s">
        <v>666</v>
      </c>
      <c r="C238" s="43" t="s">
        <v>128</v>
      </c>
      <c r="D238" s="43">
        <v>10560</v>
      </c>
      <c r="E238" s="43">
        <v>10560000000000</v>
      </c>
      <c r="F238" s="43">
        <v>10630</v>
      </c>
      <c r="G238" s="43">
        <v>1000000000</v>
      </c>
      <c r="H238" s="43">
        <v>631</v>
      </c>
      <c r="I238" s="43">
        <v>14040331</v>
      </c>
      <c r="J238" s="43">
        <v>560</v>
      </c>
      <c r="K238" s="43">
        <v>5182096000000</v>
      </c>
      <c r="L238" s="43">
        <v>854836000000</v>
      </c>
      <c r="M238" s="43">
        <v>6275387000000</v>
      </c>
      <c r="N238" s="43">
        <v>560443000000</v>
      </c>
      <c r="O238" s="43">
        <v>56692000000</v>
      </c>
      <c r="P238" s="43">
        <v>1240879000000</v>
      </c>
      <c r="Q238" s="43">
        <v>1128372000000</v>
      </c>
      <c r="R238" s="43">
        <v>1306971000000</v>
      </c>
      <c r="S238" s="43" t="s">
        <v>36</v>
      </c>
      <c r="T238" s="43" t="s">
        <v>36</v>
      </c>
      <c r="U238" s="43" t="s">
        <v>36</v>
      </c>
      <c r="V238" s="43">
        <v>0.52380000000000004</v>
      </c>
      <c r="W238" s="43">
        <v>0.1081</v>
      </c>
      <c r="X238" s="43">
        <v>6.6299999999999998E-2</v>
      </c>
      <c r="Y238" s="43">
        <v>222.42</v>
      </c>
      <c r="Z238" s="43">
        <v>2.0512999999999999</v>
      </c>
      <c r="AA238" s="43">
        <v>18.982099999999999</v>
      </c>
      <c r="AB238" s="43" t="s">
        <v>36</v>
      </c>
      <c r="AC238" s="43">
        <v>15.9619</v>
      </c>
      <c r="AD238" s="43" t="s">
        <v>36</v>
      </c>
      <c r="AE238" s="43" t="s">
        <v>36</v>
      </c>
      <c r="AF238" s="43">
        <v>-0.76519999999999999</v>
      </c>
      <c r="AG238" s="43">
        <v>-0.79149999999999998</v>
      </c>
      <c r="AH238" s="43">
        <v>0.79049999999999998</v>
      </c>
      <c r="AI238" s="43">
        <v>-0.49509999999999998</v>
      </c>
      <c r="AJ238" s="43">
        <v>-0.61770000000000003</v>
      </c>
      <c r="AK238" s="43">
        <v>-0.66500000000000004</v>
      </c>
      <c r="AL238" s="43">
        <v>-0.8034</v>
      </c>
      <c r="AM238" s="43">
        <v>-0.88149999999999995</v>
      </c>
      <c r="AN238" s="43">
        <v>-0.92030000000000001</v>
      </c>
      <c r="AO238" s="43">
        <v>0.4173</v>
      </c>
      <c r="AP238" s="43">
        <v>0.1016</v>
      </c>
      <c r="AQ238" s="43">
        <v>0.88429999999999997</v>
      </c>
    </row>
    <row r="239" spans="1:43" x14ac:dyDescent="0.35">
      <c r="A239" s="43" t="s">
        <v>1004</v>
      </c>
      <c r="B239" s="43" t="s">
        <v>1003</v>
      </c>
      <c r="C239" s="43" t="s">
        <v>123</v>
      </c>
      <c r="D239" s="43">
        <v>5224</v>
      </c>
      <c r="E239" s="43">
        <v>14734762160000</v>
      </c>
      <c r="F239" s="43">
        <v>5250</v>
      </c>
      <c r="G239" s="43">
        <v>2820590000</v>
      </c>
      <c r="H239" s="43">
        <v>1229</v>
      </c>
      <c r="I239" s="43">
        <v>14040631</v>
      </c>
      <c r="J239" s="43">
        <v>869</v>
      </c>
      <c r="K239" s="43">
        <v>9036779000000</v>
      </c>
      <c r="L239" s="43">
        <v>3149163000000</v>
      </c>
      <c r="M239" s="43">
        <v>7765433000000</v>
      </c>
      <c r="N239" s="43">
        <v>2451168000000</v>
      </c>
      <c r="O239" s="43">
        <v>733077000000</v>
      </c>
      <c r="P239" s="43">
        <v>1947520000000</v>
      </c>
      <c r="Q239" s="43">
        <v>1587290000000</v>
      </c>
      <c r="R239" s="43">
        <v>2129739000000</v>
      </c>
      <c r="S239" s="43">
        <v>434853000000</v>
      </c>
      <c r="T239" s="43">
        <v>155308000000</v>
      </c>
      <c r="U239" s="43">
        <v>438470000000</v>
      </c>
      <c r="V239" s="43">
        <v>1.0283</v>
      </c>
      <c r="W239" s="43">
        <v>0.2712</v>
      </c>
      <c r="X239" s="43">
        <v>0.23280000000000001</v>
      </c>
      <c r="Y239" s="43">
        <v>362.41789999999997</v>
      </c>
      <c r="Z239" s="43">
        <v>1.6386000000000001</v>
      </c>
      <c r="AA239" s="43">
        <v>6.0414000000000003</v>
      </c>
      <c r="AB239" s="43" t="s">
        <v>36</v>
      </c>
      <c r="AC239" s="43">
        <v>1.1571</v>
      </c>
      <c r="AD239" s="43">
        <v>-1.9599999999999999E-2</v>
      </c>
      <c r="AE239" s="43">
        <v>0.54100000000000004</v>
      </c>
      <c r="AF239" s="43">
        <v>-0.29310000000000003</v>
      </c>
      <c r="AG239" s="43">
        <v>1.8637999999999999</v>
      </c>
      <c r="AH239" s="43">
        <v>0.3841</v>
      </c>
      <c r="AI239" s="43">
        <v>0.42620000000000002</v>
      </c>
      <c r="AJ239" s="43">
        <v>0.63829999999999998</v>
      </c>
      <c r="AK239" s="43">
        <v>0.3024</v>
      </c>
      <c r="AL239" s="43">
        <v>2.1957</v>
      </c>
      <c r="AM239" s="43">
        <v>8.2000000000000007E-3</v>
      </c>
      <c r="AN239" s="43">
        <v>3.6918000000000002</v>
      </c>
      <c r="AO239" s="43">
        <v>0.34439999999999998</v>
      </c>
      <c r="AP239" s="43">
        <v>0.3654</v>
      </c>
      <c r="AQ239" s="43">
        <v>0.68779999999999997</v>
      </c>
    </row>
    <row r="240" spans="1:43" x14ac:dyDescent="0.35">
      <c r="A240" s="34" t="s">
        <v>469</v>
      </c>
      <c r="B240" s="34" t="s">
        <v>468</v>
      </c>
      <c r="C240" s="34" t="s">
        <v>196</v>
      </c>
      <c r="D240" s="34">
        <v>2759</v>
      </c>
      <c r="E240" s="34">
        <v>11111679370000</v>
      </c>
      <c r="F240" s="34">
        <v>2769</v>
      </c>
      <c r="G240" s="34">
        <v>4027430000</v>
      </c>
      <c r="H240" s="34">
        <v>1229</v>
      </c>
      <c r="I240" s="34">
        <v>14040631</v>
      </c>
      <c r="J240" s="34">
        <v>332</v>
      </c>
      <c r="K240" s="34">
        <v>80723557000000</v>
      </c>
      <c r="L240" s="34">
        <v>27096050000000</v>
      </c>
      <c r="M240" s="34">
        <v>64552888000000</v>
      </c>
      <c r="N240" s="34">
        <v>1338778000000</v>
      </c>
      <c r="O240" s="34">
        <v>22299000000</v>
      </c>
      <c r="P240" s="34">
        <v>1313245000000</v>
      </c>
      <c r="Q240" s="34">
        <v>1439795000000</v>
      </c>
      <c r="R240" s="34">
        <v>1527983000000</v>
      </c>
      <c r="S240" s="34">
        <v>1422199000000</v>
      </c>
      <c r="T240" s="34">
        <v>812634000000</v>
      </c>
      <c r="U240" s="34">
        <v>775327000000</v>
      </c>
      <c r="V240" s="34">
        <v>0.10730000000000001</v>
      </c>
      <c r="W240" s="34">
        <v>1.66E-2</v>
      </c>
      <c r="X240" s="34">
        <v>8.0000000000000004E-4</v>
      </c>
      <c r="Y240" s="34">
        <v>79.965400000000002</v>
      </c>
      <c r="Z240" s="34">
        <v>0.1381</v>
      </c>
      <c r="AA240" s="34">
        <v>8.3404000000000007</v>
      </c>
      <c r="AB240" s="34" t="s">
        <v>36</v>
      </c>
      <c r="AC240" s="34">
        <v>0.13289999999999999</v>
      </c>
      <c r="AD240" s="34">
        <v>4.3724999999999996</v>
      </c>
      <c r="AE240" s="34">
        <v>11.5114</v>
      </c>
      <c r="AF240" s="34">
        <v>-0.57769999999999999</v>
      </c>
      <c r="AG240" s="34">
        <v>0.38579999999999998</v>
      </c>
      <c r="AH240" s="34">
        <v>0.61299999999999999</v>
      </c>
      <c r="AI240" s="34">
        <v>0.73299999999999998</v>
      </c>
      <c r="AJ240" s="34">
        <v>0.64529999999999998</v>
      </c>
      <c r="AK240" s="34">
        <v>0.62980000000000003</v>
      </c>
      <c r="AL240" s="34">
        <v>1.7362</v>
      </c>
      <c r="AM240" s="34">
        <v>-0.26819999999999999</v>
      </c>
      <c r="AN240" s="34">
        <v>1.2801</v>
      </c>
      <c r="AO240" s="34">
        <v>0.32869999999999999</v>
      </c>
      <c r="AP240" s="34">
        <v>0.17630000000000001</v>
      </c>
      <c r="AQ240" s="34">
        <v>1.5181</v>
      </c>
    </row>
    <row r="241" spans="1:43" x14ac:dyDescent="0.35">
      <c r="A241" s="33" t="s">
        <v>1415</v>
      </c>
      <c r="B241" s="33" t="s">
        <v>1414</v>
      </c>
      <c r="C241" s="33" t="s">
        <v>83</v>
      </c>
      <c r="D241" s="33">
        <v>4610</v>
      </c>
      <c r="E241" s="33">
        <v>285820000000000</v>
      </c>
      <c r="F241" s="33">
        <v>4610</v>
      </c>
      <c r="G241" s="33">
        <v>62000000000</v>
      </c>
      <c r="H241" s="33">
        <v>1229</v>
      </c>
      <c r="I241" s="33">
        <v>14040631</v>
      </c>
      <c r="J241" s="33">
        <v>640</v>
      </c>
      <c r="K241" s="33">
        <v>300651621000000</v>
      </c>
      <c r="L241" s="33">
        <v>82280684000000</v>
      </c>
      <c r="M241" s="33">
        <v>269827111000000</v>
      </c>
      <c r="N241" s="33">
        <v>39705104000000</v>
      </c>
      <c r="O241" s="33">
        <v>3475049000000</v>
      </c>
      <c r="P241" s="33">
        <v>46140511000000</v>
      </c>
      <c r="Q241" s="33">
        <v>45604284000000</v>
      </c>
      <c r="R241" s="33">
        <v>55684787000000</v>
      </c>
      <c r="S241" s="33">
        <v>7292028000000</v>
      </c>
      <c r="T241" s="33">
        <v>4257675000000</v>
      </c>
      <c r="U241" s="33">
        <v>4681747000000</v>
      </c>
      <c r="V241" s="33">
        <v>0.4274</v>
      </c>
      <c r="W241" s="33">
        <v>0.1321</v>
      </c>
      <c r="X241" s="33">
        <v>4.2200000000000001E-2</v>
      </c>
      <c r="Y241" s="33">
        <v>29.088899999999999</v>
      </c>
      <c r="Z241" s="33">
        <v>0.95069999999999999</v>
      </c>
      <c r="AA241" s="33">
        <v>7.2031000000000001</v>
      </c>
      <c r="AB241" s="33" t="s">
        <v>36</v>
      </c>
      <c r="AC241" s="33">
        <v>0.88529999999999998</v>
      </c>
      <c r="AD241" s="33">
        <v>-0.2697</v>
      </c>
      <c r="AE241" s="33">
        <v>-0.18729999999999999</v>
      </c>
      <c r="AF241" s="33">
        <v>-0.74160000000000004</v>
      </c>
      <c r="AG241" s="33">
        <v>-0.74399999999999999</v>
      </c>
      <c r="AH241" s="33">
        <v>0.40150000000000002</v>
      </c>
      <c r="AI241" s="33">
        <v>0.37780000000000002</v>
      </c>
      <c r="AJ241" s="33">
        <v>0.4345</v>
      </c>
      <c r="AK241" s="33">
        <v>-0.25409999999999999</v>
      </c>
      <c r="AL241" s="33">
        <v>-0.13730000000000001</v>
      </c>
      <c r="AM241" s="33">
        <v>-0.64400000000000002</v>
      </c>
      <c r="AN241" s="33">
        <v>-0.63280000000000003</v>
      </c>
      <c r="AO241" s="33">
        <v>0.11890000000000001</v>
      </c>
      <c r="AP241" s="33">
        <v>5.79E-2</v>
      </c>
      <c r="AQ241" s="33">
        <v>0.61770000000000003</v>
      </c>
    </row>
    <row r="242" spans="1:43" x14ac:dyDescent="0.35">
      <c r="A242" s="33" t="s">
        <v>173</v>
      </c>
      <c r="B242" s="33" t="s">
        <v>172</v>
      </c>
      <c r="C242" s="33" t="s">
        <v>174</v>
      </c>
      <c r="D242" s="33">
        <v>1446</v>
      </c>
      <c r="E242" s="33">
        <v>31820271024564</v>
      </c>
      <c r="F242" s="33">
        <v>1446</v>
      </c>
      <c r="G242" s="33">
        <v>22005719934</v>
      </c>
      <c r="H242" s="33">
        <v>1229</v>
      </c>
      <c r="I242" s="33">
        <v>14040631</v>
      </c>
      <c r="J242" s="33">
        <v>314</v>
      </c>
      <c r="K242" s="33">
        <v>23973736000000</v>
      </c>
      <c r="L242" s="33">
        <v>6861349000000</v>
      </c>
      <c r="M242" s="33">
        <v>19424598000000</v>
      </c>
      <c r="N242" s="33">
        <v>6912770000000</v>
      </c>
      <c r="O242" s="33">
        <v>1635036000000</v>
      </c>
      <c r="P242" s="33">
        <v>6014968000000</v>
      </c>
      <c r="Q242" s="33">
        <v>8641562000000</v>
      </c>
      <c r="R242" s="33">
        <v>8561719000000</v>
      </c>
      <c r="S242" s="33">
        <v>742310000000</v>
      </c>
      <c r="T242" s="33">
        <v>219653000000</v>
      </c>
      <c r="U242" s="33">
        <v>677896000000</v>
      </c>
      <c r="V242" s="33">
        <v>0.52</v>
      </c>
      <c r="W242" s="33">
        <v>0.2883</v>
      </c>
      <c r="X242" s="33">
        <v>0.23830000000000001</v>
      </c>
      <c r="Y242" s="33">
        <v>173.76240000000001</v>
      </c>
      <c r="Z242" s="33">
        <v>1.3272999999999999</v>
      </c>
      <c r="AA242" s="33">
        <v>4.6051000000000002</v>
      </c>
      <c r="AB242" s="33" t="s">
        <v>36</v>
      </c>
      <c r="AC242" s="33">
        <v>1.1396999999999999</v>
      </c>
      <c r="AD242" s="33">
        <v>-0.13039999999999999</v>
      </c>
      <c r="AE242" s="33">
        <v>-4.0599999999999997E-2</v>
      </c>
      <c r="AF242" s="33">
        <v>-0.14299999999999999</v>
      </c>
      <c r="AG242" s="33">
        <v>-0.22869999999999999</v>
      </c>
      <c r="AH242" s="33">
        <v>0.50819999999999999</v>
      </c>
      <c r="AI242" s="33">
        <v>9.7600000000000006E-2</v>
      </c>
      <c r="AJ242" s="33">
        <v>0.83450000000000002</v>
      </c>
      <c r="AK242" s="33">
        <v>0.1227</v>
      </c>
      <c r="AL242" s="33">
        <v>0.11990000000000001</v>
      </c>
      <c r="AM242" s="33">
        <v>-5.9400000000000001E-2</v>
      </c>
      <c r="AN242" s="33">
        <v>0.41499999999999998</v>
      </c>
      <c r="AO242" s="33">
        <v>7.5899999999999995E-2</v>
      </c>
      <c r="AP242" s="33">
        <v>5.0900000000000001E-2</v>
      </c>
      <c r="AQ242" s="33">
        <v>1.2895000000000001</v>
      </c>
    </row>
    <row r="243" spans="1:43" x14ac:dyDescent="0.35">
      <c r="A243" s="33" t="s">
        <v>534</v>
      </c>
      <c r="B243" s="33" t="s">
        <v>533</v>
      </c>
      <c r="C243" s="33" t="s">
        <v>135</v>
      </c>
      <c r="D243" s="33">
        <v>8380</v>
      </c>
      <c r="E243" s="33">
        <v>8222867927280</v>
      </c>
      <c r="F243" s="33">
        <v>8380</v>
      </c>
      <c r="G243" s="33">
        <v>981249156</v>
      </c>
      <c r="H243" s="33">
        <v>631</v>
      </c>
      <c r="I243" s="33">
        <v>14040631</v>
      </c>
      <c r="J243" s="33">
        <v>129</v>
      </c>
      <c r="K243" s="33">
        <v>1743105000000</v>
      </c>
      <c r="L243" s="33">
        <v>461161000000</v>
      </c>
      <c r="M243" s="33">
        <v>1743105000000</v>
      </c>
      <c r="N243" s="33">
        <v>126311000000</v>
      </c>
      <c r="O243" s="33">
        <v>97015000000</v>
      </c>
      <c r="P243" s="33">
        <v>126311000000</v>
      </c>
      <c r="Q243" s="33">
        <v>213024000000</v>
      </c>
      <c r="R243" s="33">
        <v>213024000000</v>
      </c>
      <c r="S243" s="33">
        <v>595000000</v>
      </c>
      <c r="T243" s="33">
        <v>538000000</v>
      </c>
      <c r="U243" s="33">
        <v>595000000</v>
      </c>
      <c r="V243" s="33">
        <v>0.1138</v>
      </c>
      <c r="W243" s="33">
        <v>7.2499999999999995E-2</v>
      </c>
      <c r="X243" s="33">
        <v>0.2104</v>
      </c>
      <c r="Y243" s="33">
        <v>72.712999999999994</v>
      </c>
      <c r="Z243" s="33">
        <v>4.7173999999999996</v>
      </c>
      <c r="AA243" s="33">
        <v>64.961200000000005</v>
      </c>
      <c r="AB243" s="33" t="s">
        <v>36</v>
      </c>
      <c r="AC243" s="33">
        <v>4.5740999999999996</v>
      </c>
      <c r="AD243" s="33" t="s">
        <v>36</v>
      </c>
      <c r="AE243" s="33" t="s">
        <v>36</v>
      </c>
      <c r="AF243" s="33">
        <v>3.0316999999999998</v>
      </c>
      <c r="AG243" s="33">
        <v>0.51719999999999999</v>
      </c>
      <c r="AH243" s="33">
        <v>0.32900000000000001</v>
      </c>
      <c r="AI243" s="33">
        <v>0.4546</v>
      </c>
      <c r="AJ243" s="33">
        <v>0.2399</v>
      </c>
      <c r="AK243" s="33" t="s">
        <v>36</v>
      </c>
      <c r="AL243" s="33">
        <v>0.33850000000000002</v>
      </c>
      <c r="AM243" s="33">
        <v>4.2198000000000002</v>
      </c>
      <c r="AN243" s="33">
        <v>0.88119999999999998</v>
      </c>
      <c r="AO243" s="33">
        <v>0.17860000000000001</v>
      </c>
      <c r="AP243" s="33">
        <v>0.17860000000000001</v>
      </c>
      <c r="AQ243" s="33">
        <v>0.99619999999999997</v>
      </c>
    </row>
    <row r="244" spans="1:43" x14ac:dyDescent="0.35">
      <c r="A244" s="33" t="s">
        <v>1290</v>
      </c>
      <c r="B244" s="33" t="s">
        <v>1289</v>
      </c>
      <c r="C244" s="33" t="s">
        <v>1291</v>
      </c>
      <c r="D244" s="33">
        <v>4891</v>
      </c>
      <c r="E244" s="33">
        <v>19564000000000</v>
      </c>
      <c r="F244" s="33">
        <v>4884</v>
      </c>
      <c r="G244" s="33">
        <v>4000000000</v>
      </c>
      <c r="H244" s="33">
        <v>1229</v>
      </c>
      <c r="I244" s="33">
        <v>14040631</v>
      </c>
      <c r="J244" s="33">
        <v>496</v>
      </c>
      <c r="K244" s="33">
        <v>8264683000000</v>
      </c>
      <c r="L244" s="33">
        <v>2293925000000</v>
      </c>
      <c r="M244" s="33">
        <v>7403846000000</v>
      </c>
      <c r="N244" s="33">
        <v>1982594000000</v>
      </c>
      <c r="O244" s="33">
        <v>312758000000</v>
      </c>
      <c r="P244" s="33">
        <v>1949748000000</v>
      </c>
      <c r="Q244" s="33">
        <v>2736646000000</v>
      </c>
      <c r="R244" s="33">
        <v>2133353000000</v>
      </c>
      <c r="S244" s="33">
        <v>13594000000</v>
      </c>
      <c r="T244" s="33">
        <v>2371000000</v>
      </c>
      <c r="U244" s="33">
        <v>14444000000</v>
      </c>
      <c r="V244" s="33">
        <v>0.1026</v>
      </c>
      <c r="W244" s="33">
        <v>0.2399</v>
      </c>
      <c r="X244" s="33">
        <v>0.1363</v>
      </c>
      <c r="Y244" s="33">
        <v>22.214600000000001</v>
      </c>
      <c r="Z244" s="33">
        <v>2.3637999999999999</v>
      </c>
      <c r="AA244" s="33">
        <v>9.8468</v>
      </c>
      <c r="AB244" s="33" t="s">
        <v>36</v>
      </c>
      <c r="AC244" s="33">
        <v>2.2856999999999998</v>
      </c>
      <c r="AD244" s="33">
        <v>-0.25800000000000001</v>
      </c>
      <c r="AE244" s="33">
        <v>-0.21840000000000001</v>
      </c>
      <c r="AF244" s="33">
        <v>-0.43480000000000002</v>
      </c>
      <c r="AG244" s="33">
        <v>-0.30509999999999998</v>
      </c>
      <c r="AH244" s="33">
        <v>0.28110000000000002</v>
      </c>
      <c r="AI244" s="33">
        <v>0.128</v>
      </c>
      <c r="AJ244" s="33">
        <v>0.14729999999999999</v>
      </c>
      <c r="AK244" s="33">
        <v>0.16200000000000001</v>
      </c>
      <c r="AL244" s="33">
        <v>4.8599999999999997E-2</v>
      </c>
      <c r="AM244" s="33">
        <v>-0.3624</v>
      </c>
      <c r="AN244" s="33">
        <v>-0.20280000000000001</v>
      </c>
      <c r="AO244" s="33">
        <v>1.24E-2</v>
      </c>
      <c r="AP244" s="33">
        <v>9.8799999999999999E-2</v>
      </c>
      <c r="AQ244" s="33" t="s">
        <v>36</v>
      </c>
    </row>
    <row r="245" spans="1:43" x14ac:dyDescent="0.35">
      <c r="A245" s="33" t="s">
        <v>1018</v>
      </c>
      <c r="B245" s="33" t="s">
        <v>1017</v>
      </c>
      <c r="C245" s="33" t="s">
        <v>231</v>
      </c>
      <c r="D245" s="33">
        <v>3764</v>
      </c>
      <c r="E245" s="33">
        <v>5684505720000</v>
      </c>
      <c r="F245" s="33">
        <v>3745</v>
      </c>
      <c r="G245" s="33">
        <v>1510230000</v>
      </c>
      <c r="H245" s="33">
        <v>1229</v>
      </c>
      <c r="I245" s="33">
        <v>14040631</v>
      </c>
      <c r="J245" s="33">
        <v>81</v>
      </c>
      <c r="K245" s="33">
        <v>2696303000000</v>
      </c>
      <c r="L245" s="33">
        <v>70889000000</v>
      </c>
      <c r="M245" s="33">
        <v>2944161000000</v>
      </c>
      <c r="N245" s="33">
        <v>122762000000</v>
      </c>
      <c r="O245" s="33">
        <v>-46391000000</v>
      </c>
      <c r="P245" s="33">
        <v>166095000000</v>
      </c>
      <c r="Q245" s="33">
        <v>85841000000</v>
      </c>
      <c r="R245" s="33">
        <v>151540000000</v>
      </c>
      <c r="S245" s="33">
        <v>14250000000</v>
      </c>
      <c r="T245" s="33">
        <v>4892000000</v>
      </c>
      <c r="U245" s="33">
        <v>11718000000</v>
      </c>
      <c r="V245" s="33">
        <v>0.11700000000000001</v>
      </c>
      <c r="W245" s="33">
        <v>4.5499999999999999E-2</v>
      </c>
      <c r="X245" s="33">
        <v>-0.65439999999999998</v>
      </c>
      <c r="Y245" s="33">
        <v>67.021299999999997</v>
      </c>
      <c r="Z245" s="33">
        <v>2.0975999999999999</v>
      </c>
      <c r="AA245" s="33">
        <v>46.2346</v>
      </c>
      <c r="AB245" s="33" t="s">
        <v>36</v>
      </c>
      <c r="AC245" s="33">
        <v>2.1496</v>
      </c>
      <c r="AD245" s="33" t="s">
        <v>36</v>
      </c>
      <c r="AE245" s="33" t="s">
        <v>36</v>
      </c>
      <c r="AF245" s="33" t="s">
        <v>36</v>
      </c>
      <c r="AG245" s="33" t="s">
        <v>36</v>
      </c>
      <c r="AH245" s="33">
        <v>-0.60840000000000005</v>
      </c>
      <c r="AI245" s="33">
        <v>-0.24310000000000001</v>
      </c>
      <c r="AJ245" s="33">
        <v>-0.79810000000000003</v>
      </c>
      <c r="AK245" s="33">
        <v>-0.90269999999999995</v>
      </c>
      <c r="AL245" s="33">
        <v>-0.96509999999999996</v>
      </c>
      <c r="AM245" s="33">
        <v>-17.215</v>
      </c>
      <c r="AN245" s="33" t="s">
        <v>36</v>
      </c>
      <c r="AO245" s="33">
        <v>-0.15459999999999999</v>
      </c>
      <c r="AP245" s="33">
        <v>-0.1837</v>
      </c>
      <c r="AQ245" s="33">
        <v>0.50490000000000002</v>
      </c>
    </row>
    <row r="246" spans="1:43" x14ac:dyDescent="0.35">
      <c r="A246" s="34" t="s">
        <v>760</v>
      </c>
      <c r="B246" s="34" t="s">
        <v>759</v>
      </c>
      <c r="C246" s="34" t="s">
        <v>289</v>
      </c>
      <c r="D246" s="34">
        <v>15180</v>
      </c>
      <c r="E246" s="34">
        <v>22770000000000</v>
      </c>
      <c r="F246" s="34">
        <v>15130</v>
      </c>
      <c r="G246" s="34">
        <v>1500000000</v>
      </c>
      <c r="H246" s="34">
        <v>1229</v>
      </c>
      <c r="I246" s="34">
        <v>14040631</v>
      </c>
      <c r="J246" s="34">
        <v>1031</v>
      </c>
      <c r="K246" s="34">
        <v>9866411000000</v>
      </c>
      <c r="L246" s="34">
        <v>2694227000000</v>
      </c>
      <c r="M246" s="34">
        <v>6727568000000</v>
      </c>
      <c r="N246" s="34">
        <v>1546458000000</v>
      </c>
      <c r="O246" s="34">
        <v>905160000000</v>
      </c>
      <c r="P246" s="34">
        <v>637312000000</v>
      </c>
      <c r="Q246" s="34">
        <v>3088023000000</v>
      </c>
      <c r="R246" s="34">
        <v>1896170000000</v>
      </c>
      <c r="S246" s="34">
        <v>429346000000</v>
      </c>
      <c r="T246" s="34">
        <v>108143000000</v>
      </c>
      <c r="U246" s="34">
        <v>397198000000</v>
      </c>
      <c r="V246" s="34">
        <v>0.10589999999999999</v>
      </c>
      <c r="W246" s="34">
        <v>0.15670000000000001</v>
      </c>
      <c r="X246" s="34">
        <v>0.33600000000000002</v>
      </c>
      <c r="Y246" s="34">
        <v>99.904499999999999</v>
      </c>
      <c r="Z246" s="34">
        <v>2.3001999999999998</v>
      </c>
      <c r="AA246" s="34">
        <v>14.6751</v>
      </c>
      <c r="AB246" s="34" t="s">
        <v>36</v>
      </c>
      <c r="AC246" s="34">
        <v>2.0720999999999998</v>
      </c>
      <c r="AD246" s="34">
        <v>6.226</v>
      </c>
      <c r="AE246" s="34">
        <v>8.7886000000000006</v>
      </c>
      <c r="AF246" s="34">
        <v>1.9359</v>
      </c>
      <c r="AG246" s="34">
        <v>1.6316999999999999</v>
      </c>
      <c r="AH246" s="34">
        <v>1.4662999999999999</v>
      </c>
      <c r="AI246" s="34">
        <v>-0.1295</v>
      </c>
      <c r="AJ246" s="34">
        <v>0.52190000000000003</v>
      </c>
      <c r="AK246" s="34">
        <v>0.92369999999999997</v>
      </c>
      <c r="AL246" s="34">
        <v>1.5905</v>
      </c>
      <c r="AM246" s="34">
        <v>1.5556000000000001</v>
      </c>
      <c r="AN246" s="34">
        <v>3.0051999999999999</v>
      </c>
      <c r="AO246" s="34">
        <v>-1.9400000000000001E-2</v>
      </c>
      <c r="AP246" s="34">
        <v>-0.1956</v>
      </c>
      <c r="AQ246" s="34" t="s">
        <v>36</v>
      </c>
    </row>
    <row r="247" spans="1:43" x14ac:dyDescent="0.35">
      <c r="A247" s="33" t="s">
        <v>643</v>
      </c>
      <c r="B247" s="33" t="s">
        <v>642</v>
      </c>
      <c r="C247" s="33" t="s">
        <v>232</v>
      </c>
      <c r="D247" s="33">
        <v>10970</v>
      </c>
      <c r="E247" s="33">
        <v>98676444460000</v>
      </c>
      <c r="F247" s="33">
        <v>11150</v>
      </c>
      <c r="G247" s="33">
        <v>8995118000</v>
      </c>
      <c r="H247" s="33">
        <v>1229</v>
      </c>
      <c r="I247" s="33">
        <v>14040631</v>
      </c>
      <c r="J247" s="33">
        <v>2737</v>
      </c>
      <c r="K247" s="33">
        <v>62984476000000</v>
      </c>
      <c r="L247" s="33">
        <v>15889815000000</v>
      </c>
      <c r="M247" s="33">
        <v>62379257000000</v>
      </c>
      <c r="N247" s="33">
        <v>24619445000000</v>
      </c>
      <c r="O247" s="33">
        <v>7380255000000</v>
      </c>
      <c r="P247" s="33">
        <v>25393599000000</v>
      </c>
      <c r="Q247" s="33">
        <v>27488127000000</v>
      </c>
      <c r="R247" s="33">
        <v>24745447000000</v>
      </c>
      <c r="S247" s="33">
        <v>1286121000000</v>
      </c>
      <c r="T247" s="33">
        <v>353890000000</v>
      </c>
      <c r="U247" s="33">
        <v>720888000000</v>
      </c>
      <c r="V247" s="33">
        <v>0.40739999999999998</v>
      </c>
      <c r="W247" s="33">
        <v>0.39090000000000003</v>
      </c>
      <c r="X247" s="33">
        <v>0.46450000000000002</v>
      </c>
      <c r="Y247" s="33">
        <v>82.336299999999994</v>
      </c>
      <c r="Z247" s="33">
        <v>1.5924</v>
      </c>
      <c r="AA247" s="33">
        <v>4.0738000000000003</v>
      </c>
      <c r="AB247" s="33" t="s">
        <v>36</v>
      </c>
      <c r="AC247" s="33">
        <v>1.6536</v>
      </c>
      <c r="AD247" s="33">
        <v>0.13120000000000001</v>
      </c>
      <c r="AE247" s="33">
        <v>6.5000000000000002E-2</v>
      </c>
      <c r="AF247" s="33">
        <v>0.19839999999999999</v>
      </c>
      <c r="AG247" s="33">
        <v>8.6400000000000005E-2</v>
      </c>
      <c r="AH247" s="33">
        <v>-4.6100000000000002E-2</v>
      </c>
      <c r="AI247" s="33">
        <v>7.9100000000000004E-2</v>
      </c>
      <c r="AJ247" s="33">
        <v>-5.5199999999999999E-2</v>
      </c>
      <c r="AK247" s="33">
        <v>-0.15970000000000001</v>
      </c>
      <c r="AL247" s="33">
        <v>-0.24129999999999999</v>
      </c>
      <c r="AM247" s="33">
        <v>0.29320000000000002</v>
      </c>
      <c r="AN247" s="33">
        <v>2.6499999999999999E-2</v>
      </c>
      <c r="AO247" s="33">
        <v>0.30099999999999999</v>
      </c>
      <c r="AP247" s="33">
        <v>3.5299999999999998E-2</v>
      </c>
      <c r="AQ247" s="33">
        <v>0.89839999999999998</v>
      </c>
    </row>
    <row r="248" spans="1:43" x14ac:dyDescent="0.35">
      <c r="A248" s="43" t="s">
        <v>1320</v>
      </c>
      <c r="B248" s="43" t="s">
        <v>1319</v>
      </c>
      <c r="C248" s="43" t="s">
        <v>101</v>
      </c>
      <c r="D248" s="43">
        <v>5960</v>
      </c>
      <c r="E248" s="43">
        <v>24406200000000</v>
      </c>
      <c r="F248" s="43">
        <v>5990</v>
      </c>
      <c r="G248" s="43">
        <v>4095000000</v>
      </c>
      <c r="H248" s="43">
        <v>1229</v>
      </c>
      <c r="I248" s="43">
        <v>14040631</v>
      </c>
      <c r="J248" s="43">
        <v>987</v>
      </c>
      <c r="K248" s="43">
        <v>56277484000000</v>
      </c>
      <c r="L248" s="43">
        <v>18645511000000</v>
      </c>
      <c r="M248" s="43">
        <v>44807938000000</v>
      </c>
      <c r="N248" s="43">
        <v>4042760000000</v>
      </c>
      <c r="O248" s="43">
        <v>593316000000</v>
      </c>
      <c r="P248" s="43">
        <v>3042189000000</v>
      </c>
      <c r="Q248" s="43">
        <v>5263764000000</v>
      </c>
      <c r="R248" s="43">
        <v>4432942000000</v>
      </c>
      <c r="S248" s="43">
        <v>2841815000000</v>
      </c>
      <c r="T248" s="43">
        <v>760599000000</v>
      </c>
      <c r="U248" s="43">
        <v>2582037000000</v>
      </c>
      <c r="V248" s="43">
        <v>0.214</v>
      </c>
      <c r="W248" s="43">
        <v>7.1800000000000003E-2</v>
      </c>
      <c r="X248" s="43">
        <v>3.1800000000000002E-2</v>
      </c>
      <c r="Y248" s="43">
        <v>67.548299999999998</v>
      </c>
      <c r="Z248" s="43">
        <v>0.43590000000000001</v>
      </c>
      <c r="AA248" s="43">
        <v>6.0689000000000002</v>
      </c>
      <c r="AB248" s="43" t="s">
        <v>36</v>
      </c>
      <c r="AC248" s="43">
        <v>0.4002</v>
      </c>
      <c r="AD248" s="43">
        <v>8.8700000000000001E-2</v>
      </c>
      <c r="AE248" s="43">
        <v>0.24809999999999999</v>
      </c>
      <c r="AF248" s="43">
        <v>-0.66139999999999999</v>
      </c>
      <c r="AG248" s="43">
        <v>5.5083000000000002</v>
      </c>
      <c r="AH248" s="43">
        <v>0.85880000000000001</v>
      </c>
      <c r="AI248" s="43">
        <v>0.97189999999999999</v>
      </c>
      <c r="AJ248" s="43">
        <v>1.1476</v>
      </c>
      <c r="AK248" s="43">
        <v>0.1008</v>
      </c>
      <c r="AL248" s="43" t="s">
        <v>36</v>
      </c>
      <c r="AM248" s="43">
        <v>-0.33229999999999998</v>
      </c>
      <c r="AN248" s="43">
        <v>12.977499999999999</v>
      </c>
      <c r="AO248" s="43">
        <v>0.31850000000000001</v>
      </c>
      <c r="AP248" s="43">
        <v>0.44690000000000002</v>
      </c>
      <c r="AQ248" s="43" t="s">
        <v>36</v>
      </c>
    </row>
    <row r="249" spans="1:43" x14ac:dyDescent="0.35">
      <c r="A249" s="43" t="s">
        <v>1012</v>
      </c>
      <c r="B249" s="43" t="s">
        <v>1011</v>
      </c>
      <c r="C249" s="43" t="s">
        <v>128</v>
      </c>
      <c r="D249" s="43">
        <v>2770</v>
      </c>
      <c r="E249" s="43">
        <v>2770000000000</v>
      </c>
      <c r="F249" s="43">
        <v>2768</v>
      </c>
      <c r="G249" s="43">
        <v>1000000000</v>
      </c>
      <c r="H249" s="43">
        <v>631</v>
      </c>
      <c r="I249" s="43">
        <v>14040631</v>
      </c>
      <c r="J249" s="43">
        <v>36</v>
      </c>
      <c r="K249" s="43">
        <v>111799000000</v>
      </c>
      <c r="L249" s="43" t="s">
        <v>36</v>
      </c>
      <c r="M249" s="43">
        <v>111799000000</v>
      </c>
      <c r="N249" s="43">
        <v>35599000000</v>
      </c>
      <c r="O249" s="43">
        <v>88945000000</v>
      </c>
      <c r="P249" s="43">
        <v>35599000000</v>
      </c>
      <c r="Q249" s="43">
        <v>-186554000000</v>
      </c>
      <c r="R249" s="43">
        <v>-186554000000</v>
      </c>
      <c r="S249" s="43">
        <v>91000000</v>
      </c>
      <c r="T249" s="43">
        <v>91000000</v>
      </c>
      <c r="U249" s="43">
        <v>91000000</v>
      </c>
      <c r="V249" s="43" t="s">
        <v>36</v>
      </c>
      <c r="W249" s="43">
        <v>0.31840000000000002</v>
      </c>
      <c r="X249" s="43" t="s">
        <v>36</v>
      </c>
      <c r="Y249" s="43">
        <v>521.03470000000004</v>
      </c>
      <c r="Z249" s="43">
        <v>24.758700000000001</v>
      </c>
      <c r="AA249" s="43">
        <v>76.888900000000007</v>
      </c>
      <c r="AB249" s="43" t="s">
        <v>36</v>
      </c>
      <c r="AC249" s="43" t="s">
        <v>36</v>
      </c>
      <c r="AD249" s="43" t="s">
        <v>36</v>
      </c>
      <c r="AE249" s="43" t="s">
        <v>36</v>
      </c>
      <c r="AF249" s="43" t="s">
        <v>36</v>
      </c>
      <c r="AG249" s="43" t="s">
        <v>36</v>
      </c>
      <c r="AH249" s="43" t="s">
        <v>36</v>
      </c>
      <c r="AI249" s="43" t="s">
        <v>36</v>
      </c>
      <c r="AJ249" s="43">
        <v>-1</v>
      </c>
      <c r="AK249" s="43" t="s">
        <v>36</v>
      </c>
      <c r="AL249" s="43">
        <v>-1</v>
      </c>
      <c r="AM249" s="43" t="s">
        <v>36</v>
      </c>
      <c r="AN249" s="43">
        <v>0.68889999999999996</v>
      </c>
      <c r="AO249" s="43">
        <v>-0.1885</v>
      </c>
      <c r="AP249" s="43">
        <v>-0.27839999999999998</v>
      </c>
      <c r="AQ249" s="43">
        <v>0.25829999999999997</v>
      </c>
    </row>
    <row r="250" spans="1:43" x14ac:dyDescent="0.35">
      <c r="A250" s="43" t="s">
        <v>1461</v>
      </c>
      <c r="B250" s="43" t="s">
        <v>1460</v>
      </c>
      <c r="C250" s="43" t="s">
        <v>115</v>
      </c>
      <c r="D250" s="43">
        <v>1474</v>
      </c>
      <c r="E250" s="43">
        <v>22110000000000</v>
      </c>
      <c r="F250" s="43">
        <v>1472</v>
      </c>
      <c r="G250" s="43">
        <v>15000000000</v>
      </c>
      <c r="H250" s="43">
        <v>1229</v>
      </c>
      <c r="I250" s="43">
        <v>14040631</v>
      </c>
      <c r="J250" s="43">
        <v>266</v>
      </c>
      <c r="K250" s="43">
        <v>13563630000000</v>
      </c>
      <c r="L250" s="43">
        <v>5017841000000</v>
      </c>
      <c r="M250" s="43">
        <v>11140340000000</v>
      </c>
      <c r="N250" s="43">
        <v>3984435000000</v>
      </c>
      <c r="O250" s="43">
        <v>5961477000000</v>
      </c>
      <c r="P250" s="43">
        <v>-984843000000</v>
      </c>
      <c r="Q250" s="43">
        <v>-11199095000000</v>
      </c>
      <c r="R250" s="43">
        <v>-17907796000000</v>
      </c>
      <c r="S250" s="43">
        <v>44303000000</v>
      </c>
      <c r="T250" s="43">
        <v>20858000000</v>
      </c>
      <c r="U250" s="43">
        <v>44031000000</v>
      </c>
      <c r="V250" s="43" t="s">
        <v>36</v>
      </c>
      <c r="W250" s="43">
        <v>0.21379999999999999</v>
      </c>
      <c r="X250" s="43">
        <v>6.13E-2</v>
      </c>
      <c r="Y250" s="43" t="s">
        <v>36</v>
      </c>
      <c r="Z250" s="43">
        <v>1.6278999999999999</v>
      </c>
      <c r="AA250" s="43">
        <v>5.5338000000000003</v>
      </c>
      <c r="AB250" s="43" t="s">
        <v>36</v>
      </c>
      <c r="AC250" s="43">
        <v>0.37709999999999999</v>
      </c>
      <c r="AD250" s="43">
        <v>-0.4143</v>
      </c>
      <c r="AE250" s="43" t="s">
        <v>36</v>
      </c>
      <c r="AF250" s="43">
        <v>-0.70120000000000005</v>
      </c>
      <c r="AG250" s="43">
        <v>-0.84550000000000003</v>
      </c>
      <c r="AH250" s="43">
        <v>-0.15770000000000001</v>
      </c>
      <c r="AI250" s="43">
        <v>-0.54959999999999998</v>
      </c>
      <c r="AJ250" s="43">
        <v>0.93400000000000005</v>
      </c>
      <c r="AK250" s="43" t="s">
        <v>36</v>
      </c>
      <c r="AL250" s="43" t="s">
        <v>36</v>
      </c>
      <c r="AM250" s="43">
        <v>6.9782000000000002</v>
      </c>
      <c r="AN250" s="43">
        <v>4.8826000000000001</v>
      </c>
      <c r="AO250" s="43">
        <v>0.2165</v>
      </c>
      <c r="AP250" s="43">
        <v>0.1043</v>
      </c>
      <c r="AQ250" s="43">
        <v>1.3127</v>
      </c>
    </row>
    <row r="251" spans="1:43" x14ac:dyDescent="0.35">
      <c r="A251" s="43" t="s">
        <v>483</v>
      </c>
      <c r="B251" s="43" t="s">
        <v>482</v>
      </c>
      <c r="C251" s="43" t="s">
        <v>44</v>
      </c>
      <c r="D251" s="43">
        <v>2899</v>
      </c>
      <c r="E251" s="43">
        <v>58414850000000</v>
      </c>
      <c r="F251" s="43">
        <v>2892</v>
      </c>
      <c r="G251" s="43">
        <v>20150000000</v>
      </c>
      <c r="H251" s="43">
        <v>1229</v>
      </c>
      <c r="I251" s="43">
        <v>14040631</v>
      </c>
      <c r="J251" s="43">
        <v>781</v>
      </c>
      <c r="K251" s="43">
        <v>16800496000000</v>
      </c>
      <c r="L251" s="43">
        <v>241892000000</v>
      </c>
      <c r="M251" s="43">
        <v>17667113000000</v>
      </c>
      <c r="N251" s="43">
        <v>15736414000000</v>
      </c>
      <c r="O251" s="43">
        <v>-16009000000</v>
      </c>
      <c r="P251" s="43">
        <v>16796353000000</v>
      </c>
      <c r="Q251" s="43">
        <v>10053202000000</v>
      </c>
      <c r="R251" s="43">
        <v>23996199000000</v>
      </c>
      <c r="S251" s="43">
        <v>4757000000</v>
      </c>
      <c r="T251" s="43">
        <v>2846000000</v>
      </c>
      <c r="U251" s="43">
        <v>4465000000</v>
      </c>
      <c r="V251" s="43">
        <v>0.36049999999999999</v>
      </c>
      <c r="W251" s="43">
        <v>0.93669999999999998</v>
      </c>
      <c r="X251" s="43">
        <v>-6.6199999999999995E-2</v>
      </c>
      <c r="Y251" s="43">
        <v>354.43650000000002</v>
      </c>
      <c r="Z251" s="43">
        <v>3.4685999999999999</v>
      </c>
      <c r="AA251" s="43">
        <v>3.7029000000000001</v>
      </c>
      <c r="AB251" s="43">
        <v>0.84330000000000005</v>
      </c>
      <c r="AC251" s="43" t="s">
        <v>36</v>
      </c>
      <c r="AD251" s="43" t="s">
        <v>36</v>
      </c>
      <c r="AE251" s="43" t="s">
        <v>36</v>
      </c>
      <c r="AF251" s="43" t="s">
        <v>36</v>
      </c>
      <c r="AG251" s="43" t="s">
        <v>36</v>
      </c>
      <c r="AH251" s="43" t="s">
        <v>36</v>
      </c>
      <c r="AI251" s="43">
        <v>-0.38740000000000002</v>
      </c>
      <c r="AJ251" s="43">
        <v>-4.3499999999999997E-2</v>
      </c>
      <c r="AK251" s="43" t="s">
        <v>36</v>
      </c>
      <c r="AL251" s="43" t="s">
        <v>36</v>
      </c>
      <c r="AM251" s="43">
        <v>-1.0811999999999999</v>
      </c>
      <c r="AN251" s="43">
        <v>-1.1303000000000001</v>
      </c>
      <c r="AO251" s="43">
        <v>0.19650000000000001</v>
      </c>
      <c r="AP251" s="43">
        <v>0.15909999999999999</v>
      </c>
      <c r="AQ251" s="43">
        <v>1.1112</v>
      </c>
    </row>
    <row r="252" spans="1:43" x14ac:dyDescent="0.35">
      <c r="A252" s="43" t="s">
        <v>437</v>
      </c>
      <c r="B252" s="43" t="s">
        <v>436</v>
      </c>
      <c r="C252" s="43" t="s">
        <v>51</v>
      </c>
      <c r="D252" s="43">
        <v>23250</v>
      </c>
      <c r="E252" s="43">
        <v>186000000000000</v>
      </c>
      <c r="F252" s="43">
        <v>23200</v>
      </c>
      <c r="G252" s="43">
        <v>8000000000</v>
      </c>
      <c r="H252" s="43">
        <v>1229</v>
      </c>
      <c r="I252" s="43">
        <v>14040631</v>
      </c>
      <c r="J252" s="43">
        <v>5268</v>
      </c>
      <c r="K252" s="43">
        <v>909011312000000</v>
      </c>
      <c r="L252" s="43">
        <v>242898691000000</v>
      </c>
      <c r="M252" s="43">
        <v>744501550000000</v>
      </c>
      <c r="N252" s="43">
        <v>42145460000000</v>
      </c>
      <c r="O252" s="43">
        <v>12810332000000</v>
      </c>
      <c r="P252" s="43">
        <v>20660650000000</v>
      </c>
      <c r="Q252" s="43">
        <v>49182459000000</v>
      </c>
      <c r="R252" s="43">
        <v>21192030000000</v>
      </c>
      <c r="S252" s="43">
        <v>2135359000000</v>
      </c>
      <c r="T252" s="43">
        <v>322686000000</v>
      </c>
      <c r="U252" s="43">
        <v>2105069000000</v>
      </c>
      <c r="V252" s="43">
        <v>0.62350000000000005</v>
      </c>
      <c r="W252" s="43">
        <v>4.6399999999999997E-2</v>
      </c>
      <c r="X252" s="43">
        <v>5.2699999999999997E-2</v>
      </c>
      <c r="Y252" s="43">
        <v>15.3226</v>
      </c>
      <c r="Z252" s="43">
        <v>0.20419999999999999</v>
      </c>
      <c r="AA252" s="43">
        <v>4.4039000000000001</v>
      </c>
      <c r="AB252" s="43" t="s">
        <v>36</v>
      </c>
      <c r="AC252" s="43">
        <v>0.40289999999999998</v>
      </c>
      <c r="AD252" s="43">
        <v>1.4754</v>
      </c>
      <c r="AE252" s="43">
        <v>2.1896</v>
      </c>
      <c r="AF252" s="43">
        <v>-0.16569999999999999</v>
      </c>
      <c r="AG252" s="43">
        <v>6.3555999999999999</v>
      </c>
      <c r="AH252" s="43" t="s">
        <v>36</v>
      </c>
      <c r="AI252" s="43">
        <v>1.15E-2</v>
      </c>
      <c r="AJ252" s="43">
        <v>0.59850000000000003</v>
      </c>
      <c r="AK252" s="43">
        <v>-0.18099999999999999</v>
      </c>
      <c r="AL252" s="43">
        <v>11.3475</v>
      </c>
      <c r="AM252" s="43">
        <v>-0.15609999999999999</v>
      </c>
      <c r="AN252" s="43">
        <v>10.7578</v>
      </c>
      <c r="AO252" s="43">
        <v>0.19220000000000001</v>
      </c>
      <c r="AP252" s="43">
        <v>0.3926</v>
      </c>
      <c r="AQ252" s="43">
        <v>1.1942999999999999</v>
      </c>
    </row>
    <row r="253" spans="1:43" x14ac:dyDescent="0.35">
      <c r="A253" s="43" t="s">
        <v>193</v>
      </c>
      <c r="B253" s="43" t="s">
        <v>192</v>
      </c>
      <c r="C253" s="43" t="s">
        <v>44</v>
      </c>
      <c r="D253" s="43">
        <v>1406</v>
      </c>
      <c r="E253" s="43">
        <v>14060000000000</v>
      </c>
      <c r="F253" s="43">
        <v>1413</v>
      </c>
      <c r="G253" s="43">
        <v>10000000000</v>
      </c>
      <c r="H253" s="43">
        <v>1229</v>
      </c>
      <c r="I253" s="43">
        <v>14040631</v>
      </c>
      <c r="J253" s="43">
        <v>282</v>
      </c>
      <c r="K253" s="43">
        <v>3157825000000</v>
      </c>
      <c r="L253" s="43">
        <v>107084000000</v>
      </c>
      <c r="M253" s="43">
        <v>5083421000000</v>
      </c>
      <c r="N253" s="43">
        <v>2817418000000</v>
      </c>
      <c r="O253" s="43">
        <v>23941000000</v>
      </c>
      <c r="P253" s="43">
        <v>4777203000000</v>
      </c>
      <c r="Q253" s="43">
        <v>763668000000</v>
      </c>
      <c r="R253" s="43">
        <v>4993169000000</v>
      </c>
      <c r="S253" s="43">
        <v>64000000</v>
      </c>
      <c r="T253" s="43">
        <v>9000000</v>
      </c>
      <c r="U253" s="43">
        <v>70000000</v>
      </c>
      <c r="V253" s="43">
        <v>0.94199999999999995</v>
      </c>
      <c r="W253" s="43">
        <v>0.89219999999999999</v>
      </c>
      <c r="X253" s="43">
        <v>0.22359999999999999</v>
      </c>
      <c r="Y253" s="43">
        <v>69.616299999999995</v>
      </c>
      <c r="Z253" s="43">
        <v>4.4745999999999997</v>
      </c>
      <c r="AA253" s="43">
        <v>5.0106000000000002</v>
      </c>
      <c r="AB253" s="43">
        <v>1.2178</v>
      </c>
      <c r="AC253" s="43" t="s">
        <v>36</v>
      </c>
      <c r="AD253" s="43">
        <v>-0.29849999999999999</v>
      </c>
      <c r="AE253" s="43">
        <v>-0.70069999999999999</v>
      </c>
      <c r="AF253" s="43">
        <v>-0.7228</v>
      </c>
      <c r="AG253" s="43">
        <v>-0.7702</v>
      </c>
      <c r="AH253" s="43" t="s">
        <v>36</v>
      </c>
      <c r="AI253" s="43">
        <v>-0.64970000000000006</v>
      </c>
      <c r="AJ253" s="43">
        <v>-0.94710000000000005</v>
      </c>
      <c r="AK253" s="43" t="s">
        <v>36</v>
      </c>
      <c r="AL253" s="43" t="s">
        <v>36</v>
      </c>
      <c r="AM253" s="43">
        <v>-0.90290000000000004</v>
      </c>
      <c r="AN253" s="43">
        <v>-0.98780000000000001</v>
      </c>
      <c r="AO253" s="43">
        <v>0.12139999999999999</v>
      </c>
      <c r="AP253" s="43">
        <v>7.1300000000000002E-2</v>
      </c>
      <c r="AQ253" s="43">
        <v>1.0556000000000001</v>
      </c>
    </row>
    <row r="254" spans="1:43" x14ac:dyDescent="0.35">
      <c r="A254" s="43" t="s">
        <v>242</v>
      </c>
      <c r="B254" s="43" t="s">
        <v>241</v>
      </c>
      <c r="C254" s="43" t="s">
        <v>45</v>
      </c>
      <c r="D254" s="43">
        <v>1504</v>
      </c>
      <c r="E254" s="43">
        <v>7520000000000</v>
      </c>
      <c r="F254" s="43">
        <v>1504</v>
      </c>
      <c r="G254" s="43">
        <v>5000000000</v>
      </c>
      <c r="H254" s="43">
        <v>1229</v>
      </c>
      <c r="I254" s="43">
        <v>14040631</v>
      </c>
      <c r="J254" s="43">
        <v>20</v>
      </c>
      <c r="K254" s="43" t="s">
        <v>36</v>
      </c>
      <c r="L254" s="43" t="s">
        <v>36</v>
      </c>
      <c r="M254" s="43" t="s">
        <v>36</v>
      </c>
      <c r="N254" s="43">
        <v>100205000000</v>
      </c>
      <c r="O254" s="43">
        <v>64399000000</v>
      </c>
      <c r="P254" s="43">
        <v>88998000000</v>
      </c>
      <c r="Q254" s="43">
        <v>327441000000</v>
      </c>
      <c r="R254" s="43">
        <v>192892000000</v>
      </c>
      <c r="S254" s="43">
        <v>149281000000</v>
      </c>
      <c r="T254" s="43">
        <v>13759000000</v>
      </c>
      <c r="U254" s="43">
        <v>135522000000</v>
      </c>
      <c r="V254" s="43">
        <v>0.1101</v>
      </c>
      <c r="W254" s="43" t="s">
        <v>36</v>
      </c>
      <c r="X254" s="43" t="s">
        <v>36</v>
      </c>
      <c r="Y254" s="43" t="s">
        <v>36</v>
      </c>
      <c r="Z254" s="43" t="s">
        <v>36</v>
      </c>
      <c r="AA254" s="43">
        <v>75.2</v>
      </c>
      <c r="AB254" s="43" t="s">
        <v>36</v>
      </c>
      <c r="AC254" s="43" t="s">
        <v>36</v>
      </c>
      <c r="AD254" s="43" t="s">
        <v>36</v>
      </c>
      <c r="AE254" s="43" t="s">
        <v>36</v>
      </c>
      <c r="AF254" s="43" t="s">
        <v>36</v>
      </c>
      <c r="AG254" s="43" t="s">
        <v>36</v>
      </c>
      <c r="AH254" s="43" t="s">
        <v>36</v>
      </c>
      <c r="AI254" s="43" t="s">
        <v>36</v>
      </c>
      <c r="AJ254" s="43" t="s">
        <v>36</v>
      </c>
      <c r="AK254" s="43" t="s">
        <v>36</v>
      </c>
      <c r="AL254" s="43" t="s">
        <v>36</v>
      </c>
      <c r="AM254" s="43">
        <v>-0.19650000000000001</v>
      </c>
      <c r="AN254" s="43">
        <v>0.47220000000000001</v>
      </c>
      <c r="AO254" s="43">
        <v>0.2218</v>
      </c>
      <c r="AP254" s="43">
        <v>-5.0500000000000003E-2</v>
      </c>
      <c r="AQ254" s="43">
        <v>-0.17480000000000001</v>
      </c>
    </row>
    <row r="255" spans="1:43" x14ac:dyDescent="0.35">
      <c r="A255" s="43" t="s">
        <v>150</v>
      </c>
      <c r="B255" s="43" t="s">
        <v>149</v>
      </c>
      <c r="C255" s="43" t="s">
        <v>115</v>
      </c>
      <c r="D255" s="43">
        <v>1711</v>
      </c>
      <c r="E255" s="43">
        <v>59885000000000</v>
      </c>
      <c r="F255" s="43">
        <v>1699</v>
      </c>
      <c r="G255" s="43">
        <v>35000000000</v>
      </c>
      <c r="H255" s="43">
        <v>1229</v>
      </c>
      <c r="I255" s="43">
        <v>14040631</v>
      </c>
      <c r="J255" s="43">
        <v>442</v>
      </c>
      <c r="K255" s="43">
        <v>91554590000000</v>
      </c>
      <c r="L255" s="43">
        <v>23388113000000</v>
      </c>
      <c r="M255" s="43">
        <v>84103840000000</v>
      </c>
      <c r="N255" s="43">
        <v>15487326000000</v>
      </c>
      <c r="O255" s="43">
        <v>8081481000000</v>
      </c>
      <c r="P255" s="43">
        <v>10132690000000</v>
      </c>
      <c r="Q255" s="43">
        <v>19429792000000</v>
      </c>
      <c r="R255" s="43">
        <v>11669681000000</v>
      </c>
      <c r="S255" s="43" t="s">
        <v>36</v>
      </c>
      <c r="T255" s="43" t="s">
        <v>36</v>
      </c>
      <c r="U255" s="43" t="s">
        <v>36</v>
      </c>
      <c r="V255" s="43">
        <v>0.1036</v>
      </c>
      <c r="W255" s="43">
        <v>8.6999999999999994E-2</v>
      </c>
      <c r="X255" s="43">
        <v>3.9199999999999999E-2</v>
      </c>
      <c r="Y255" s="43" t="s">
        <v>36</v>
      </c>
      <c r="Z255" s="43">
        <v>0.64949999999999997</v>
      </c>
      <c r="AA255" s="43">
        <v>3.8439000000000001</v>
      </c>
      <c r="AB255" s="43" t="s">
        <v>36</v>
      </c>
      <c r="AC255" s="43">
        <v>0.1116</v>
      </c>
      <c r="AD255" s="43">
        <v>-0.30940000000000001</v>
      </c>
      <c r="AE255" s="43" t="s">
        <v>36</v>
      </c>
      <c r="AF255" s="43">
        <v>-0.54520000000000002</v>
      </c>
      <c r="AG255" s="43">
        <v>0.37759999999999999</v>
      </c>
      <c r="AH255" s="43">
        <v>0.30690000000000001</v>
      </c>
      <c r="AI255" s="43">
        <v>-0.72189999999999999</v>
      </c>
      <c r="AJ255" s="43">
        <v>0.46750000000000003</v>
      </c>
      <c r="AK255" s="43" t="s">
        <v>36</v>
      </c>
      <c r="AL255" s="43" t="s">
        <v>36</v>
      </c>
      <c r="AM255" s="43">
        <v>2.5392999999999999</v>
      </c>
      <c r="AN255" s="43">
        <v>1.0305</v>
      </c>
      <c r="AO255" s="43">
        <v>0.32940000000000003</v>
      </c>
      <c r="AP255" s="43">
        <v>0.26700000000000002</v>
      </c>
      <c r="AQ255" s="43">
        <v>1.4104000000000001</v>
      </c>
    </row>
    <row r="256" spans="1:43" x14ac:dyDescent="0.35">
      <c r="A256" s="33" t="s">
        <v>402</v>
      </c>
      <c r="B256" s="33" t="s">
        <v>401</v>
      </c>
      <c r="C256" s="33" t="s">
        <v>146</v>
      </c>
      <c r="D256" s="33">
        <v>4248</v>
      </c>
      <c r="E256" s="33">
        <v>21214257120000</v>
      </c>
      <c r="F256" s="33">
        <v>4231</v>
      </c>
      <c r="G256" s="33">
        <v>4993940000</v>
      </c>
      <c r="H256" s="33">
        <v>1229</v>
      </c>
      <c r="I256" s="33">
        <v>14040631</v>
      </c>
      <c r="J256" s="33">
        <v>764</v>
      </c>
      <c r="K256" s="33">
        <v>13167135000000</v>
      </c>
      <c r="L256" s="33">
        <v>3632217000000</v>
      </c>
      <c r="M256" s="33">
        <v>10856497000000</v>
      </c>
      <c r="N256" s="33">
        <v>3817746000000</v>
      </c>
      <c r="O256" s="33">
        <v>1404056000000</v>
      </c>
      <c r="P256" s="33">
        <v>2689169000000</v>
      </c>
      <c r="Q256" s="33">
        <v>2075688000000</v>
      </c>
      <c r="R256" s="33">
        <v>2603312000000</v>
      </c>
      <c r="S256" s="33">
        <v>77253000000</v>
      </c>
      <c r="T256" s="33">
        <v>31181000000</v>
      </c>
      <c r="U256" s="33">
        <v>74545000000</v>
      </c>
      <c r="V256" s="33">
        <v>0.94710000000000005</v>
      </c>
      <c r="W256" s="33">
        <v>0.28989999999999999</v>
      </c>
      <c r="X256" s="33">
        <v>0.3866</v>
      </c>
      <c r="Y256" s="33">
        <v>26.5258</v>
      </c>
      <c r="Z256" s="33">
        <v>1.6047</v>
      </c>
      <c r="AA256" s="33">
        <v>5.5380000000000003</v>
      </c>
      <c r="AB256" s="33" t="s">
        <v>36</v>
      </c>
      <c r="AC256" s="33">
        <v>1.6494</v>
      </c>
      <c r="AD256" s="33">
        <v>0.21249999999999999</v>
      </c>
      <c r="AE256" s="33">
        <v>0.29249999999999998</v>
      </c>
      <c r="AF256" s="33">
        <v>0.85150000000000003</v>
      </c>
      <c r="AG256" s="33">
        <v>0.66349999999999998</v>
      </c>
      <c r="AH256" s="33">
        <v>0.45979999999999999</v>
      </c>
      <c r="AI256" s="33">
        <v>6.3100000000000003E-2</v>
      </c>
      <c r="AJ256" s="33">
        <v>0.58889999999999998</v>
      </c>
      <c r="AK256" s="33">
        <v>-0.6452</v>
      </c>
      <c r="AL256" s="33">
        <v>-0.31740000000000002</v>
      </c>
      <c r="AM256" s="33">
        <v>0.96840000000000004</v>
      </c>
      <c r="AN256" s="33">
        <v>1.6432</v>
      </c>
      <c r="AO256" s="33">
        <v>0.28210000000000002</v>
      </c>
      <c r="AP256" s="33">
        <v>0.34870000000000001</v>
      </c>
      <c r="AQ256" s="33">
        <v>1.1702999999999999</v>
      </c>
    </row>
    <row r="257" spans="1:43" x14ac:dyDescent="0.35">
      <c r="A257" s="34" t="s">
        <v>187</v>
      </c>
      <c r="B257" s="34" t="s">
        <v>186</v>
      </c>
      <c r="C257" s="34" t="s">
        <v>171</v>
      </c>
      <c r="D257" s="34">
        <v>7500</v>
      </c>
      <c r="E257" s="34">
        <v>72000441337500</v>
      </c>
      <c r="F257" s="34">
        <v>7590</v>
      </c>
      <c r="G257" s="34">
        <v>9600058845</v>
      </c>
      <c r="H257" s="34">
        <v>1229</v>
      </c>
      <c r="I257" s="34">
        <v>14040631</v>
      </c>
      <c r="J257" s="34">
        <v>1173</v>
      </c>
      <c r="K257" s="34">
        <v>34373356000000</v>
      </c>
      <c r="L257" s="34">
        <v>11180384000000</v>
      </c>
      <c r="M257" s="34">
        <v>23809286000000</v>
      </c>
      <c r="N257" s="34">
        <v>11259448000000</v>
      </c>
      <c r="O257" s="34">
        <v>4235291000000</v>
      </c>
      <c r="P257" s="34">
        <v>7534149000000</v>
      </c>
      <c r="Q257" s="34">
        <v>9936566000000</v>
      </c>
      <c r="R257" s="34">
        <v>9149756000000</v>
      </c>
      <c r="S257" s="34">
        <v>3248107000000</v>
      </c>
      <c r="T257" s="34">
        <v>957340000000</v>
      </c>
      <c r="U257" s="34">
        <v>2778691000000</v>
      </c>
      <c r="V257" s="34">
        <v>0.95569999999999999</v>
      </c>
      <c r="W257" s="34">
        <v>0.3276</v>
      </c>
      <c r="X257" s="34">
        <v>0.37880000000000003</v>
      </c>
      <c r="Y257" s="34">
        <v>18.7437</v>
      </c>
      <c r="Z257" s="34">
        <v>2.1198000000000001</v>
      </c>
      <c r="AA257" s="34">
        <v>6.4706000000000001</v>
      </c>
      <c r="AB257" s="34" t="s">
        <v>36</v>
      </c>
      <c r="AC257" s="34">
        <v>2.09</v>
      </c>
      <c r="AD257" s="34">
        <v>0.17849999999999999</v>
      </c>
      <c r="AE257" s="34">
        <v>0.48959999999999998</v>
      </c>
      <c r="AF257" s="34">
        <v>-6.0000000000000001E-3</v>
      </c>
      <c r="AG257" s="34">
        <v>-4.8300000000000003E-2</v>
      </c>
      <c r="AH257" s="34">
        <v>0.83760000000000001</v>
      </c>
      <c r="AI257" s="34">
        <v>0.1358</v>
      </c>
      <c r="AJ257" s="34">
        <v>1.0720000000000001</v>
      </c>
      <c r="AK257" s="34">
        <v>-0.112</v>
      </c>
      <c r="AL257" s="34">
        <v>0.94310000000000005</v>
      </c>
      <c r="AM257" s="34">
        <v>0.12889999999999999</v>
      </c>
      <c r="AN257" s="34">
        <v>0.97189999999999999</v>
      </c>
      <c r="AO257" s="34">
        <v>0.13109999999999999</v>
      </c>
      <c r="AP257" s="34">
        <v>0.26290000000000002</v>
      </c>
      <c r="AQ257" s="34">
        <v>0.83450000000000002</v>
      </c>
    </row>
    <row r="258" spans="1:43" x14ac:dyDescent="0.35">
      <c r="A258" s="33" t="s">
        <v>768</v>
      </c>
      <c r="B258" s="33" t="s">
        <v>767</v>
      </c>
      <c r="C258" s="33" t="s">
        <v>196</v>
      </c>
      <c r="D258" s="33">
        <v>1526</v>
      </c>
      <c r="E258" s="33">
        <v>13634198074000</v>
      </c>
      <c r="F258" s="33">
        <v>1520</v>
      </c>
      <c r="G258" s="33">
        <v>8934599000</v>
      </c>
      <c r="H258" s="33">
        <v>1229</v>
      </c>
      <c r="I258" s="33">
        <v>14040631</v>
      </c>
      <c r="J258" s="33">
        <v>110</v>
      </c>
      <c r="K258" s="33">
        <v>7297057000000</v>
      </c>
      <c r="L258" s="33">
        <v>1536641000000</v>
      </c>
      <c r="M258" s="33">
        <v>8018831000000</v>
      </c>
      <c r="N258" s="33">
        <v>986660000000</v>
      </c>
      <c r="O258" s="33">
        <v>63923000000</v>
      </c>
      <c r="P258" s="33">
        <v>1281219000000</v>
      </c>
      <c r="Q258" s="33">
        <v>1518140000000</v>
      </c>
      <c r="R258" s="33">
        <v>1713061000000</v>
      </c>
      <c r="S258" s="33">
        <v>507769000000</v>
      </c>
      <c r="T258" s="33">
        <v>139906000000</v>
      </c>
      <c r="U258" s="33">
        <v>509031000000</v>
      </c>
      <c r="V258" s="33">
        <v>0.24979999999999999</v>
      </c>
      <c r="W258" s="33">
        <v>0.13519999999999999</v>
      </c>
      <c r="X258" s="33">
        <v>4.1599999999999998E-2</v>
      </c>
      <c r="Y258" s="33">
        <v>154.31</v>
      </c>
      <c r="Z258" s="33">
        <v>1.8611</v>
      </c>
      <c r="AA258" s="33">
        <v>13.818199999999999</v>
      </c>
      <c r="AB258" s="33" t="s">
        <v>36</v>
      </c>
      <c r="AC258" s="33">
        <v>1.722</v>
      </c>
      <c r="AD258" s="33">
        <v>-6.9500000000000006E-2</v>
      </c>
      <c r="AE258" s="33">
        <v>0.20449999999999999</v>
      </c>
      <c r="AF258" s="33">
        <v>-0.2492</v>
      </c>
      <c r="AG258" s="33">
        <v>-0.39050000000000001</v>
      </c>
      <c r="AH258" s="33">
        <v>-3.3500000000000002E-2</v>
      </c>
      <c r="AI258" s="33">
        <v>0.25690000000000002</v>
      </c>
      <c r="AJ258" s="33">
        <v>-0.1143</v>
      </c>
      <c r="AK258" s="33">
        <v>0.14419999999999999</v>
      </c>
      <c r="AL258" s="33">
        <v>-0.1724</v>
      </c>
      <c r="AM258" s="33">
        <v>-5.6300000000000003E-2</v>
      </c>
      <c r="AN258" s="33">
        <v>-0.4602</v>
      </c>
      <c r="AO258" s="33">
        <v>0.1968</v>
      </c>
      <c r="AP258" s="33">
        <v>0.30809999999999998</v>
      </c>
      <c r="AQ258" s="33">
        <v>1.0898000000000001</v>
      </c>
    </row>
    <row r="259" spans="1:43" x14ac:dyDescent="0.35">
      <c r="A259" s="34" t="s">
        <v>1324</v>
      </c>
      <c r="B259" s="34" t="s">
        <v>1323</v>
      </c>
      <c r="C259" s="34" t="s">
        <v>96</v>
      </c>
      <c r="D259" s="34">
        <v>6730</v>
      </c>
      <c r="E259" s="34">
        <v>42026696400000</v>
      </c>
      <c r="F259" s="34">
        <v>6690</v>
      </c>
      <c r="G259" s="34">
        <v>6244680000</v>
      </c>
      <c r="H259" s="34">
        <v>1229</v>
      </c>
      <c r="I259" s="34">
        <v>14040631</v>
      </c>
      <c r="J259" s="34">
        <v>927</v>
      </c>
      <c r="K259" s="34">
        <v>19531513000000</v>
      </c>
      <c r="L259" s="34">
        <v>3634423000000</v>
      </c>
      <c r="M259" s="34">
        <v>17264214000000</v>
      </c>
      <c r="N259" s="34">
        <v>5789697000000</v>
      </c>
      <c r="O259" s="34">
        <v>52471000000</v>
      </c>
      <c r="P259" s="34">
        <v>5514061000000</v>
      </c>
      <c r="Q259" s="34">
        <v>5619102000000</v>
      </c>
      <c r="R259" s="34">
        <v>5906882000000</v>
      </c>
      <c r="S259" s="34">
        <v>1279093000000</v>
      </c>
      <c r="T259" s="34">
        <v>456676000000</v>
      </c>
      <c r="U259" s="34">
        <v>1101862000000</v>
      </c>
      <c r="V259" s="34">
        <v>0.42470000000000002</v>
      </c>
      <c r="W259" s="34">
        <v>0.2964</v>
      </c>
      <c r="X259" s="34">
        <v>1.44E-2</v>
      </c>
      <c r="Y259" s="34">
        <v>247.05930000000001</v>
      </c>
      <c r="Z259" s="34">
        <v>2.1389</v>
      </c>
      <c r="AA259" s="34">
        <v>7.2168000000000001</v>
      </c>
      <c r="AB259" s="34" t="s">
        <v>36</v>
      </c>
      <c r="AC259" s="34">
        <v>2.0783999999999998</v>
      </c>
      <c r="AD259" s="34">
        <v>-0.24790000000000001</v>
      </c>
      <c r="AE259" s="34">
        <v>-0.32450000000000001</v>
      </c>
      <c r="AF259" s="34">
        <v>-0.96579999999999999</v>
      </c>
      <c r="AG259" s="34">
        <v>-0.94379999999999997</v>
      </c>
      <c r="AH259" s="34">
        <v>0.41299999999999998</v>
      </c>
      <c r="AI259" s="34">
        <v>-0.2339</v>
      </c>
      <c r="AJ259" s="34">
        <v>4.7500000000000001E-2</v>
      </c>
      <c r="AK259" s="34">
        <v>-0.6804</v>
      </c>
      <c r="AL259" s="34">
        <v>-0.41749999999999998</v>
      </c>
      <c r="AM259" s="34">
        <v>-0.9738</v>
      </c>
      <c r="AN259" s="34">
        <v>-0.94110000000000005</v>
      </c>
      <c r="AO259" s="34">
        <v>8.43E-2</v>
      </c>
      <c r="AP259" s="34">
        <v>-6.1699999999999998E-2</v>
      </c>
      <c r="AQ259" s="34" t="s">
        <v>36</v>
      </c>
    </row>
    <row r="260" spans="1:43" x14ac:dyDescent="0.35">
      <c r="A260" s="34" t="s">
        <v>359</v>
      </c>
      <c r="B260" s="34" t="s">
        <v>358</v>
      </c>
      <c r="C260" s="34" t="s">
        <v>39</v>
      </c>
      <c r="D260" s="34">
        <v>2983</v>
      </c>
      <c r="E260" s="34">
        <v>16108200000000</v>
      </c>
      <c r="F260" s="34">
        <v>3004</v>
      </c>
      <c r="G260" s="34">
        <v>5400000000</v>
      </c>
      <c r="H260" s="34">
        <v>1229</v>
      </c>
      <c r="I260" s="34">
        <v>14040631</v>
      </c>
      <c r="J260" s="34">
        <v>538</v>
      </c>
      <c r="K260" s="34">
        <v>31879695000000</v>
      </c>
      <c r="L260" s="34">
        <v>12303914000000</v>
      </c>
      <c r="M260" s="34">
        <v>26530122000000</v>
      </c>
      <c r="N260" s="34">
        <v>2903845000000</v>
      </c>
      <c r="O260" s="34">
        <v>744335000000</v>
      </c>
      <c r="P260" s="34">
        <v>2174877000000</v>
      </c>
      <c r="Q260" s="34">
        <v>1843987000000</v>
      </c>
      <c r="R260" s="34">
        <v>2581883000000</v>
      </c>
      <c r="S260" s="34" t="s">
        <v>36</v>
      </c>
      <c r="T260" s="34" t="s">
        <v>36</v>
      </c>
      <c r="U260" s="34" t="s">
        <v>36</v>
      </c>
      <c r="V260" s="34">
        <v>0.90129999999999999</v>
      </c>
      <c r="W260" s="34">
        <v>9.11E-2</v>
      </c>
      <c r="X260" s="34">
        <v>6.0499999999999998E-2</v>
      </c>
      <c r="Y260" s="34">
        <v>28.8567</v>
      </c>
      <c r="Z260" s="34">
        <v>0.50880000000000003</v>
      </c>
      <c r="AA260" s="34">
        <v>5.5835999999999997</v>
      </c>
      <c r="AB260" s="34" t="s">
        <v>36</v>
      </c>
      <c r="AC260" s="34">
        <v>0.4763</v>
      </c>
      <c r="AD260" s="34">
        <v>-0.1043</v>
      </c>
      <c r="AE260" s="34">
        <v>3.3599999999999998E-2</v>
      </c>
      <c r="AF260" s="34">
        <v>-0.52090000000000003</v>
      </c>
      <c r="AG260" s="34">
        <v>-2.5600000000000001E-2</v>
      </c>
      <c r="AH260" s="34">
        <v>0.45700000000000002</v>
      </c>
      <c r="AI260" s="34">
        <v>0.9829</v>
      </c>
      <c r="AJ260" s="34">
        <v>1.0463</v>
      </c>
      <c r="AK260" s="34">
        <v>-0.1053</v>
      </c>
      <c r="AL260" s="34">
        <v>1.1074999999999999</v>
      </c>
      <c r="AM260" s="34">
        <v>-0.05</v>
      </c>
      <c r="AN260" s="34">
        <v>0.99380000000000002</v>
      </c>
      <c r="AO260" s="34">
        <v>0.1973</v>
      </c>
      <c r="AP260" s="34">
        <v>0.4733</v>
      </c>
      <c r="AQ260" s="34">
        <v>0.5867</v>
      </c>
    </row>
    <row r="261" spans="1:43" x14ac:dyDescent="0.35">
      <c r="A261" s="34" t="s">
        <v>1240</v>
      </c>
      <c r="B261" s="34" t="s">
        <v>1239</v>
      </c>
      <c r="C261" s="34" t="s">
        <v>231</v>
      </c>
      <c r="D261" s="34">
        <v>3317</v>
      </c>
      <c r="E261" s="34">
        <v>33170000000000</v>
      </c>
      <c r="F261" s="34">
        <v>3315</v>
      </c>
      <c r="G261" s="34">
        <v>10000000000</v>
      </c>
      <c r="H261" s="34">
        <v>1229</v>
      </c>
      <c r="I261" s="34">
        <v>14040631</v>
      </c>
      <c r="J261" s="34">
        <v>514</v>
      </c>
      <c r="K261" s="34">
        <v>41799585000000</v>
      </c>
      <c r="L261" s="34">
        <v>12894435000000</v>
      </c>
      <c r="M261" s="34">
        <v>33402373000000</v>
      </c>
      <c r="N261" s="34">
        <v>5136251000000</v>
      </c>
      <c r="O261" s="34">
        <v>2056477000000</v>
      </c>
      <c r="P261" s="34">
        <v>4183730000000</v>
      </c>
      <c r="Q261" s="34">
        <v>5973638000000</v>
      </c>
      <c r="R261" s="34">
        <v>6156424000000</v>
      </c>
      <c r="S261" s="34">
        <v>1079002000000</v>
      </c>
      <c r="T261" s="34">
        <v>343607000000</v>
      </c>
      <c r="U261" s="34">
        <v>496245000000</v>
      </c>
      <c r="V261" s="34">
        <v>0.71709999999999996</v>
      </c>
      <c r="W261" s="34">
        <v>0.1229</v>
      </c>
      <c r="X261" s="34">
        <v>0.1595</v>
      </c>
      <c r="Y261" s="34">
        <v>53.5242</v>
      </c>
      <c r="Z261" s="34">
        <v>0.79310000000000003</v>
      </c>
      <c r="AA261" s="34">
        <v>6.4493999999999998</v>
      </c>
      <c r="AB261" s="34" t="s">
        <v>36</v>
      </c>
      <c r="AC261" s="34">
        <v>0.68159999999999998</v>
      </c>
      <c r="AD261" s="34">
        <v>0.21479999999999999</v>
      </c>
      <c r="AE261" s="34">
        <v>0.35489999999999999</v>
      </c>
      <c r="AF261" s="34">
        <v>0.86429999999999996</v>
      </c>
      <c r="AG261" s="34">
        <v>-2.4500000000000001E-2</v>
      </c>
      <c r="AH261" s="34">
        <v>0.5504</v>
      </c>
      <c r="AI261" s="34">
        <v>0.1067</v>
      </c>
      <c r="AJ261" s="34">
        <v>0.44950000000000001</v>
      </c>
      <c r="AK261" s="34">
        <v>0.58540000000000003</v>
      </c>
      <c r="AL261" s="34">
        <v>0.49880000000000002</v>
      </c>
      <c r="AM261" s="34">
        <v>1.0630999999999999</v>
      </c>
      <c r="AN261" s="34">
        <v>0.41399999999999998</v>
      </c>
      <c r="AO261" s="34">
        <v>7.5600000000000001E-2</v>
      </c>
      <c r="AP261" s="34">
        <v>-2.7000000000000001E-3</v>
      </c>
      <c r="AQ261" s="34" t="s">
        <v>36</v>
      </c>
    </row>
    <row r="262" spans="1:43" x14ac:dyDescent="0.35">
      <c r="A262" s="34" t="s">
        <v>353</v>
      </c>
      <c r="B262" s="34" t="s">
        <v>352</v>
      </c>
      <c r="C262" s="34" t="s">
        <v>44</v>
      </c>
      <c r="D262" s="34">
        <v>2772</v>
      </c>
      <c r="E262" s="34">
        <v>9147600000000</v>
      </c>
      <c r="F262" s="34">
        <v>2772</v>
      </c>
      <c r="G262" s="34">
        <v>3300000000</v>
      </c>
      <c r="H262" s="34">
        <v>631</v>
      </c>
      <c r="I262" s="34">
        <v>14040631</v>
      </c>
      <c r="J262" s="34">
        <v>400</v>
      </c>
      <c r="K262" s="34">
        <v>1452365000000</v>
      </c>
      <c r="L262" s="34">
        <v>147088000000</v>
      </c>
      <c r="M262" s="34">
        <v>1452365000000</v>
      </c>
      <c r="N262" s="34">
        <v>1319875000000</v>
      </c>
      <c r="O262" s="34">
        <v>110407000000</v>
      </c>
      <c r="P262" s="34">
        <v>1319875000000</v>
      </c>
      <c r="Q262" s="34">
        <v>1551556000000</v>
      </c>
      <c r="R262" s="34">
        <v>1551556000000</v>
      </c>
      <c r="S262" s="34">
        <v>1226000000</v>
      </c>
      <c r="T262" s="34">
        <v>8000000</v>
      </c>
      <c r="U262" s="34">
        <v>1226000000</v>
      </c>
      <c r="V262" s="34" t="s">
        <v>36</v>
      </c>
      <c r="W262" s="34">
        <v>0.90880000000000005</v>
      </c>
      <c r="X262" s="34">
        <v>0.75060000000000004</v>
      </c>
      <c r="Y262" s="34">
        <v>54.670499999999997</v>
      </c>
      <c r="Z262" s="34">
        <v>6.2984</v>
      </c>
      <c r="AA262" s="34">
        <v>6.93</v>
      </c>
      <c r="AB262" s="34">
        <v>1.0202</v>
      </c>
      <c r="AC262" s="34" t="s">
        <v>36</v>
      </c>
      <c r="AD262" s="34">
        <v>-6.0400000000000002E-2</v>
      </c>
      <c r="AE262" s="34">
        <v>0.10489999999999999</v>
      </c>
      <c r="AF262" s="34">
        <v>-0.20730000000000001</v>
      </c>
      <c r="AG262" s="34">
        <v>-2.47E-2</v>
      </c>
      <c r="AH262" s="34" t="s">
        <v>36</v>
      </c>
      <c r="AI262" s="34">
        <v>-0.77669999999999995</v>
      </c>
      <c r="AJ262" s="34">
        <v>-6.0600000000000001E-2</v>
      </c>
      <c r="AK262" s="34" t="s">
        <v>36</v>
      </c>
      <c r="AL262" s="34" t="s">
        <v>36</v>
      </c>
      <c r="AM262" s="34">
        <v>-0.82299999999999995</v>
      </c>
      <c r="AN262" s="34">
        <v>-8.3699999999999997E-2</v>
      </c>
      <c r="AO262" s="34">
        <v>1.1000000000000001E-3</v>
      </c>
      <c r="AP262" s="34">
        <v>-7.5399999999999995E-2</v>
      </c>
      <c r="AQ262" s="34">
        <v>0.69440000000000002</v>
      </c>
    </row>
    <row r="263" spans="1:43" x14ac:dyDescent="0.35">
      <c r="A263" s="34" t="s">
        <v>1512</v>
      </c>
      <c r="B263" s="34" t="s">
        <v>1511</v>
      </c>
      <c r="C263" s="34" t="s">
        <v>88</v>
      </c>
      <c r="D263" s="34">
        <v>4473</v>
      </c>
      <c r="E263" s="34">
        <v>5117112000000</v>
      </c>
      <c r="F263" s="34">
        <v>4476</v>
      </c>
      <c r="G263" s="34">
        <v>1144000000</v>
      </c>
      <c r="H263" s="34">
        <v>1229</v>
      </c>
      <c r="I263" s="34">
        <v>14040631</v>
      </c>
      <c r="J263" s="34">
        <v>-453</v>
      </c>
      <c r="K263" s="34">
        <v>1467719000000</v>
      </c>
      <c r="L263" s="34">
        <v>407632000000</v>
      </c>
      <c r="M263" s="34">
        <v>2079584000000</v>
      </c>
      <c r="N263" s="34">
        <v>-518055000000</v>
      </c>
      <c r="O263" s="34">
        <v>-217596000000</v>
      </c>
      <c r="P263" s="34">
        <v>-127396000000</v>
      </c>
      <c r="Q263" s="34">
        <v>-91724000000</v>
      </c>
      <c r="R263" s="34">
        <v>283665000000</v>
      </c>
      <c r="S263" s="34" t="s">
        <v>36</v>
      </c>
      <c r="T263" s="34" t="s">
        <v>36</v>
      </c>
      <c r="U263" s="34" t="s">
        <v>36</v>
      </c>
      <c r="V263" s="34" t="s">
        <v>36</v>
      </c>
      <c r="W263" s="34">
        <v>-0.35299999999999998</v>
      </c>
      <c r="X263" s="34">
        <v>-0.53380000000000005</v>
      </c>
      <c r="Y263" s="34">
        <v>463.87029999999999</v>
      </c>
      <c r="Z263" s="34">
        <v>3.4887999999999999</v>
      </c>
      <c r="AA263" s="34" t="s">
        <v>36</v>
      </c>
      <c r="AB263" s="34" t="s">
        <v>36</v>
      </c>
      <c r="AC263" s="34">
        <v>3.2467000000000001</v>
      </c>
      <c r="AD263" s="34" t="s">
        <v>36</v>
      </c>
      <c r="AE263" s="34" t="s">
        <v>36</v>
      </c>
      <c r="AF263" s="34" t="s">
        <v>36</v>
      </c>
      <c r="AG263" s="34" t="s">
        <v>36</v>
      </c>
      <c r="AH263" s="34">
        <v>-0.40179999999999999</v>
      </c>
      <c r="AI263" s="34">
        <v>0.37790000000000001</v>
      </c>
      <c r="AJ263" s="34">
        <v>-0.55720000000000003</v>
      </c>
      <c r="AK263" s="34" t="s">
        <v>36</v>
      </c>
      <c r="AL263" s="34">
        <v>-1.4146000000000001</v>
      </c>
      <c r="AM263" s="34" t="s">
        <v>36</v>
      </c>
      <c r="AN263" s="34">
        <v>-25.073</v>
      </c>
      <c r="AO263" s="34">
        <v>0.27700000000000002</v>
      </c>
      <c r="AP263" s="34">
        <v>0.21199999999999999</v>
      </c>
      <c r="AQ263" s="34">
        <v>0.37790000000000001</v>
      </c>
    </row>
    <row r="264" spans="1:43" x14ac:dyDescent="0.35">
      <c r="A264" s="43" t="s">
        <v>1606</v>
      </c>
      <c r="B264" s="43" t="s">
        <v>1605</v>
      </c>
      <c r="C264" s="43" t="s">
        <v>197</v>
      </c>
      <c r="D264" s="43">
        <v>4944</v>
      </c>
      <c r="E264" s="43">
        <v>69216000000000</v>
      </c>
      <c r="F264" s="43">
        <v>4996</v>
      </c>
      <c r="G264" s="43">
        <v>14000000000</v>
      </c>
      <c r="H264" s="43">
        <v>1229</v>
      </c>
      <c r="I264" s="43">
        <v>14040631</v>
      </c>
      <c r="J264" s="43">
        <v>917</v>
      </c>
      <c r="K264" s="43">
        <v>19990984000000</v>
      </c>
      <c r="L264" s="43">
        <v>6208567000000</v>
      </c>
      <c r="M264" s="43">
        <v>17149751000000</v>
      </c>
      <c r="N264" s="43">
        <v>12837854000000</v>
      </c>
      <c r="O264" s="43">
        <v>1651681000000</v>
      </c>
      <c r="P264" s="43">
        <v>11578147000000</v>
      </c>
      <c r="Q264" s="43">
        <v>10854100000000</v>
      </c>
      <c r="R264" s="43">
        <v>11603322000000</v>
      </c>
      <c r="S264" s="43">
        <v>1201350000000</v>
      </c>
      <c r="T264" s="43">
        <v>670650000000</v>
      </c>
      <c r="U264" s="43">
        <v>1170743000000</v>
      </c>
      <c r="V264" s="43">
        <v>0.2999</v>
      </c>
      <c r="W264" s="43">
        <v>0.64219999999999999</v>
      </c>
      <c r="X264" s="43">
        <v>0.26600000000000001</v>
      </c>
      <c r="Y264" s="43">
        <v>216.65950000000001</v>
      </c>
      <c r="Z264" s="43">
        <v>3.4988000000000001</v>
      </c>
      <c r="AA264" s="43">
        <v>5.4481999999999999</v>
      </c>
      <c r="AB264" s="43" t="s">
        <v>36</v>
      </c>
      <c r="AC264" s="43">
        <v>3.1869999999999998</v>
      </c>
      <c r="AD264" s="43">
        <v>4.8624999999999998</v>
      </c>
      <c r="AE264" s="43">
        <v>4.3468999999999998</v>
      </c>
      <c r="AF264" s="43">
        <v>0.21129999999999999</v>
      </c>
      <c r="AG264" s="43">
        <v>1.8762000000000001</v>
      </c>
      <c r="AH264" s="43">
        <v>0.46629999999999999</v>
      </c>
      <c r="AI264" s="43">
        <v>0.12280000000000001</v>
      </c>
      <c r="AJ264" s="43">
        <v>0.37840000000000001</v>
      </c>
      <c r="AK264" s="43">
        <v>0.66739999999999999</v>
      </c>
      <c r="AL264" s="43">
        <v>1.6517999999999999</v>
      </c>
      <c r="AM264" s="43">
        <v>0.36009999999999998</v>
      </c>
      <c r="AN264" s="43">
        <v>2.9643999999999999</v>
      </c>
      <c r="AO264" s="43">
        <v>0.24590000000000001</v>
      </c>
      <c r="AP264" s="43">
        <v>7.4899999999999994E-2</v>
      </c>
      <c r="AQ264" s="43" t="s">
        <v>36</v>
      </c>
    </row>
    <row r="265" spans="1:43" x14ac:dyDescent="0.35">
      <c r="A265" s="43" t="s">
        <v>323</v>
      </c>
      <c r="B265" s="43" t="s">
        <v>322</v>
      </c>
      <c r="C265" s="43" t="s">
        <v>257</v>
      </c>
      <c r="D265" s="43">
        <v>2279</v>
      </c>
      <c r="E265" s="43">
        <v>8727035264425</v>
      </c>
      <c r="F265" s="43">
        <v>2289</v>
      </c>
      <c r="G265" s="43">
        <v>3829326575</v>
      </c>
      <c r="H265" s="43">
        <v>930</v>
      </c>
      <c r="I265" s="43">
        <v>14040631</v>
      </c>
      <c r="J265" s="43">
        <v>322</v>
      </c>
      <c r="K265" s="43">
        <v>4137724000000</v>
      </c>
      <c r="L265" s="43">
        <v>977438000000</v>
      </c>
      <c r="M265" s="43">
        <v>3424277000000</v>
      </c>
      <c r="N265" s="43">
        <v>1233697000000</v>
      </c>
      <c r="O265" s="43">
        <v>271126000000</v>
      </c>
      <c r="P265" s="43">
        <v>1136996000000</v>
      </c>
      <c r="Q265" s="43">
        <v>1238455000000</v>
      </c>
      <c r="R265" s="43">
        <v>1284365000000</v>
      </c>
      <c r="S265" s="43">
        <v>70930000000</v>
      </c>
      <c r="T265" s="43">
        <v>13162000000</v>
      </c>
      <c r="U265" s="43">
        <v>33659000000</v>
      </c>
      <c r="V265" s="43">
        <v>0.87570000000000003</v>
      </c>
      <c r="W265" s="43">
        <v>0.29820000000000002</v>
      </c>
      <c r="X265" s="43">
        <v>0.27739999999999998</v>
      </c>
      <c r="Y265" s="43">
        <v>37.351700000000001</v>
      </c>
      <c r="Z265" s="43">
        <v>2.1183999999999998</v>
      </c>
      <c r="AA265" s="43">
        <v>7.1086999999999998</v>
      </c>
      <c r="AB265" s="43" t="s">
        <v>36</v>
      </c>
      <c r="AC265" s="43">
        <v>2.0392999999999999</v>
      </c>
      <c r="AD265" s="43">
        <v>-3.6999999999999998E-2</v>
      </c>
      <c r="AE265" s="43">
        <v>0.1011</v>
      </c>
      <c r="AF265" s="43">
        <v>-0.1226</v>
      </c>
      <c r="AG265" s="43">
        <v>-0.2797</v>
      </c>
      <c r="AH265" s="43">
        <v>0.30769999999999997</v>
      </c>
      <c r="AI265" s="43">
        <v>-0.29830000000000001</v>
      </c>
      <c r="AJ265" s="43">
        <v>-3.2899999999999999E-2</v>
      </c>
      <c r="AK265" s="43">
        <v>-0.36599999999999999</v>
      </c>
      <c r="AL265" s="43">
        <v>-0.23280000000000001</v>
      </c>
      <c r="AM265" s="43">
        <v>-0.38429999999999997</v>
      </c>
      <c r="AN265" s="43">
        <v>-0.3034</v>
      </c>
      <c r="AO265" s="43">
        <v>7.7200000000000005E-2</v>
      </c>
      <c r="AP265" s="43">
        <v>0.17380000000000001</v>
      </c>
      <c r="AQ265" s="43">
        <v>0.54069999999999996</v>
      </c>
    </row>
    <row r="266" spans="1:43" x14ac:dyDescent="0.35">
      <c r="A266" s="43" t="s">
        <v>1330</v>
      </c>
      <c r="B266" s="43" t="s">
        <v>1329</v>
      </c>
      <c r="C266" s="43" t="s">
        <v>50</v>
      </c>
      <c r="D266" s="43">
        <v>3728</v>
      </c>
      <c r="E266" s="43">
        <v>55920000000000</v>
      </c>
      <c r="F266" s="43">
        <v>3743</v>
      </c>
      <c r="G266" s="43">
        <v>15000000000</v>
      </c>
      <c r="H266" s="43">
        <v>1229</v>
      </c>
      <c r="I266" s="43">
        <v>14040631</v>
      </c>
      <c r="J266" s="43">
        <v>386</v>
      </c>
      <c r="K266" s="43">
        <v>28470726000000</v>
      </c>
      <c r="L266" s="43">
        <v>6648004000000</v>
      </c>
      <c r="M266" s="43">
        <v>26019886000000</v>
      </c>
      <c r="N266" s="43">
        <v>5790055000000</v>
      </c>
      <c r="O266" s="43">
        <v>1723129000000</v>
      </c>
      <c r="P266" s="43">
        <v>4286798000000</v>
      </c>
      <c r="Q266" s="43">
        <v>3915849000000</v>
      </c>
      <c r="R266" s="43">
        <v>4243166000000</v>
      </c>
      <c r="S266" s="43">
        <v>382171000000</v>
      </c>
      <c r="T266" s="43">
        <v>118839000000</v>
      </c>
      <c r="U266" s="43">
        <v>288559000000</v>
      </c>
      <c r="V266" s="43">
        <v>0.76980000000000004</v>
      </c>
      <c r="W266" s="43">
        <v>0.2034</v>
      </c>
      <c r="X266" s="43">
        <v>0.25919999999999999</v>
      </c>
      <c r="Y266" s="43">
        <v>72.051900000000003</v>
      </c>
      <c r="Z266" s="43">
        <v>1.972</v>
      </c>
      <c r="AA266" s="43">
        <v>9.6968999999999994</v>
      </c>
      <c r="AB266" s="43" t="s">
        <v>36</v>
      </c>
      <c r="AC266" s="43">
        <v>1.9131</v>
      </c>
      <c r="AD266" s="43" t="s">
        <v>36</v>
      </c>
      <c r="AE266" s="43" t="s">
        <v>36</v>
      </c>
      <c r="AF266" s="43">
        <v>0.14080000000000001</v>
      </c>
      <c r="AG266" s="43">
        <v>-3.3700000000000001E-2</v>
      </c>
      <c r="AH266" s="43">
        <v>0.253</v>
      </c>
      <c r="AI266" s="43">
        <v>7.4300000000000005E-2</v>
      </c>
      <c r="AJ266" s="43">
        <v>0.34889999999999999</v>
      </c>
      <c r="AK266" s="43">
        <v>0.2828</v>
      </c>
      <c r="AL266" s="43">
        <v>1.1907000000000001</v>
      </c>
      <c r="AM266" s="43">
        <v>0.22550000000000001</v>
      </c>
      <c r="AN266" s="43">
        <v>1.3731</v>
      </c>
      <c r="AO266" s="43">
        <v>-3.1600000000000003E-2</v>
      </c>
      <c r="AP266" s="43">
        <v>3.9699999999999999E-2</v>
      </c>
      <c r="AQ266" s="43">
        <v>0.94720000000000004</v>
      </c>
    </row>
    <row r="267" spans="1:43" x14ac:dyDescent="0.35">
      <c r="A267" s="43" t="s">
        <v>1314</v>
      </c>
      <c r="B267" s="43" t="s">
        <v>1313</v>
      </c>
      <c r="C267" s="43" t="s">
        <v>44</v>
      </c>
      <c r="D267" s="43">
        <v>1688</v>
      </c>
      <c r="E267" s="43">
        <v>22934180800000</v>
      </c>
      <c r="F267" s="43">
        <v>1691</v>
      </c>
      <c r="G267" s="43">
        <v>13586600000</v>
      </c>
      <c r="H267" s="43">
        <v>1229</v>
      </c>
      <c r="I267" s="43">
        <v>14040631</v>
      </c>
      <c r="J267" s="43">
        <v>236</v>
      </c>
      <c r="K267" s="43">
        <v>3886042000000</v>
      </c>
      <c r="L267" s="43">
        <v>-2857747000000</v>
      </c>
      <c r="M267" s="43">
        <v>8727772000000</v>
      </c>
      <c r="N267" s="43">
        <v>3203370000000</v>
      </c>
      <c r="O267" s="43">
        <v>-3070020000000</v>
      </c>
      <c r="P267" s="43">
        <v>8093801000000</v>
      </c>
      <c r="Q267" s="43">
        <v>5559581000000</v>
      </c>
      <c r="R267" s="43">
        <v>9085295000000</v>
      </c>
      <c r="S267" s="43" t="s">
        <v>36</v>
      </c>
      <c r="T267" s="43" t="s">
        <v>36</v>
      </c>
      <c r="U267" s="43" t="s">
        <v>36</v>
      </c>
      <c r="V267" s="43">
        <v>0.11749999999999999</v>
      </c>
      <c r="W267" s="43">
        <v>0.82430000000000003</v>
      </c>
      <c r="X267" s="43" t="s">
        <v>36</v>
      </c>
      <c r="Y267" s="43">
        <v>987.14250000000004</v>
      </c>
      <c r="Z267" s="43">
        <v>5.9122000000000003</v>
      </c>
      <c r="AA267" s="43">
        <v>7.1653000000000002</v>
      </c>
      <c r="AB267" s="43">
        <v>0.64749999999999996</v>
      </c>
      <c r="AC267" s="43" t="s">
        <v>36</v>
      </c>
      <c r="AD267" s="43" t="s">
        <v>36</v>
      </c>
      <c r="AE267" s="43" t="s">
        <v>36</v>
      </c>
      <c r="AF267" s="43" t="s">
        <v>36</v>
      </c>
      <c r="AG267" s="43" t="s">
        <v>36</v>
      </c>
      <c r="AH267" s="43" t="s">
        <v>36</v>
      </c>
      <c r="AI267" s="43">
        <v>-5.3960999999999997</v>
      </c>
      <c r="AJ267" s="43">
        <v>-3.2823000000000002</v>
      </c>
      <c r="AK267" s="43" t="s">
        <v>36</v>
      </c>
      <c r="AL267" s="43" t="s">
        <v>36</v>
      </c>
      <c r="AM267" s="43">
        <v>-7.1599000000000004</v>
      </c>
      <c r="AN267" s="43">
        <v>-3.8395999999999999</v>
      </c>
      <c r="AO267" s="43">
        <v>0.19670000000000001</v>
      </c>
      <c r="AP267" s="43">
        <v>-1.34E-2</v>
      </c>
      <c r="AQ267" s="43" t="s">
        <v>36</v>
      </c>
    </row>
    <row r="268" spans="1:43" x14ac:dyDescent="0.35">
      <c r="A268" s="34" t="s">
        <v>211</v>
      </c>
      <c r="B268" s="34" t="s">
        <v>210</v>
      </c>
      <c r="C268" s="34" t="s">
        <v>88</v>
      </c>
      <c r="D268" s="34">
        <v>6140</v>
      </c>
      <c r="E268" s="34">
        <v>83926603920000</v>
      </c>
      <c r="F268" s="34">
        <v>6190</v>
      </c>
      <c r="G268" s="34">
        <v>13668828000</v>
      </c>
      <c r="H268" s="34">
        <v>930</v>
      </c>
      <c r="I268" s="34">
        <v>14040631</v>
      </c>
      <c r="J268" s="34">
        <v>1132</v>
      </c>
      <c r="K268" s="34">
        <v>87369556000000</v>
      </c>
      <c r="L268" s="34">
        <v>22971426000000</v>
      </c>
      <c r="M268" s="34">
        <v>63198121000000</v>
      </c>
      <c r="N268" s="34">
        <v>15472847000000</v>
      </c>
      <c r="O268" s="34">
        <v>3774826000000</v>
      </c>
      <c r="P268" s="34">
        <v>11394520000000</v>
      </c>
      <c r="Q268" s="34">
        <v>12505588000000</v>
      </c>
      <c r="R268" s="34">
        <v>11099738000000</v>
      </c>
      <c r="S268" s="34">
        <v>2658376000000</v>
      </c>
      <c r="T268" s="34">
        <v>707257000000</v>
      </c>
      <c r="U268" s="34">
        <v>2281819000000</v>
      </c>
      <c r="V268" s="34">
        <v>0.85829999999999995</v>
      </c>
      <c r="W268" s="34">
        <v>0.17710000000000001</v>
      </c>
      <c r="X268" s="34">
        <v>0.1643</v>
      </c>
      <c r="Y268" s="34">
        <v>71.184700000000007</v>
      </c>
      <c r="Z268" s="34">
        <v>0.96840000000000004</v>
      </c>
      <c r="AA268" s="34">
        <v>5.4682000000000004</v>
      </c>
      <c r="AB268" s="34" t="s">
        <v>36</v>
      </c>
      <c r="AC268" s="34">
        <v>0.9345</v>
      </c>
      <c r="AD268" s="34">
        <v>-4.6100000000000002E-2</v>
      </c>
      <c r="AE268" s="34">
        <v>4.7999999999999996E-3</v>
      </c>
      <c r="AF268" s="34">
        <v>0.1196</v>
      </c>
      <c r="AG268" s="34">
        <v>-5.2200000000000003E-2</v>
      </c>
      <c r="AH268" s="34">
        <v>0.54700000000000004</v>
      </c>
      <c r="AI268" s="34">
        <v>-4.1000000000000003E-3</v>
      </c>
      <c r="AJ268" s="34">
        <v>0.57820000000000005</v>
      </c>
      <c r="AK268" s="34">
        <v>-0.12590000000000001</v>
      </c>
      <c r="AL268" s="34">
        <v>0.4405</v>
      </c>
      <c r="AM268" s="34">
        <v>0.11509999999999999</v>
      </c>
      <c r="AN268" s="34">
        <v>0.49590000000000001</v>
      </c>
      <c r="AO268" s="34">
        <v>-1.6000000000000001E-3</v>
      </c>
      <c r="AP268" s="34">
        <v>1.6000000000000001E-3</v>
      </c>
      <c r="AQ268" s="34">
        <v>1.1575</v>
      </c>
    </row>
    <row r="269" spans="1:43" x14ac:dyDescent="0.35">
      <c r="A269" s="34" t="s">
        <v>1429</v>
      </c>
      <c r="B269" s="34" t="s">
        <v>1428</v>
      </c>
      <c r="C269" s="34" t="s">
        <v>231</v>
      </c>
      <c r="D269" s="34">
        <v>1440</v>
      </c>
      <c r="E269" s="34">
        <v>5400000000000</v>
      </c>
      <c r="F269" s="34">
        <v>1430</v>
      </c>
      <c r="G269" s="34">
        <v>3750000000</v>
      </c>
      <c r="H269" s="34">
        <v>1229</v>
      </c>
      <c r="I269" s="34">
        <v>14040331</v>
      </c>
      <c r="J269" s="34">
        <v>-33</v>
      </c>
      <c r="K269" s="34">
        <v>5143474000000</v>
      </c>
      <c r="L269" s="34">
        <v>1291781000000</v>
      </c>
      <c r="M269" s="34">
        <v>4850888000000</v>
      </c>
      <c r="N269" s="34">
        <v>-124339000000</v>
      </c>
      <c r="O269" s="34">
        <v>-102420000000</v>
      </c>
      <c r="P269" s="34">
        <v>4238000000</v>
      </c>
      <c r="Q269" s="34">
        <v>-14502000000</v>
      </c>
      <c r="R269" s="34">
        <v>87918000000</v>
      </c>
      <c r="S269" s="34" t="s">
        <v>36</v>
      </c>
      <c r="T269" s="34" t="s">
        <v>36</v>
      </c>
      <c r="U269" s="34" t="s">
        <v>36</v>
      </c>
      <c r="V269" s="34" t="s">
        <v>36</v>
      </c>
      <c r="W269" s="34">
        <v>-2.4199999999999999E-2</v>
      </c>
      <c r="X269" s="34">
        <v>-7.9299999999999995E-2</v>
      </c>
      <c r="Y269" s="34">
        <v>119.3646</v>
      </c>
      <c r="Z269" s="34">
        <v>1.0426</v>
      </c>
      <c r="AA269" s="34" t="s">
        <v>36</v>
      </c>
      <c r="AB269" s="34" t="s">
        <v>36</v>
      </c>
      <c r="AC269" s="34">
        <v>0.91990000000000005</v>
      </c>
      <c r="AD269" s="34" t="s">
        <v>36</v>
      </c>
      <c r="AE269" s="34" t="s">
        <v>36</v>
      </c>
      <c r="AF269" s="34" t="s">
        <v>36</v>
      </c>
      <c r="AG269" s="34" t="s">
        <v>36</v>
      </c>
      <c r="AH269" s="34">
        <v>0.45429999999999998</v>
      </c>
      <c r="AI269" s="34">
        <v>-0.20449999999999999</v>
      </c>
      <c r="AJ269" s="34">
        <v>0.2928</v>
      </c>
      <c r="AK269" s="34">
        <v>-0.73629999999999995</v>
      </c>
      <c r="AL269" s="34">
        <v>0.27139999999999997</v>
      </c>
      <c r="AM269" s="34" t="s">
        <v>36</v>
      </c>
      <c r="AN269" s="34">
        <v>-4.9156000000000004</v>
      </c>
      <c r="AO269" s="34">
        <v>0.18179999999999999</v>
      </c>
      <c r="AP269" s="34">
        <v>0.1404</v>
      </c>
      <c r="AQ269" s="34">
        <v>0.95799999999999996</v>
      </c>
    </row>
    <row r="270" spans="1:43" x14ac:dyDescent="0.35">
      <c r="A270" s="34" t="s">
        <v>475</v>
      </c>
      <c r="B270" s="34" t="s">
        <v>474</v>
      </c>
      <c r="C270" s="34" t="s">
        <v>231</v>
      </c>
      <c r="D270" s="34">
        <v>3653</v>
      </c>
      <c r="E270" s="34">
        <v>21370050000000</v>
      </c>
      <c r="F270" s="34">
        <v>3650</v>
      </c>
      <c r="G270" s="34">
        <v>5850000000</v>
      </c>
      <c r="H270" s="34">
        <v>1229</v>
      </c>
      <c r="I270" s="34">
        <v>14040631</v>
      </c>
      <c r="J270" s="34">
        <v>711</v>
      </c>
      <c r="K270" s="34">
        <v>13832625000000</v>
      </c>
      <c r="L270" s="34">
        <v>4189895000000</v>
      </c>
      <c r="M270" s="34">
        <v>11961536000000</v>
      </c>
      <c r="N270" s="34">
        <v>4161556000000</v>
      </c>
      <c r="O270" s="34">
        <v>1274406000000</v>
      </c>
      <c r="P270" s="34">
        <v>3120852000000</v>
      </c>
      <c r="Q270" s="34">
        <v>3873052000000</v>
      </c>
      <c r="R270" s="34">
        <v>3084667000000</v>
      </c>
      <c r="S270" s="34">
        <v>109141000000</v>
      </c>
      <c r="T270" s="34">
        <v>24053000000</v>
      </c>
      <c r="U270" s="34">
        <v>104974000000</v>
      </c>
      <c r="V270" s="34">
        <v>0.49859999999999999</v>
      </c>
      <c r="W270" s="34">
        <v>0.3009</v>
      </c>
      <c r="X270" s="34">
        <v>0.30420000000000003</v>
      </c>
      <c r="Y270" s="34">
        <v>106.74639999999999</v>
      </c>
      <c r="Z270" s="34">
        <v>1.5436000000000001</v>
      </c>
      <c r="AA270" s="34">
        <v>5.1336000000000004</v>
      </c>
      <c r="AB270" s="34" t="s">
        <v>36</v>
      </c>
      <c r="AC270" s="34">
        <v>1.3305</v>
      </c>
      <c r="AD270" s="34">
        <v>5.0500000000000003E-2</v>
      </c>
      <c r="AE270" s="34">
        <v>0.1837</v>
      </c>
      <c r="AF270" s="34">
        <v>-0.1103</v>
      </c>
      <c r="AG270" s="34">
        <v>0.36720000000000003</v>
      </c>
      <c r="AH270" s="34">
        <v>0.36249999999999999</v>
      </c>
      <c r="AI270" s="34">
        <v>0.33860000000000001</v>
      </c>
      <c r="AJ270" s="34">
        <v>0.3548</v>
      </c>
      <c r="AK270" s="34">
        <v>0.1739</v>
      </c>
      <c r="AL270" s="34">
        <v>0.33229999999999998</v>
      </c>
      <c r="AM270" s="34">
        <v>0.19089999999999999</v>
      </c>
      <c r="AN270" s="34">
        <v>0.85229999999999995</v>
      </c>
      <c r="AO270" s="34">
        <v>0.2319</v>
      </c>
      <c r="AP270" s="34">
        <v>0.1971</v>
      </c>
      <c r="AQ270" s="34">
        <v>1.0825</v>
      </c>
    </row>
    <row r="271" spans="1:43" x14ac:dyDescent="0.35">
      <c r="A271" s="33" t="s">
        <v>479</v>
      </c>
      <c r="B271" s="33" t="s">
        <v>478</v>
      </c>
      <c r="C271" s="33" t="s">
        <v>146</v>
      </c>
      <c r="D271" s="33">
        <v>2713</v>
      </c>
      <c r="E271" s="33">
        <v>4890494652354</v>
      </c>
      <c r="F271" s="33">
        <v>2666</v>
      </c>
      <c r="G271" s="33">
        <v>1802615058</v>
      </c>
      <c r="H271" s="33">
        <v>1229</v>
      </c>
      <c r="I271" s="33">
        <v>14040631</v>
      </c>
      <c r="J271" s="33">
        <v>340</v>
      </c>
      <c r="K271" s="33">
        <v>1222682000000</v>
      </c>
      <c r="L271" s="33">
        <v>338022000000</v>
      </c>
      <c r="M271" s="33">
        <v>1038182000000</v>
      </c>
      <c r="N271" s="33">
        <v>613428000000</v>
      </c>
      <c r="O271" s="33">
        <v>41520000000</v>
      </c>
      <c r="P271" s="33">
        <v>544472000000</v>
      </c>
      <c r="Q271" s="33">
        <v>500624000000</v>
      </c>
      <c r="R271" s="33">
        <v>623994000000</v>
      </c>
      <c r="S271" s="33">
        <v>121563000000</v>
      </c>
      <c r="T271" s="33">
        <v>17823000000</v>
      </c>
      <c r="U271" s="33">
        <v>153306000000</v>
      </c>
      <c r="V271" s="33">
        <v>0.29799999999999999</v>
      </c>
      <c r="W271" s="33">
        <v>0.50170000000000003</v>
      </c>
      <c r="X271" s="33">
        <v>0.12280000000000001</v>
      </c>
      <c r="Y271" s="33">
        <v>57.523400000000002</v>
      </c>
      <c r="Z271" s="33">
        <v>3.9304999999999999</v>
      </c>
      <c r="AA271" s="33">
        <v>7.8411999999999997</v>
      </c>
      <c r="AB271" s="33" t="s">
        <v>36</v>
      </c>
      <c r="AC271" s="33" t="s">
        <v>36</v>
      </c>
      <c r="AD271" s="33" t="s">
        <v>36</v>
      </c>
      <c r="AE271" s="33" t="s">
        <v>36</v>
      </c>
      <c r="AF271" s="33" t="s">
        <v>36</v>
      </c>
      <c r="AG271" s="33" t="s">
        <v>36</v>
      </c>
      <c r="AH271" s="33" t="s">
        <v>36</v>
      </c>
      <c r="AI271" s="33">
        <v>22.2942</v>
      </c>
      <c r="AJ271" s="33">
        <v>1.1349</v>
      </c>
      <c r="AK271" s="33">
        <v>-0.91859999999999997</v>
      </c>
      <c r="AL271" s="33">
        <v>-0.96360000000000001</v>
      </c>
      <c r="AM271" s="33" t="s">
        <v>36</v>
      </c>
      <c r="AN271" s="33" t="s">
        <v>36</v>
      </c>
      <c r="AO271" s="33">
        <v>0.30370000000000003</v>
      </c>
      <c r="AP271" s="33">
        <v>0.1244</v>
      </c>
      <c r="AQ271" s="33">
        <v>0.94469999999999998</v>
      </c>
    </row>
    <row r="272" spans="1:43" x14ac:dyDescent="0.35">
      <c r="A272" s="33" t="s">
        <v>1157</v>
      </c>
      <c r="B272" s="33" t="s">
        <v>1218</v>
      </c>
      <c r="C272" s="33" t="s">
        <v>115</v>
      </c>
      <c r="D272" s="33">
        <v>2423</v>
      </c>
      <c r="E272" s="33">
        <v>5815200000000</v>
      </c>
      <c r="F272" s="33">
        <v>2424</v>
      </c>
      <c r="G272" s="33">
        <v>2400000000</v>
      </c>
      <c r="H272" s="33">
        <v>1229</v>
      </c>
      <c r="I272" s="33">
        <v>14040631</v>
      </c>
      <c r="J272" s="33">
        <v>115</v>
      </c>
      <c r="K272" s="33" t="s">
        <v>36</v>
      </c>
      <c r="L272" s="33" t="s">
        <v>36</v>
      </c>
      <c r="M272" s="33" t="s">
        <v>36</v>
      </c>
      <c r="N272" s="33">
        <v>276889000000</v>
      </c>
      <c r="O272" s="33">
        <v>13969000000</v>
      </c>
      <c r="P272" s="33">
        <v>79148000000</v>
      </c>
      <c r="Q272" s="33">
        <v>179965000000</v>
      </c>
      <c r="R272" s="33">
        <v>128460000000</v>
      </c>
      <c r="S272" s="33">
        <v>73648000000</v>
      </c>
      <c r="T272" s="33">
        <v>36533000000</v>
      </c>
      <c r="U272" s="33">
        <v>6739000000</v>
      </c>
      <c r="V272" s="33">
        <v>0.12130000000000001</v>
      </c>
      <c r="W272" s="33" t="s">
        <v>36</v>
      </c>
      <c r="X272" s="33" t="s">
        <v>36</v>
      </c>
      <c r="Y272" s="33" t="s">
        <v>36</v>
      </c>
      <c r="Z272" s="33" t="s">
        <v>36</v>
      </c>
      <c r="AA272" s="33">
        <v>21.078299999999999</v>
      </c>
      <c r="AB272" s="33" t="s">
        <v>36</v>
      </c>
      <c r="AC272" s="33" t="s">
        <v>36</v>
      </c>
      <c r="AD272" s="33" t="s">
        <v>36</v>
      </c>
      <c r="AE272" s="33">
        <v>-0.43430000000000002</v>
      </c>
      <c r="AF272" s="33" t="s">
        <v>36</v>
      </c>
      <c r="AG272" s="33" t="s">
        <v>36</v>
      </c>
      <c r="AH272" s="33" t="s">
        <v>36</v>
      </c>
      <c r="AI272" s="33" t="s">
        <v>36</v>
      </c>
      <c r="AJ272" s="33" t="s">
        <v>36</v>
      </c>
      <c r="AK272" s="33" t="s">
        <v>36</v>
      </c>
      <c r="AL272" s="33" t="s">
        <v>36</v>
      </c>
      <c r="AM272" s="33">
        <v>-0.75880000000000003</v>
      </c>
      <c r="AN272" s="33" t="s">
        <v>36</v>
      </c>
      <c r="AO272" s="33">
        <v>3.9899999999999998E-2</v>
      </c>
      <c r="AP272" s="33">
        <v>0.31380000000000002</v>
      </c>
      <c r="AQ272" s="33" t="s">
        <v>36</v>
      </c>
    </row>
    <row r="273" spans="1:43" x14ac:dyDescent="0.35">
      <c r="A273" s="34" t="s">
        <v>728</v>
      </c>
      <c r="B273" s="34" t="s">
        <v>727</v>
      </c>
      <c r="C273" s="34" t="s">
        <v>128</v>
      </c>
      <c r="D273" s="34">
        <v>1605</v>
      </c>
      <c r="E273" s="34">
        <v>17338839075000</v>
      </c>
      <c r="F273" s="34">
        <v>1605</v>
      </c>
      <c r="G273" s="34">
        <v>10803015000</v>
      </c>
      <c r="H273" s="34">
        <v>631</v>
      </c>
      <c r="I273" s="34">
        <v>14040631</v>
      </c>
      <c r="J273" s="34">
        <v>187</v>
      </c>
      <c r="K273" s="34">
        <v>2291695000000</v>
      </c>
      <c r="L273" s="34">
        <v>1952931000000</v>
      </c>
      <c r="M273" s="34">
        <v>2291695000000</v>
      </c>
      <c r="N273" s="34">
        <v>2016840000000</v>
      </c>
      <c r="O273" s="34">
        <v>1814635000000</v>
      </c>
      <c r="P273" s="34">
        <v>2016840000000</v>
      </c>
      <c r="Q273" s="34">
        <v>2009143000000</v>
      </c>
      <c r="R273" s="34">
        <v>2009143000000</v>
      </c>
      <c r="S273" s="34" t="s">
        <v>36</v>
      </c>
      <c r="T273" s="34" t="s">
        <v>36</v>
      </c>
      <c r="U273" s="34" t="s">
        <v>36</v>
      </c>
      <c r="V273" s="34">
        <v>0.74880000000000002</v>
      </c>
      <c r="W273" s="34">
        <v>0.88009999999999999</v>
      </c>
      <c r="X273" s="34">
        <v>0.92920000000000003</v>
      </c>
      <c r="Y273" s="34">
        <v>10.325100000000001</v>
      </c>
      <c r="Z273" s="34">
        <v>7.5659000000000001</v>
      </c>
      <c r="AA273" s="34">
        <v>8.5829000000000004</v>
      </c>
      <c r="AB273" s="34" t="s">
        <v>36</v>
      </c>
      <c r="AC273" s="34" t="s">
        <v>36</v>
      </c>
      <c r="AD273" s="34" t="s">
        <v>36</v>
      </c>
      <c r="AE273" s="34" t="s">
        <v>36</v>
      </c>
      <c r="AF273" s="34">
        <v>0.3448</v>
      </c>
      <c r="AG273" s="34">
        <v>0.11459999999999999</v>
      </c>
      <c r="AH273" s="34" t="s">
        <v>36</v>
      </c>
      <c r="AI273" s="34">
        <v>13.3195</v>
      </c>
      <c r="AJ273" s="34">
        <v>5.7409999999999997</v>
      </c>
      <c r="AK273" s="34">
        <v>15.9069</v>
      </c>
      <c r="AL273" s="34">
        <v>5.8323999999999998</v>
      </c>
      <c r="AM273" s="34">
        <v>18.257300000000001</v>
      </c>
      <c r="AN273" s="34">
        <v>6.5134999999999996</v>
      </c>
      <c r="AO273" s="34">
        <v>0.14230000000000001</v>
      </c>
      <c r="AP273" s="34">
        <v>-0.16839999999999999</v>
      </c>
      <c r="AQ273" s="34">
        <v>0.23430000000000001</v>
      </c>
    </row>
    <row r="274" spans="1:43" x14ac:dyDescent="0.35">
      <c r="A274" s="34" t="s">
        <v>538</v>
      </c>
      <c r="B274" s="34" t="s">
        <v>537</v>
      </c>
      <c r="C274" s="34" t="s">
        <v>44</v>
      </c>
      <c r="D274" s="34">
        <v>1648</v>
      </c>
      <c r="E274" s="34">
        <v>5768000000000</v>
      </c>
      <c r="F274" s="34">
        <v>1636</v>
      </c>
      <c r="G274" s="34">
        <v>3500000000</v>
      </c>
      <c r="H274" s="34">
        <v>431</v>
      </c>
      <c r="I274" s="34">
        <v>14040431</v>
      </c>
      <c r="J274" s="34">
        <v>403</v>
      </c>
      <c r="K274" s="34">
        <v>1593122000000</v>
      </c>
      <c r="L274" s="34">
        <v>1137705000000</v>
      </c>
      <c r="M274" s="34">
        <v>1593122000000</v>
      </c>
      <c r="N274" s="34">
        <v>1409840000000</v>
      </c>
      <c r="O274" s="34">
        <v>1070256000000</v>
      </c>
      <c r="P274" s="34">
        <v>1409840000000</v>
      </c>
      <c r="Q274" s="34">
        <v>1967697000000</v>
      </c>
      <c r="R274" s="34">
        <v>1967697000000</v>
      </c>
      <c r="S274" s="34" t="s">
        <v>36</v>
      </c>
      <c r="T274" s="34" t="s">
        <v>36</v>
      </c>
      <c r="U274" s="34" t="s">
        <v>36</v>
      </c>
      <c r="V274" s="34">
        <v>0.4965</v>
      </c>
      <c r="W274" s="34">
        <v>0.88500000000000001</v>
      </c>
      <c r="X274" s="34">
        <v>0.94069999999999998</v>
      </c>
      <c r="Y274" s="34">
        <v>65.818799999999996</v>
      </c>
      <c r="Z274" s="34">
        <v>3.5941999999999998</v>
      </c>
      <c r="AA274" s="34">
        <v>4.0595999999999997</v>
      </c>
      <c r="AB274" s="34">
        <v>0.94730000000000003</v>
      </c>
      <c r="AC274" s="34" t="s">
        <v>36</v>
      </c>
      <c r="AD274" s="34">
        <v>0.13539999999999999</v>
      </c>
      <c r="AE274" s="34">
        <v>4.5781999999999998</v>
      </c>
      <c r="AF274" s="34">
        <v>0.60209999999999997</v>
      </c>
      <c r="AG274" s="34">
        <v>-3.1600000000000003E-2</v>
      </c>
      <c r="AH274" s="34" t="s">
        <v>36</v>
      </c>
      <c r="AI274" s="34">
        <v>7.4748000000000001</v>
      </c>
      <c r="AJ274" s="34">
        <v>0.25480000000000003</v>
      </c>
      <c r="AK274" s="34" t="s">
        <v>36</v>
      </c>
      <c r="AL274" s="34" t="s">
        <v>36</v>
      </c>
      <c r="AM274" s="34">
        <v>12.5778</v>
      </c>
      <c r="AN274" s="34">
        <v>0.21510000000000001</v>
      </c>
      <c r="AO274" s="34">
        <v>0.1686</v>
      </c>
      <c r="AP274" s="34">
        <v>7.2700000000000001E-2</v>
      </c>
      <c r="AQ274" s="34">
        <v>1.1013999999999999</v>
      </c>
    </row>
    <row r="275" spans="1:43" x14ac:dyDescent="0.35">
      <c r="A275" s="33" t="s">
        <v>681</v>
      </c>
      <c r="B275" s="33" t="s">
        <v>680</v>
      </c>
      <c r="C275" s="33" t="s">
        <v>146</v>
      </c>
      <c r="D275" s="33">
        <v>10200</v>
      </c>
      <c r="E275" s="33">
        <v>15300000000000</v>
      </c>
      <c r="F275" s="33">
        <v>10320</v>
      </c>
      <c r="G275" s="33">
        <v>1500000000</v>
      </c>
      <c r="H275" s="33">
        <v>1229</v>
      </c>
      <c r="I275" s="33">
        <v>14040631</v>
      </c>
      <c r="J275" s="33">
        <v>1947</v>
      </c>
      <c r="K275" s="33">
        <v>9189182000000</v>
      </c>
      <c r="L275" s="33">
        <v>2681278000000</v>
      </c>
      <c r="M275" s="33">
        <v>7242653000000</v>
      </c>
      <c r="N275" s="33">
        <v>2920237000000</v>
      </c>
      <c r="O275" s="33">
        <v>1080187000000</v>
      </c>
      <c r="P275" s="33">
        <v>1783850000000</v>
      </c>
      <c r="Q275" s="33">
        <v>2749059000000</v>
      </c>
      <c r="R275" s="33">
        <v>2791221000000</v>
      </c>
      <c r="S275" s="33">
        <v>52861000000</v>
      </c>
      <c r="T275" s="33">
        <v>13448000000</v>
      </c>
      <c r="U275" s="33">
        <v>48265000000</v>
      </c>
      <c r="V275" s="33">
        <v>0.50449999999999995</v>
      </c>
      <c r="W275" s="33">
        <v>0.31780000000000003</v>
      </c>
      <c r="X275" s="33">
        <v>0.40289999999999998</v>
      </c>
      <c r="Y275" s="33">
        <v>30.286899999999999</v>
      </c>
      <c r="Z275" s="33">
        <v>1.6846000000000001</v>
      </c>
      <c r="AA275" s="33">
        <v>5.3005000000000004</v>
      </c>
      <c r="AB275" s="33" t="s">
        <v>36</v>
      </c>
      <c r="AC275" s="33">
        <v>1.7008000000000001</v>
      </c>
      <c r="AD275" s="33">
        <v>0.10929999999999999</v>
      </c>
      <c r="AE275" s="33">
        <v>0.24360000000000001</v>
      </c>
      <c r="AF275" s="33">
        <v>0.44190000000000002</v>
      </c>
      <c r="AG275" s="33">
        <v>1.7948999999999999</v>
      </c>
      <c r="AH275" s="33">
        <v>0.61539999999999995</v>
      </c>
      <c r="AI275" s="33">
        <v>0.1055</v>
      </c>
      <c r="AJ275" s="33">
        <v>0.74780000000000002</v>
      </c>
      <c r="AK275" s="33">
        <v>-0.309</v>
      </c>
      <c r="AL275" s="33">
        <v>0.68789999999999996</v>
      </c>
      <c r="AM275" s="33">
        <v>0.59399999999999997</v>
      </c>
      <c r="AN275" s="33">
        <v>3.8849999999999998</v>
      </c>
      <c r="AO275" s="33">
        <v>0.34899999999999998</v>
      </c>
      <c r="AP275" s="33">
        <v>0.26629999999999998</v>
      </c>
      <c r="AQ275" s="33">
        <v>1.0975999999999999</v>
      </c>
    </row>
    <row r="276" spans="1:43" x14ac:dyDescent="0.35">
      <c r="A276" s="43" t="s">
        <v>724</v>
      </c>
      <c r="B276" s="43" t="s">
        <v>723</v>
      </c>
      <c r="C276" s="43" t="s">
        <v>88</v>
      </c>
      <c r="D276" s="43">
        <v>3625</v>
      </c>
      <c r="E276" s="43">
        <v>34056875000000</v>
      </c>
      <c r="F276" s="43">
        <v>3683</v>
      </c>
      <c r="G276" s="43">
        <v>9395000000</v>
      </c>
      <c r="H276" s="43">
        <v>1229</v>
      </c>
      <c r="I276" s="43">
        <v>14040631</v>
      </c>
      <c r="J276" s="43">
        <v>659</v>
      </c>
      <c r="K276" s="43">
        <v>64261438000000</v>
      </c>
      <c r="L276" s="43">
        <v>17588326000000</v>
      </c>
      <c r="M276" s="43">
        <v>49939930000000</v>
      </c>
      <c r="N276" s="43">
        <v>6190425000000</v>
      </c>
      <c r="O276" s="43">
        <v>366484000000</v>
      </c>
      <c r="P276" s="43">
        <v>6591653000000</v>
      </c>
      <c r="Q276" s="43">
        <v>4815904000000</v>
      </c>
      <c r="R276" s="43">
        <v>6546972000000</v>
      </c>
      <c r="S276" s="43">
        <v>1793388000000</v>
      </c>
      <c r="T276" s="43">
        <v>495966000000</v>
      </c>
      <c r="U276" s="43">
        <v>1850164000000</v>
      </c>
      <c r="V276" s="43">
        <v>0.58440000000000003</v>
      </c>
      <c r="W276" s="43">
        <v>9.6299999999999997E-2</v>
      </c>
      <c r="X276" s="43">
        <v>2.0799999999999999E-2</v>
      </c>
      <c r="Y276" s="43">
        <v>34.339799999999997</v>
      </c>
      <c r="Z276" s="43">
        <v>0.53849999999999998</v>
      </c>
      <c r="AA276" s="43">
        <v>5.5888</v>
      </c>
      <c r="AB276" s="43" t="s">
        <v>36</v>
      </c>
      <c r="AC276" s="43">
        <v>0.53810000000000002</v>
      </c>
      <c r="AD276" s="43">
        <v>-0.2427</v>
      </c>
      <c r="AE276" s="43">
        <v>-0.13700000000000001</v>
      </c>
      <c r="AF276" s="43">
        <v>-0.79949999999999999</v>
      </c>
      <c r="AG276" s="43">
        <v>-0.83230000000000004</v>
      </c>
      <c r="AH276" s="43">
        <v>0.57989999999999997</v>
      </c>
      <c r="AI276" s="43">
        <v>4.19E-2</v>
      </c>
      <c r="AJ276" s="43">
        <v>0.6613</v>
      </c>
      <c r="AK276" s="43">
        <v>-0.60229999999999995</v>
      </c>
      <c r="AL276" s="43">
        <v>-0.51049999999999995</v>
      </c>
      <c r="AM276" s="43">
        <v>-0.79110000000000003</v>
      </c>
      <c r="AN276" s="43">
        <v>-0.72140000000000004</v>
      </c>
      <c r="AO276" s="43">
        <v>-1.26E-2</v>
      </c>
      <c r="AP276" s="43">
        <v>9.2200000000000004E-2</v>
      </c>
      <c r="AQ276" s="43">
        <v>1.1614</v>
      </c>
    </row>
    <row r="277" spans="1:43" x14ac:dyDescent="0.35">
      <c r="A277" s="43" t="s">
        <v>856</v>
      </c>
      <c r="B277" s="43" t="s">
        <v>855</v>
      </c>
      <c r="C277" s="43" t="s">
        <v>44</v>
      </c>
      <c r="D277" s="43">
        <v>17020</v>
      </c>
      <c r="E277" s="43">
        <v>340400000000000</v>
      </c>
      <c r="F277" s="43">
        <v>16990</v>
      </c>
      <c r="G277" s="43">
        <v>20000000000</v>
      </c>
      <c r="H277" s="43">
        <v>231</v>
      </c>
      <c r="I277" s="43">
        <v>14040531</v>
      </c>
      <c r="J277" s="43">
        <v>2507</v>
      </c>
      <c r="K277" s="43">
        <v>51876167000000</v>
      </c>
      <c r="L277" s="43">
        <v>483088000000</v>
      </c>
      <c r="M277" s="43">
        <v>51552269000000</v>
      </c>
      <c r="N277" s="43">
        <v>50149638000000</v>
      </c>
      <c r="O277" s="43">
        <v>144185000000</v>
      </c>
      <c r="P277" s="43">
        <v>50023500000000</v>
      </c>
      <c r="Q277" s="43">
        <v>7303383000000</v>
      </c>
      <c r="R277" s="43">
        <v>48559198000000</v>
      </c>
      <c r="S277" s="43">
        <v>747837000000</v>
      </c>
      <c r="T277" s="43">
        <v>124206000000</v>
      </c>
      <c r="U277" s="43">
        <v>623631000000</v>
      </c>
      <c r="V277" s="43">
        <v>0.8276</v>
      </c>
      <c r="W277" s="43">
        <v>0.9667</v>
      </c>
      <c r="X277" s="43">
        <v>0.29849999999999999</v>
      </c>
      <c r="Y277" s="43">
        <v>183.42670000000001</v>
      </c>
      <c r="Z277" s="43">
        <v>6.5502000000000002</v>
      </c>
      <c r="AA277" s="43">
        <v>6.7770000000000001</v>
      </c>
      <c r="AB277" s="43">
        <v>0.75780000000000003</v>
      </c>
      <c r="AC277" s="43" t="s">
        <v>36</v>
      </c>
      <c r="AD277" s="43">
        <v>0.25690000000000002</v>
      </c>
      <c r="AE277" s="43">
        <v>11.9411</v>
      </c>
      <c r="AF277" s="43">
        <v>-0.69840000000000002</v>
      </c>
      <c r="AG277" s="43">
        <v>1.6327</v>
      </c>
      <c r="AH277" s="43" t="s">
        <v>36</v>
      </c>
      <c r="AI277" s="43">
        <v>-0.99009999999999998</v>
      </c>
      <c r="AJ277" s="43">
        <v>2.0347</v>
      </c>
      <c r="AK277" s="43" t="s">
        <v>36</v>
      </c>
      <c r="AL277" s="43" t="s">
        <v>36</v>
      </c>
      <c r="AM277" s="43">
        <v>-0.997</v>
      </c>
      <c r="AN277" s="43">
        <v>6.9893999999999998</v>
      </c>
      <c r="AO277" s="43">
        <v>9.9699999999999997E-2</v>
      </c>
      <c r="AP277" s="43">
        <v>-5.6599999999999998E-2</v>
      </c>
      <c r="AQ277" s="43">
        <v>1.2884</v>
      </c>
    </row>
    <row r="278" spans="1:43" x14ac:dyDescent="0.35">
      <c r="A278" s="43" t="s">
        <v>852</v>
      </c>
      <c r="B278" s="43" t="s">
        <v>1638</v>
      </c>
      <c r="C278" s="43" t="s">
        <v>107</v>
      </c>
      <c r="D278" s="43">
        <v>6480</v>
      </c>
      <c r="E278" s="43">
        <v>972000000000000</v>
      </c>
      <c r="F278" s="43">
        <v>6460</v>
      </c>
      <c r="G278" s="43">
        <v>150000000000</v>
      </c>
      <c r="H278" s="43">
        <v>930</v>
      </c>
      <c r="I278" s="43">
        <v>14040631</v>
      </c>
      <c r="J278" s="43">
        <v>1034</v>
      </c>
      <c r="K278" s="43">
        <v>692813938000000</v>
      </c>
      <c r="L278" s="43">
        <v>222925605000000</v>
      </c>
      <c r="M278" s="43">
        <v>520727129000000</v>
      </c>
      <c r="N278" s="43">
        <v>155028011000000</v>
      </c>
      <c r="O278" s="43">
        <v>34937769000000</v>
      </c>
      <c r="P278" s="43">
        <v>144063735000000</v>
      </c>
      <c r="Q278" s="43">
        <v>148112437000000</v>
      </c>
      <c r="R278" s="43">
        <v>145122587000000</v>
      </c>
      <c r="S278" s="43">
        <v>18784518000000</v>
      </c>
      <c r="T278" s="43">
        <v>8497961000000</v>
      </c>
      <c r="U278" s="43">
        <v>7291791000000</v>
      </c>
      <c r="V278" s="43">
        <v>0.76529999999999998</v>
      </c>
      <c r="W278" s="43">
        <v>0.2238</v>
      </c>
      <c r="X278" s="43">
        <v>0.15670000000000001</v>
      </c>
      <c r="Y278" s="43">
        <v>113.4867</v>
      </c>
      <c r="Z278" s="43">
        <v>1.3986000000000001</v>
      </c>
      <c r="AA278" s="43">
        <v>6.2476000000000003</v>
      </c>
      <c r="AB278" s="43" t="s">
        <v>36</v>
      </c>
      <c r="AC278" s="43">
        <v>1.3856999999999999</v>
      </c>
      <c r="AD278" s="43">
        <v>-4.8800000000000003E-2</v>
      </c>
      <c r="AE278" s="43">
        <v>1.2200000000000001E-2</v>
      </c>
      <c r="AF278" s="43">
        <v>-0.32200000000000001</v>
      </c>
      <c r="AG278" s="43">
        <v>-0.49199999999999999</v>
      </c>
      <c r="AH278" s="43">
        <v>0.43140000000000001</v>
      </c>
      <c r="AI278" s="43">
        <v>0.36830000000000002</v>
      </c>
      <c r="AJ278" s="43">
        <v>1.1404000000000001</v>
      </c>
      <c r="AK278" s="43">
        <v>-0.20330000000000001</v>
      </c>
      <c r="AL278" s="43">
        <v>0.1721</v>
      </c>
      <c r="AM278" s="43">
        <v>-7.2300000000000003E-2</v>
      </c>
      <c r="AN278" s="43">
        <v>8.72E-2</v>
      </c>
      <c r="AO278" s="43">
        <v>8.9399999999999993E-2</v>
      </c>
      <c r="AP278" s="43">
        <v>-4.7199999999999999E-2</v>
      </c>
      <c r="AQ278" s="43">
        <v>0.6714</v>
      </c>
    </row>
    <row r="279" spans="1:43" x14ac:dyDescent="0.35">
      <c r="A279" s="34" t="s">
        <v>274</v>
      </c>
      <c r="B279" s="34" t="s">
        <v>273</v>
      </c>
      <c r="C279" s="34" t="s">
        <v>174</v>
      </c>
      <c r="D279" s="34">
        <v>2230</v>
      </c>
      <c r="E279" s="34">
        <v>6012987610000</v>
      </c>
      <c r="F279" s="34">
        <v>2283</v>
      </c>
      <c r="G279" s="34">
        <v>2696407000</v>
      </c>
      <c r="H279" s="34">
        <v>1229</v>
      </c>
      <c r="I279" s="34">
        <v>14040331</v>
      </c>
      <c r="J279" s="34">
        <v>-34</v>
      </c>
      <c r="K279" s="34">
        <v>3253382000000</v>
      </c>
      <c r="L279" s="34">
        <v>649259000000</v>
      </c>
      <c r="M279" s="34">
        <v>3544438000000</v>
      </c>
      <c r="N279" s="34">
        <v>-91046000000</v>
      </c>
      <c r="O279" s="34">
        <v>1187000000</v>
      </c>
      <c r="P279" s="34">
        <v>11663000000</v>
      </c>
      <c r="Q279" s="34">
        <v>1118821000000</v>
      </c>
      <c r="R279" s="34">
        <v>1114474000000</v>
      </c>
      <c r="S279" s="34">
        <v>415866000000</v>
      </c>
      <c r="T279" s="34">
        <v>70410000000</v>
      </c>
      <c r="U279" s="34">
        <v>402821000000</v>
      </c>
      <c r="V279" s="34">
        <v>0.1454</v>
      </c>
      <c r="W279" s="34">
        <v>-2.8000000000000001E-2</v>
      </c>
      <c r="X279" s="34">
        <v>1.8E-3</v>
      </c>
      <c r="Y279" s="34">
        <v>98.022499999999994</v>
      </c>
      <c r="Z279" s="34">
        <v>1.8922000000000001</v>
      </c>
      <c r="AA279" s="34" t="s">
        <v>36</v>
      </c>
      <c r="AB279" s="34" t="s">
        <v>36</v>
      </c>
      <c r="AC279" s="34">
        <v>0.87380000000000002</v>
      </c>
      <c r="AD279" s="34" t="s">
        <v>36</v>
      </c>
      <c r="AE279" s="34" t="s">
        <v>36</v>
      </c>
      <c r="AF279" s="34">
        <v>0.21060000000000001</v>
      </c>
      <c r="AG279" s="34">
        <v>-0.98350000000000004</v>
      </c>
      <c r="AH279" s="34">
        <v>-1.7000000000000001E-2</v>
      </c>
      <c r="AI279" s="34">
        <v>-0.33160000000000001</v>
      </c>
      <c r="AJ279" s="34">
        <v>-0.3095</v>
      </c>
      <c r="AK279" s="34">
        <v>-2.9000000000000001E-2</v>
      </c>
      <c r="AL279" s="34">
        <v>-0.3896</v>
      </c>
      <c r="AM279" s="34">
        <v>-0.19089999999999999</v>
      </c>
      <c r="AN279" s="34">
        <v>-0.98860000000000003</v>
      </c>
      <c r="AO279" s="34">
        <v>0.28549999999999998</v>
      </c>
      <c r="AP279" s="34">
        <v>9.4600000000000004E-2</v>
      </c>
      <c r="AQ279" s="34">
        <v>0.76480000000000004</v>
      </c>
    </row>
    <row r="280" spans="1:43" x14ac:dyDescent="0.35">
      <c r="A280" s="34" t="s">
        <v>374</v>
      </c>
      <c r="B280" s="34" t="s">
        <v>373</v>
      </c>
      <c r="C280" s="34" t="s">
        <v>44</v>
      </c>
      <c r="D280" s="34">
        <v>71580</v>
      </c>
      <c r="E280" s="34">
        <v>2898990000000000</v>
      </c>
      <c r="F280" s="34">
        <v>71550</v>
      </c>
      <c r="G280" s="34">
        <v>40500000000</v>
      </c>
      <c r="H280" s="34">
        <v>631</v>
      </c>
      <c r="I280" s="34">
        <v>14040331</v>
      </c>
      <c r="J280" s="34">
        <v>5520</v>
      </c>
      <c r="K280" s="34">
        <v>239621291000000</v>
      </c>
      <c r="L280" s="34">
        <v>-87044681000000</v>
      </c>
      <c r="M280" s="34">
        <v>312366464000000</v>
      </c>
      <c r="N280" s="34">
        <v>223547223000000</v>
      </c>
      <c r="O280" s="34">
        <v>-99637532000000</v>
      </c>
      <c r="P280" s="34">
        <v>300007575000000</v>
      </c>
      <c r="Q280" s="34">
        <v>162124668000000</v>
      </c>
      <c r="R280" s="34">
        <v>397835542000000</v>
      </c>
      <c r="S280" s="34">
        <v>12317254000000</v>
      </c>
      <c r="T280" s="34">
        <v>952530000000</v>
      </c>
      <c r="U280" s="34">
        <v>7509576000000</v>
      </c>
      <c r="V280" s="34">
        <v>0.97740000000000005</v>
      </c>
      <c r="W280" s="34">
        <v>0.98060000000000003</v>
      </c>
      <c r="X280" s="34">
        <v>1.0405</v>
      </c>
      <c r="Y280" s="34">
        <v>304.23270000000002</v>
      </c>
      <c r="Z280" s="34">
        <v>12.0931</v>
      </c>
      <c r="AA280" s="34">
        <v>12.962</v>
      </c>
      <c r="AB280" s="34">
        <v>0.92069999999999996</v>
      </c>
      <c r="AC280" s="34" t="s">
        <v>36</v>
      </c>
      <c r="AD280" s="34">
        <v>6.4358000000000004</v>
      </c>
      <c r="AE280" s="34" t="s">
        <v>36</v>
      </c>
      <c r="AF280" s="34">
        <v>-0.1026</v>
      </c>
      <c r="AG280" s="34" t="s">
        <v>36</v>
      </c>
      <c r="AH280" s="34" t="s">
        <v>36</v>
      </c>
      <c r="AI280" s="34">
        <v>-1.5769</v>
      </c>
      <c r="AJ280" s="34" t="s">
        <v>36</v>
      </c>
      <c r="AK280" s="34" t="s">
        <v>36</v>
      </c>
      <c r="AL280" s="34" t="s">
        <v>36</v>
      </c>
      <c r="AM280" s="34">
        <v>-1.6346000000000001</v>
      </c>
      <c r="AN280" s="34" t="s">
        <v>36</v>
      </c>
      <c r="AO280" s="34">
        <v>0.1229</v>
      </c>
      <c r="AP280" s="34">
        <v>0.3715</v>
      </c>
      <c r="AQ280" s="34">
        <v>1.2072000000000001</v>
      </c>
    </row>
    <row r="281" spans="1:43" x14ac:dyDescent="0.35">
      <c r="A281" s="34" t="s">
        <v>406</v>
      </c>
      <c r="B281" s="34" t="s">
        <v>405</v>
      </c>
      <c r="C281" s="34" t="s">
        <v>93</v>
      </c>
      <c r="D281" s="34">
        <v>1155</v>
      </c>
      <c r="E281" s="34">
        <v>5775000000000</v>
      </c>
      <c r="F281" s="34">
        <v>1155</v>
      </c>
      <c r="G281" s="34">
        <v>5000000000</v>
      </c>
      <c r="H281" s="34">
        <v>930</v>
      </c>
      <c r="I281" s="34">
        <v>14040631</v>
      </c>
      <c r="J281" s="34">
        <v>71</v>
      </c>
      <c r="K281" s="34">
        <v>4664040000000</v>
      </c>
      <c r="L281" s="34">
        <v>1157779000000</v>
      </c>
      <c r="M281" s="34">
        <v>3712126000000</v>
      </c>
      <c r="N281" s="34">
        <v>353595000000</v>
      </c>
      <c r="O281" s="34">
        <v>138717000000</v>
      </c>
      <c r="P281" s="34">
        <v>247095000000</v>
      </c>
      <c r="Q281" s="34">
        <v>-1177582000000</v>
      </c>
      <c r="R281" s="34">
        <v>-1471062000000</v>
      </c>
      <c r="S281" s="34">
        <v>309448000000</v>
      </c>
      <c r="T281" s="34">
        <v>31371000000</v>
      </c>
      <c r="U281" s="34">
        <v>184227000000</v>
      </c>
      <c r="V281" s="34" t="s">
        <v>36</v>
      </c>
      <c r="W281" s="34">
        <v>7.5800000000000006E-2</v>
      </c>
      <c r="X281" s="34">
        <v>0.1198</v>
      </c>
      <c r="Y281" s="34">
        <v>181.9383</v>
      </c>
      <c r="Z281" s="34">
        <v>1.2382</v>
      </c>
      <c r="AA281" s="34">
        <v>16.3322</v>
      </c>
      <c r="AB281" s="34" t="s">
        <v>36</v>
      </c>
      <c r="AC281" s="34" t="s">
        <v>36</v>
      </c>
      <c r="AD281" s="34">
        <v>0.46729999999999999</v>
      </c>
      <c r="AE281" s="34">
        <v>0.66859999999999997</v>
      </c>
      <c r="AF281" s="34">
        <v>1.3746</v>
      </c>
      <c r="AG281" s="34">
        <v>0.52790000000000004</v>
      </c>
      <c r="AH281" s="34">
        <v>3.7894999999999999</v>
      </c>
      <c r="AI281" s="34">
        <v>0.17299999999999999</v>
      </c>
      <c r="AJ281" s="34">
        <v>0.26100000000000001</v>
      </c>
      <c r="AK281" s="34">
        <v>-9.7500000000000003E-2</v>
      </c>
      <c r="AL281" s="34">
        <v>0.45550000000000002</v>
      </c>
      <c r="AM281" s="34">
        <v>1.7853000000000001</v>
      </c>
      <c r="AN281" s="34">
        <v>0.92669999999999997</v>
      </c>
      <c r="AO281" s="34">
        <v>0.1021</v>
      </c>
      <c r="AP281" s="34">
        <v>-8.1100000000000005E-2</v>
      </c>
      <c r="AQ281" s="34">
        <v>0.54049999999999998</v>
      </c>
    </row>
    <row r="282" spans="1:43" x14ac:dyDescent="0.35">
      <c r="A282" s="34" t="s">
        <v>738</v>
      </c>
      <c r="B282" s="34" t="s">
        <v>737</v>
      </c>
      <c r="C282" s="34" t="s">
        <v>231</v>
      </c>
      <c r="D282" s="34">
        <v>4577</v>
      </c>
      <c r="E282" s="34">
        <v>27462000000000</v>
      </c>
      <c r="F282" s="34">
        <v>4586</v>
      </c>
      <c r="G282" s="34">
        <v>6000000000</v>
      </c>
      <c r="H282" s="34">
        <v>1229</v>
      </c>
      <c r="I282" s="34">
        <v>14040631</v>
      </c>
      <c r="J282" s="34">
        <v>920</v>
      </c>
      <c r="K282" s="34">
        <v>23592854000000</v>
      </c>
      <c r="L282" s="34">
        <v>7657780000000</v>
      </c>
      <c r="M282" s="34">
        <v>19542886000000</v>
      </c>
      <c r="N282" s="34">
        <v>5520104000000</v>
      </c>
      <c r="O282" s="34">
        <v>1970267000000</v>
      </c>
      <c r="P282" s="34">
        <v>4380234000000</v>
      </c>
      <c r="Q282" s="34">
        <v>8051236000000</v>
      </c>
      <c r="R282" s="34">
        <v>7259469000000</v>
      </c>
      <c r="S282" s="34">
        <v>77998000000</v>
      </c>
      <c r="T282" s="34">
        <v>72461000000</v>
      </c>
      <c r="U282" s="34">
        <v>69387000000</v>
      </c>
      <c r="V282" s="34">
        <v>0.47939999999999999</v>
      </c>
      <c r="W282" s="34">
        <v>0.23400000000000001</v>
      </c>
      <c r="X282" s="34">
        <v>0.25729999999999997</v>
      </c>
      <c r="Y282" s="34">
        <v>138.54849999999999</v>
      </c>
      <c r="Z282" s="34">
        <v>1.1662999999999999</v>
      </c>
      <c r="AA282" s="34">
        <v>4.9847999999999999</v>
      </c>
      <c r="AB282" s="34" t="s">
        <v>36</v>
      </c>
      <c r="AC282" s="34">
        <v>1.1836</v>
      </c>
      <c r="AD282" s="34">
        <v>0.80459999999999998</v>
      </c>
      <c r="AE282" s="34">
        <v>0.62639999999999996</v>
      </c>
      <c r="AF282" s="34">
        <v>0.66590000000000005</v>
      </c>
      <c r="AG282" s="34">
        <v>0.55489999999999995</v>
      </c>
      <c r="AH282" s="34">
        <v>0.2823</v>
      </c>
      <c r="AI282" s="34">
        <v>0.25580000000000003</v>
      </c>
      <c r="AJ282" s="34">
        <v>0.21929999999999999</v>
      </c>
      <c r="AK282" s="34">
        <v>0.59</v>
      </c>
      <c r="AL282" s="34">
        <v>0.5595</v>
      </c>
      <c r="AM282" s="34">
        <v>1.0920000000000001</v>
      </c>
      <c r="AN282" s="34">
        <v>1.3464</v>
      </c>
      <c r="AO282" s="34">
        <v>0.2084</v>
      </c>
      <c r="AP282" s="34">
        <v>0.42330000000000001</v>
      </c>
      <c r="AQ282" s="34">
        <v>1.2807999999999999</v>
      </c>
    </row>
    <row r="283" spans="1:43" x14ac:dyDescent="0.35">
      <c r="A283" s="33" t="s">
        <v>317</v>
      </c>
      <c r="B283" s="33" t="s">
        <v>316</v>
      </c>
      <c r="C283" s="33" t="s">
        <v>83</v>
      </c>
      <c r="D283" s="33">
        <v>4345</v>
      </c>
      <c r="E283" s="33">
        <v>10428000000000</v>
      </c>
      <c r="F283" s="33">
        <v>4335</v>
      </c>
      <c r="G283" s="33">
        <v>2400000000</v>
      </c>
      <c r="H283" s="33">
        <v>1229</v>
      </c>
      <c r="I283" s="33">
        <v>14040631</v>
      </c>
      <c r="J283" s="33">
        <v>998</v>
      </c>
      <c r="K283" s="33">
        <v>3637346000000</v>
      </c>
      <c r="L283" s="33">
        <v>1091632000000</v>
      </c>
      <c r="M283" s="33">
        <v>3546801000000</v>
      </c>
      <c r="N283" s="33">
        <v>2394809000000</v>
      </c>
      <c r="O283" s="33">
        <v>571001000000</v>
      </c>
      <c r="P283" s="33">
        <v>2263618000000</v>
      </c>
      <c r="Q283" s="33">
        <v>1036275000000</v>
      </c>
      <c r="R283" s="33">
        <v>2432026000000</v>
      </c>
      <c r="S283" s="33">
        <v>20382000000</v>
      </c>
      <c r="T283" s="33">
        <v>7624000000</v>
      </c>
      <c r="U283" s="33">
        <v>3165000000</v>
      </c>
      <c r="V283" s="33">
        <v>0.84819999999999995</v>
      </c>
      <c r="W283" s="33">
        <v>0.65839999999999999</v>
      </c>
      <c r="X283" s="33">
        <v>0.52310000000000001</v>
      </c>
      <c r="Y283" s="33">
        <v>256.92219999999998</v>
      </c>
      <c r="Z283" s="33">
        <v>2.8603000000000001</v>
      </c>
      <c r="AA283" s="33">
        <v>4.3437000000000001</v>
      </c>
      <c r="AB283" s="33" t="s">
        <v>36</v>
      </c>
      <c r="AC283" s="33">
        <v>2.5918999999999999</v>
      </c>
      <c r="AD283" s="33" t="s">
        <v>36</v>
      </c>
      <c r="AE283" s="33" t="s">
        <v>36</v>
      </c>
      <c r="AF283" s="33" t="s">
        <v>36</v>
      </c>
      <c r="AG283" s="33">
        <v>0.13300000000000001</v>
      </c>
      <c r="AH283" s="33">
        <v>0.26140000000000002</v>
      </c>
      <c r="AI283" s="33" t="s">
        <v>36</v>
      </c>
      <c r="AJ283" s="33">
        <v>9.0399999999999994E-2</v>
      </c>
      <c r="AK283" s="33" t="s">
        <v>36</v>
      </c>
      <c r="AL283" s="33">
        <v>-7.5300000000000006E-2</v>
      </c>
      <c r="AM283" s="33" t="s">
        <v>36</v>
      </c>
      <c r="AN283" s="33">
        <v>0.23549999999999999</v>
      </c>
      <c r="AO283" s="33">
        <v>0.14680000000000001</v>
      </c>
      <c r="AP283" s="33">
        <v>0.20749999999999999</v>
      </c>
      <c r="AQ283" s="33">
        <v>0.93700000000000006</v>
      </c>
    </row>
    <row r="284" spans="1:43" x14ac:dyDescent="0.35">
      <c r="A284" s="34" t="s">
        <v>772</v>
      </c>
      <c r="B284" s="34" t="s">
        <v>771</v>
      </c>
      <c r="C284" s="34" t="s">
        <v>115</v>
      </c>
      <c r="D284" s="34">
        <v>1312</v>
      </c>
      <c r="E284" s="34">
        <v>13120000000000</v>
      </c>
      <c r="F284" s="34">
        <v>1322</v>
      </c>
      <c r="G284" s="34">
        <v>10000000000</v>
      </c>
      <c r="H284" s="34">
        <v>1229</v>
      </c>
      <c r="I284" s="34">
        <v>14040631</v>
      </c>
      <c r="J284" s="34">
        <v>474</v>
      </c>
      <c r="K284" s="34">
        <v>15022117000000</v>
      </c>
      <c r="L284" s="34">
        <v>3380715000000</v>
      </c>
      <c r="M284" s="34">
        <v>13000980000000</v>
      </c>
      <c r="N284" s="34">
        <v>4736785000000</v>
      </c>
      <c r="O284" s="34">
        <v>970477000000</v>
      </c>
      <c r="P284" s="34">
        <v>3179338000000</v>
      </c>
      <c r="Q284" s="34">
        <v>2886819000000</v>
      </c>
      <c r="R284" s="34">
        <v>868814000000</v>
      </c>
      <c r="S284" s="34">
        <v>983431000000</v>
      </c>
      <c r="T284" s="34">
        <v>247026000000</v>
      </c>
      <c r="U284" s="34">
        <v>1049514000000</v>
      </c>
      <c r="V284" s="34">
        <v>0.10059999999999999</v>
      </c>
      <c r="W284" s="34">
        <v>5.0299999999999997E-2</v>
      </c>
      <c r="X284" s="34">
        <v>4.4999999999999997E-3</v>
      </c>
      <c r="Y284" s="34" t="s">
        <v>36</v>
      </c>
      <c r="Z284" s="34">
        <v>0.88</v>
      </c>
      <c r="AA284" s="34">
        <v>2.7890000000000001</v>
      </c>
      <c r="AB284" s="34" t="s">
        <v>36</v>
      </c>
      <c r="AC284" s="34" t="s">
        <v>36</v>
      </c>
      <c r="AD284" s="34" t="s">
        <v>36</v>
      </c>
      <c r="AE284" s="34">
        <v>0.33129999999999998</v>
      </c>
      <c r="AF284" s="34" t="s">
        <v>36</v>
      </c>
      <c r="AG284" s="34">
        <v>-0.99480000000000002</v>
      </c>
      <c r="AH284" s="34" t="s">
        <v>36</v>
      </c>
      <c r="AI284" s="34">
        <v>-0.3211</v>
      </c>
      <c r="AJ284" s="34">
        <v>1.4865999999999999</v>
      </c>
      <c r="AK284" s="34" t="s">
        <v>36</v>
      </c>
      <c r="AL284" s="34" t="s">
        <v>36</v>
      </c>
      <c r="AM284" s="34">
        <v>-0.45479999999999998</v>
      </c>
      <c r="AN284" s="34">
        <v>0.72030000000000005</v>
      </c>
      <c r="AO284" s="34">
        <v>0.35730000000000001</v>
      </c>
      <c r="AP284" s="34">
        <v>0.26019999999999999</v>
      </c>
      <c r="AQ284" s="34">
        <v>0.53920000000000001</v>
      </c>
    </row>
    <row r="285" spans="1:43" x14ac:dyDescent="0.35">
      <c r="A285" s="34" t="s">
        <v>1344</v>
      </c>
      <c r="B285" s="34" t="s">
        <v>1343</v>
      </c>
      <c r="C285" s="34" t="s">
        <v>44</v>
      </c>
      <c r="D285" s="34">
        <v>3358</v>
      </c>
      <c r="E285" s="34">
        <v>50370000000000</v>
      </c>
      <c r="F285" s="34">
        <v>3370</v>
      </c>
      <c r="G285" s="34">
        <v>15000000000</v>
      </c>
      <c r="H285" s="34">
        <v>1229</v>
      </c>
      <c r="I285" s="34">
        <v>14040631</v>
      </c>
      <c r="J285" s="34">
        <v>731</v>
      </c>
      <c r="K285" s="34">
        <v>47484921000000</v>
      </c>
      <c r="L285" s="34">
        <v>10635966000000</v>
      </c>
      <c r="M285" s="34">
        <v>46943165000000</v>
      </c>
      <c r="N285" s="34">
        <v>10958939000000</v>
      </c>
      <c r="O285" s="34">
        <v>1662113000000</v>
      </c>
      <c r="P285" s="34">
        <v>12991445000000</v>
      </c>
      <c r="Q285" s="34">
        <v>8626395000000</v>
      </c>
      <c r="R285" s="34">
        <v>11175271000000</v>
      </c>
      <c r="S285" s="34">
        <v>403034000000</v>
      </c>
      <c r="T285" s="34">
        <v>1000000</v>
      </c>
      <c r="U285" s="34">
        <v>401801000000</v>
      </c>
      <c r="V285" s="34">
        <v>0.34639999999999999</v>
      </c>
      <c r="W285" s="34">
        <v>0.23080000000000001</v>
      </c>
      <c r="X285" s="34">
        <v>0.15629999999999999</v>
      </c>
      <c r="Y285" s="34">
        <v>146.22620000000001</v>
      </c>
      <c r="Z285" s="34">
        <v>1.0645</v>
      </c>
      <c r="AA285" s="34">
        <v>4.6101000000000001</v>
      </c>
      <c r="AB285" s="34">
        <v>0.83840000000000003</v>
      </c>
      <c r="AC285" s="34" t="s">
        <v>36</v>
      </c>
      <c r="AD285" s="34">
        <v>2.7353999999999998</v>
      </c>
      <c r="AE285" s="34">
        <v>16.375299999999999</v>
      </c>
      <c r="AF285" s="34">
        <v>0.2258</v>
      </c>
      <c r="AG285" s="34">
        <v>-0.58399999999999996</v>
      </c>
      <c r="AH285" s="34" t="s">
        <v>36</v>
      </c>
      <c r="AI285" s="34">
        <v>1.6889000000000001</v>
      </c>
      <c r="AJ285" s="34">
        <v>0.183</v>
      </c>
      <c r="AK285" s="34">
        <v>0.80830000000000002</v>
      </c>
      <c r="AL285" s="34">
        <v>7.8212000000000002</v>
      </c>
      <c r="AM285" s="34">
        <v>2.2961</v>
      </c>
      <c r="AN285" s="34">
        <v>-0.50780000000000003</v>
      </c>
      <c r="AO285" s="34">
        <v>0.20830000000000001</v>
      </c>
      <c r="AP285" s="34">
        <v>3.5900000000000001E-2</v>
      </c>
      <c r="AQ285" s="34">
        <v>0.80779999999999996</v>
      </c>
    </row>
    <row r="286" spans="1:43" x14ac:dyDescent="0.35">
      <c r="A286" s="33" t="s">
        <v>631</v>
      </c>
      <c r="B286" s="33" t="s">
        <v>630</v>
      </c>
      <c r="C286" s="33" t="s">
        <v>196</v>
      </c>
      <c r="D286" s="33">
        <v>11150</v>
      </c>
      <c r="E286" s="33">
        <v>11150000000000</v>
      </c>
      <c r="F286" s="33">
        <v>11210</v>
      </c>
      <c r="G286" s="33">
        <v>1000000000</v>
      </c>
      <c r="H286" s="33">
        <v>1229</v>
      </c>
      <c r="I286" s="33">
        <v>14040631</v>
      </c>
      <c r="J286" s="33">
        <v>1130</v>
      </c>
      <c r="K286" s="33">
        <v>57079139000000</v>
      </c>
      <c r="L286" s="33">
        <v>16416126000000</v>
      </c>
      <c r="M286" s="33">
        <v>49864970000000</v>
      </c>
      <c r="N286" s="33">
        <v>1129758000000</v>
      </c>
      <c r="O286" s="33">
        <v>147154000000</v>
      </c>
      <c r="P286" s="33">
        <v>800264000000</v>
      </c>
      <c r="Q286" s="33">
        <v>2970504000000</v>
      </c>
      <c r="R286" s="33">
        <v>2833509000000</v>
      </c>
      <c r="S286" s="33">
        <v>1492520000000</v>
      </c>
      <c r="T286" s="33">
        <v>381123000000</v>
      </c>
      <c r="U286" s="33">
        <v>1297992000000</v>
      </c>
      <c r="V286" s="33">
        <v>0.10009999999999999</v>
      </c>
      <c r="W286" s="33">
        <v>1.9800000000000002E-2</v>
      </c>
      <c r="X286" s="33">
        <v>8.9999999999999993E-3</v>
      </c>
      <c r="Y286" s="33">
        <v>42.832099999999997</v>
      </c>
      <c r="Z286" s="33">
        <v>0.19639999999999999</v>
      </c>
      <c r="AA286" s="33">
        <v>9.9204000000000008</v>
      </c>
      <c r="AB286" s="33" t="s">
        <v>36</v>
      </c>
      <c r="AC286" s="33">
        <v>0.1845</v>
      </c>
      <c r="AD286" s="33">
        <v>0.47870000000000001</v>
      </c>
      <c r="AE286" s="33">
        <v>0.89710000000000001</v>
      </c>
      <c r="AF286" s="33">
        <v>0.45679999999999998</v>
      </c>
      <c r="AG286" s="33">
        <v>-0.3866</v>
      </c>
      <c r="AH286" s="33">
        <v>0.41930000000000001</v>
      </c>
      <c r="AI286" s="33">
        <v>0.44629999999999997</v>
      </c>
      <c r="AJ286" s="33">
        <v>0.58960000000000001</v>
      </c>
      <c r="AK286" s="33">
        <v>0.25140000000000001</v>
      </c>
      <c r="AL286" s="33">
        <v>-0.14560000000000001</v>
      </c>
      <c r="AM286" s="33">
        <v>1.107</v>
      </c>
      <c r="AN286" s="33">
        <v>-2.4899999999999999E-2</v>
      </c>
      <c r="AO286" s="33">
        <v>5.16E-2</v>
      </c>
      <c r="AP286" s="33">
        <v>9.2600000000000002E-2</v>
      </c>
      <c r="AQ286" s="33">
        <v>1.0807</v>
      </c>
    </row>
    <row r="287" spans="1:43" x14ac:dyDescent="0.35">
      <c r="A287" s="43" t="s">
        <v>691</v>
      </c>
      <c r="B287" s="43" t="s">
        <v>690</v>
      </c>
      <c r="C287" s="43" t="s">
        <v>196</v>
      </c>
      <c r="D287" s="43">
        <v>1658</v>
      </c>
      <c r="E287" s="43">
        <v>11688900000000</v>
      </c>
      <c r="F287" s="43">
        <v>1674</v>
      </c>
      <c r="G287" s="43">
        <v>7050000000</v>
      </c>
      <c r="H287" s="43">
        <v>1229</v>
      </c>
      <c r="I287" s="43">
        <v>14040631</v>
      </c>
      <c r="J287" s="43">
        <v>381</v>
      </c>
      <c r="K287" s="43">
        <v>19590115000000</v>
      </c>
      <c r="L287" s="43">
        <v>4646591000000</v>
      </c>
      <c r="M287" s="43">
        <v>19010459000000</v>
      </c>
      <c r="N287" s="43">
        <v>2682645000000</v>
      </c>
      <c r="O287" s="43">
        <v>840911000000</v>
      </c>
      <c r="P287" s="43">
        <v>2262021000000</v>
      </c>
      <c r="Q287" s="43">
        <v>2770312000000</v>
      </c>
      <c r="R287" s="43">
        <v>2351082000000</v>
      </c>
      <c r="S287" s="43">
        <v>140128000000</v>
      </c>
      <c r="T287" s="43">
        <v>25455000000</v>
      </c>
      <c r="U287" s="43">
        <v>158250000000</v>
      </c>
      <c r="V287" s="43">
        <v>0.15579999999999999</v>
      </c>
      <c r="W287" s="43">
        <v>0.13689999999999999</v>
      </c>
      <c r="X287" s="43">
        <v>0.18099999999999999</v>
      </c>
      <c r="Y287" s="43">
        <v>145.65610000000001</v>
      </c>
      <c r="Z287" s="43">
        <v>0.60240000000000005</v>
      </c>
      <c r="AA287" s="43">
        <v>4.3936999999999999</v>
      </c>
      <c r="AB287" s="43" t="s">
        <v>36</v>
      </c>
      <c r="AC287" s="43">
        <v>0.60270000000000001</v>
      </c>
      <c r="AD287" s="43">
        <v>11.366199999999999</v>
      </c>
      <c r="AE287" s="43">
        <v>14.6275</v>
      </c>
      <c r="AF287" s="43">
        <v>30.983499999999999</v>
      </c>
      <c r="AG287" s="43">
        <v>2.4826000000000001</v>
      </c>
      <c r="AH287" s="43">
        <v>6.1800000000000001E-2</v>
      </c>
      <c r="AI287" s="43">
        <v>0.2954</v>
      </c>
      <c r="AJ287" s="43">
        <v>0.25319999999999998</v>
      </c>
      <c r="AK287" s="43">
        <v>8.0427</v>
      </c>
      <c r="AL287" s="43">
        <v>1.5458000000000001</v>
      </c>
      <c r="AM287" s="43">
        <v>40.432400000000001</v>
      </c>
      <c r="AN287" s="43">
        <v>3.3645999999999998</v>
      </c>
      <c r="AO287" s="43">
        <v>0.29770000000000002</v>
      </c>
      <c r="AP287" s="43">
        <v>4.1999999999999997E-3</v>
      </c>
      <c r="AQ287" s="43">
        <v>1.5622</v>
      </c>
    </row>
    <row r="288" spans="1:43" x14ac:dyDescent="0.35">
      <c r="A288" s="43" t="s">
        <v>1368</v>
      </c>
      <c r="B288" s="43" t="s">
        <v>1367</v>
      </c>
      <c r="C288" s="43" t="s">
        <v>44</v>
      </c>
      <c r="D288" s="43">
        <v>5910</v>
      </c>
      <c r="E288" s="43">
        <v>4728000000000</v>
      </c>
      <c r="F288" s="43">
        <v>5900</v>
      </c>
      <c r="G288" s="43">
        <v>800000000</v>
      </c>
      <c r="H288" s="43">
        <v>1229</v>
      </c>
      <c r="I288" s="43">
        <v>14040631</v>
      </c>
      <c r="J288" s="43">
        <v>-453</v>
      </c>
      <c r="K288" s="43">
        <v>-234086000000</v>
      </c>
      <c r="L288" s="43">
        <v>-63823000000</v>
      </c>
      <c r="M288" s="43">
        <v>-646008000000</v>
      </c>
      <c r="N288" s="43">
        <v>-362118000000</v>
      </c>
      <c r="O288" s="43">
        <v>-104353000000</v>
      </c>
      <c r="P288" s="43">
        <v>-786315000000</v>
      </c>
      <c r="Q288" s="43">
        <v>282747000000</v>
      </c>
      <c r="R288" s="43">
        <v>374884000000</v>
      </c>
      <c r="S288" s="43" t="s">
        <v>36</v>
      </c>
      <c r="T288" s="43" t="s">
        <v>36</v>
      </c>
      <c r="U288" s="43" t="s">
        <v>36</v>
      </c>
      <c r="V288" s="43" t="s">
        <v>36</v>
      </c>
      <c r="W288" s="43" t="s">
        <v>36</v>
      </c>
      <c r="X288" s="43" t="s">
        <v>36</v>
      </c>
      <c r="Y288" s="43">
        <v>397.97609999999997</v>
      </c>
      <c r="Z288" s="43" t="s">
        <v>36</v>
      </c>
      <c r="AA288" s="43" t="s">
        <v>36</v>
      </c>
      <c r="AB288" s="43">
        <v>11.230499999999999</v>
      </c>
      <c r="AC288" s="43" t="s">
        <v>36</v>
      </c>
      <c r="AD288" s="43" t="s">
        <v>36</v>
      </c>
      <c r="AE288" s="43" t="s">
        <v>36</v>
      </c>
      <c r="AF288" s="43" t="s">
        <v>36</v>
      </c>
      <c r="AG288" s="43" t="s">
        <v>36</v>
      </c>
      <c r="AH288" s="43" t="s">
        <v>36</v>
      </c>
      <c r="AI288" s="43">
        <v>-2.7084000000000001</v>
      </c>
      <c r="AJ288" s="43" t="s">
        <v>36</v>
      </c>
      <c r="AK288" s="43" t="s">
        <v>36</v>
      </c>
      <c r="AL288" s="43" t="s">
        <v>36</v>
      </c>
      <c r="AM288" s="43">
        <v>-9.5422999999999991</v>
      </c>
      <c r="AN288" s="43" t="s">
        <v>36</v>
      </c>
      <c r="AO288" s="43">
        <v>0.2014</v>
      </c>
      <c r="AP288" s="43">
        <v>-1.67E-2</v>
      </c>
      <c r="AQ288" s="43">
        <v>1.61</v>
      </c>
    </row>
    <row r="289" spans="1:43" x14ac:dyDescent="0.35">
      <c r="A289" s="33" t="s">
        <v>1560</v>
      </c>
      <c r="B289" s="33" t="s">
        <v>1559</v>
      </c>
      <c r="C289" s="33" t="s">
        <v>209</v>
      </c>
      <c r="D289" s="33">
        <v>4806</v>
      </c>
      <c r="E289" s="33">
        <v>6810102000000</v>
      </c>
      <c r="F289" s="33">
        <v>4808</v>
      </c>
      <c r="G289" s="33">
        <v>1417000000</v>
      </c>
      <c r="H289" s="33">
        <v>1229</v>
      </c>
      <c r="I289" s="33">
        <v>14040631</v>
      </c>
      <c r="J289" s="33">
        <v>248</v>
      </c>
      <c r="K289" s="33">
        <v>2895501000000</v>
      </c>
      <c r="L289" s="33">
        <v>909790000000</v>
      </c>
      <c r="M289" s="33">
        <v>3345756000000</v>
      </c>
      <c r="N289" s="33">
        <v>351314000000</v>
      </c>
      <c r="O289" s="33">
        <v>108099000000</v>
      </c>
      <c r="P289" s="33">
        <v>445403000000</v>
      </c>
      <c r="Q289" s="33">
        <v>841120000000</v>
      </c>
      <c r="R289" s="33">
        <v>805671000000</v>
      </c>
      <c r="S289" s="33">
        <v>195046000000</v>
      </c>
      <c r="T289" s="33">
        <v>73821000000</v>
      </c>
      <c r="U289" s="33">
        <v>161313000000</v>
      </c>
      <c r="V289" s="33">
        <v>0.44540000000000002</v>
      </c>
      <c r="W289" s="33">
        <v>0.12130000000000001</v>
      </c>
      <c r="X289" s="33">
        <v>0.1188</v>
      </c>
      <c r="Y289" s="33">
        <v>63.618000000000002</v>
      </c>
      <c r="Z289" s="33">
        <v>2.3529</v>
      </c>
      <c r="AA289" s="33">
        <v>19.3871</v>
      </c>
      <c r="AB289" s="33" t="s">
        <v>36</v>
      </c>
      <c r="AC289" s="33">
        <v>2.2227000000000001</v>
      </c>
      <c r="AD289" s="33" t="s">
        <v>36</v>
      </c>
      <c r="AE289" s="33" t="s">
        <v>36</v>
      </c>
      <c r="AF289" s="33">
        <v>-0.50519999999999998</v>
      </c>
      <c r="AG289" s="33">
        <v>-0.37330000000000002</v>
      </c>
      <c r="AH289" s="33">
        <v>-0.13239999999999999</v>
      </c>
      <c r="AI289" s="33">
        <v>0.73770000000000002</v>
      </c>
      <c r="AJ289" s="33">
        <v>0.53339999999999999</v>
      </c>
      <c r="AK289" s="33">
        <v>2.18E-2</v>
      </c>
      <c r="AL289" s="33">
        <v>0.1434</v>
      </c>
      <c r="AM289" s="33">
        <v>-0.14019999999999999</v>
      </c>
      <c r="AN289" s="33">
        <v>-3.9100000000000003E-2</v>
      </c>
      <c r="AO289" s="33">
        <v>7.3899999999999993E-2</v>
      </c>
      <c r="AP289" s="33">
        <v>-5.3499999999999999E-2</v>
      </c>
      <c r="AQ289" s="33">
        <v>0.83169999999999999</v>
      </c>
    </row>
    <row r="290" spans="1:43" x14ac:dyDescent="0.35">
      <c r="A290" s="33" t="s">
        <v>804</v>
      </c>
      <c r="B290" s="33" t="s">
        <v>803</v>
      </c>
      <c r="C290" s="33" t="s">
        <v>204</v>
      </c>
      <c r="D290" s="33">
        <v>7240</v>
      </c>
      <c r="E290" s="33">
        <v>14480000000000</v>
      </c>
      <c r="F290" s="33">
        <v>7240</v>
      </c>
      <c r="G290" s="33">
        <v>2000000000</v>
      </c>
      <c r="H290" s="33">
        <v>1229</v>
      </c>
      <c r="I290" s="33">
        <v>14040631</v>
      </c>
      <c r="J290" s="33">
        <v>1169</v>
      </c>
      <c r="K290" s="33">
        <v>6309243000000</v>
      </c>
      <c r="L290" s="33">
        <v>1614783000000</v>
      </c>
      <c r="M290" s="33">
        <v>5002149000000</v>
      </c>
      <c r="N290" s="33">
        <v>2337548000000</v>
      </c>
      <c r="O290" s="33">
        <v>662141000000</v>
      </c>
      <c r="P290" s="33">
        <v>1537378000000</v>
      </c>
      <c r="Q290" s="33">
        <v>3013712000000</v>
      </c>
      <c r="R290" s="33">
        <v>2559780000000</v>
      </c>
      <c r="S290" s="33" t="s">
        <v>36</v>
      </c>
      <c r="T290" s="33" t="s">
        <v>36</v>
      </c>
      <c r="U290" s="33" t="s">
        <v>36</v>
      </c>
      <c r="V290" s="33">
        <v>0.49430000000000002</v>
      </c>
      <c r="W290" s="33">
        <v>0.3705</v>
      </c>
      <c r="X290" s="33">
        <v>0.41</v>
      </c>
      <c r="Y290" s="33">
        <v>141.39609999999999</v>
      </c>
      <c r="Z290" s="33">
        <v>2.2949999999999999</v>
      </c>
      <c r="AA290" s="33">
        <v>6.1932999999999998</v>
      </c>
      <c r="AB290" s="33" t="s">
        <v>36</v>
      </c>
      <c r="AC290" s="33">
        <v>2.1867000000000001</v>
      </c>
      <c r="AD290" s="33">
        <v>0.13569999999999999</v>
      </c>
      <c r="AE290" s="33">
        <v>0.23980000000000001</v>
      </c>
      <c r="AF290" s="33">
        <v>0.22220000000000001</v>
      </c>
      <c r="AG290" s="33">
        <v>0.80510000000000004</v>
      </c>
      <c r="AH290" s="33">
        <v>0.64710000000000001</v>
      </c>
      <c r="AI290" s="33">
        <v>-0.12</v>
      </c>
      <c r="AJ290" s="33">
        <v>0.4854</v>
      </c>
      <c r="AK290" s="33">
        <v>-0.25779999999999997</v>
      </c>
      <c r="AL290" s="33">
        <v>0.67800000000000005</v>
      </c>
      <c r="AM290" s="33">
        <v>7.5499999999999998E-2</v>
      </c>
      <c r="AN290" s="33">
        <v>1.6813</v>
      </c>
      <c r="AO290" s="33">
        <v>0.37380000000000002</v>
      </c>
      <c r="AP290" s="33">
        <v>0.4042</v>
      </c>
      <c r="AQ290" s="33">
        <v>1.4934000000000001</v>
      </c>
    </row>
    <row r="291" spans="1:43" x14ac:dyDescent="0.35">
      <c r="A291" s="33" t="s">
        <v>1216</v>
      </c>
      <c r="B291" s="33" t="s">
        <v>1215</v>
      </c>
      <c r="C291" s="33" t="s">
        <v>44</v>
      </c>
      <c r="D291" s="33">
        <v>3838</v>
      </c>
      <c r="E291" s="33">
        <v>11514000000000</v>
      </c>
      <c r="F291" s="33">
        <v>3840</v>
      </c>
      <c r="G291" s="33">
        <v>3000000000</v>
      </c>
      <c r="H291" s="33">
        <v>930</v>
      </c>
      <c r="I291" s="33">
        <v>14040631</v>
      </c>
      <c r="J291" s="33">
        <v>1455</v>
      </c>
      <c r="K291" s="33">
        <v>4622782000000</v>
      </c>
      <c r="L291" s="33">
        <v>1173879000000</v>
      </c>
      <c r="M291" s="33">
        <v>1616446000000</v>
      </c>
      <c r="N291" s="33">
        <v>4363834000000</v>
      </c>
      <c r="O291" s="33">
        <v>1106649000000</v>
      </c>
      <c r="P291" s="33">
        <v>1436627000000</v>
      </c>
      <c r="Q291" s="33">
        <v>5008076000000</v>
      </c>
      <c r="R291" s="33">
        <v>2146254000000</v>
      </c>
      <c r="S291" s="33">
        <v>108003000000</v>
      </c>
      <c r="T291" s="33">
        <v>8806000000</v>
      </c>
      <c r="U291" s="33">
        <v>139377000000</v>
      </c>
      <c r="V291" s="33">
        <v>0.9919</v>
      </c>
      <c r="W291" s="33">
        <v>0.94399999999999995</v>
      </c>
      <c r="X291" s="33">
        <v>0.94269999999999998</v>
      </c>
      <c r="Y291" s="33">
        <v>35.780500000000004</v>
      </c>
      <c r="Z291" s="33">
        <v>2.492</v>
      </c>
      <c r="AA291" s="33">
        <v>2.6392000000000002</v>
      </c>
      <c r="AB291" s="33">
        <v>0.94010000000000005</v>
      </c>
      <c r="AC291" s="33" t="s">
        <v>36</v>
      </c>
      <c r="AD291" s="33">
        <v>1.212</v>
      </c>
      <c r="AE291" s="33">
        <v>47.044400000000003</v>
      </c>
      <c r="AF291" s="33">
        <v>2.0199999999999999E-2</v>
      </c>
      <c r="AG291" s="33">
        <v>-1.0800000000000001E-2</v>
      </c>
      <c r="AH291" s="33" t="s">
        <v>36</v>
      </c>
      <c r="AI291" s="33">
        <v>-3.9100000000000003E-2</v>
      </c>
      <c r="AJ291" s="33">
        <v>0.77829999999999999</v>
      </c>
      <c r="AK291" s="33" t="s">
        <v>36</v>
      </c>
      <c r="AL291" s="33" t="s">
        <v>36</v>
      </c>
      <c r="AM291" s="33">
        <v>-1.9699999999999999E-2</v>
      </c>
      <c r="AN291" s="33">
        <v>0.7591</v>
      </c>
      <c r="AO291" s="33">
        <v>0.19370000000000001</v>
      </c>
      <c r="AP291" s="33">
        <v>0.12939999999999999</v>
      </c>
      <c r="AQ291" s="33" t="s">
        <v>36</v>
      </c>
    </row>
    <row r="292" spans="1:43" x14ac:dyDescent="0.35">
      <c r="A292" s="33" t="s">
        <v>854</v>
      </c>
      <c r="B292" s="33" t="s">
        <v>853</v>
      </c>
      <c r="C292" s="33" t="s">
        <v>45</v>
      </c>
      <c r="D292" s="33">
        <v>12280</v>
      </c>
      <c r="E292" s="33">
        <v>24560000000000</v>
      </c>
      <c r="F292" s="33">
        <v>12560</v>
      </c>
      <c r="G292" s="33">
        <v>2000000000</v>
      </c>
      <c r="H292" s="33">
        <v>1229</v>
      </c>
      <c r="I292" s="33">
        <v>14040631</v>
      </c>
      <c r="J292" s="33">
        <v>2230</v>
      </c>
      <c r="K292" s="33">
        <v>29359220000000</v>
      </c>
      <c r="L292" s="33">
        <v>5544235000000</v>
      </c>
      <c r="M292" s="33">
        <v>31670267000000</v>
      </c>
      <c r="N292" s="33">
        <v>4460128000000</v>
      </c>
      <c r="O292" s="33">
        <v>1288335000000</v>
      </c>
      <c r="P292" s="33">
        <v>4454458000000</v>
      </c>
      <c r="Q292" s="33">
        <v>3516534000000</v>
      </c>
      <c r="R292" s="33">
        <v>4438293000000</v>
      </c>
      <c r="S292" s="33">
        <v>1195584000000</v>
      </c>
      <c r="T292" s="33">
        <v>332576000000</v>
      </c>
      <c r="U292" s="33">
        <v>1145544000000</v>
      </c>
      <c r="V292" s="33">
        <v>0.65100000000000002</v>
      </c>
      <c r="W292" s="33">
        <v>0.15190000000000001</v>
      </c>
      <c r="X292" s="33">
        <v>0.2324</v>
      </c>
      <c r="Y292" s="33">
        <v>87.645399999999995</v>
      </c>
      <c r="Z292" s="33">
        <v>0.85560000000000003</v>
      </c>
      <c r="AA292" s="33">
        <v>5.6322999999999999</v>
      </c>
      <c r="AB292" s="33" t="s">
        <v>36</v>
      </c>
      <c r="AC292" s="33">
        <v>0.84719999999999995</v>
      </c>
      <c r="AD292" s="33">
        <v>0.61129999999999995</v>
      </c>
      <c r="AE292" s="33">
        <v>0.50480000000000003</v>
      </c>
      <c r="AF292" s="33">
        <v>1.5409999999999999</v>
      </c>
      <c r="AG292" s="33">
        <v>1.7704</v>
      </c>
      <c r="AH292" s="33">
        <v>-0.1125</v>
      </c>
      <c r="AI292" s="33">
        <v>-0.26569999999999999</v>
      </c>
      <c r="AJ292" s="33">
        <v>-0.25530000000000003</v>
      </c>
      <c r="AK292" s="33">
        <v>-9.5500000000000002E-2</v>
      </c>
      <c r="AL292" s="33">
        <v>3.5000000000000003E-2</v>
      </c>
      <c r="AM292" s="33">
        <v>0.86580000000000001</v>
      </c>
      <c r="AN292" s="33">
        <v>1.0632999999999999</v>
      </c>
      <c r="AO292" s="33">
        <v>0.34039999999999998</v>
      </c>
      <c r="AP292" s="33">
        <v>0.15090000000000001</v>
      </c>
      <c r="AQ292" s="33">
        <v>1.2051000000000001</v>
      </c>
    </row>
    <row r="293" spans="1:43" x14ac:dyDescent="0.35">
      <c r="A293" s="33" t="s">
        <v>1372</v>
      </c>
      <c r="B293" s="33" t="s">
        <v>1371</v>
      </c>
      <c r="C293" s="33" t="s">
        <v>50</v>
      </c>
      <c r="D293" s="33">
        <v>4678</v>
      </c>
      <c r="E293" s="33">
        <v>205832000000000</v>
      </c>
      <c r="F293" s="33">
        <v>4665</v>
      </c>
      <c r="G293" s="33">
        <v>44000000000</v>
      </c>
      <c r="H293" s="33">
        <v>1229</v>
      </c>
      <c r="I293" s="33">
        <v>14040631</v>
      </c>
      <c r="J293" s="33">
        <v>976</v>
      </c>
      <c r="K293" s="33">
        <v>263834681000000</v>
      </c>
      <c r="L293" s="33">
        <v>86333351000000</v>
      </c>
      <c r="M293" s="33">
        <v>230993159000000</v>
      </c>
      <c r="N293" s="33">
        <v>42964790000000</v>
      </c>
      <c r="O293" s="33">
        <v>18057477000000</v>
      </c>
      <c r="P293" s="33">
        <v>25788856000000</v>
      </c>
      <c r="Q293" s="33">
        <v>25975236000000</v>
      </c>
      <c r="R293" s="33">
        <v>25083409000000</v>
      </c>
      <c r="S293" s="33">
        <v>14204201000000</v>
      </c>
      <c r="T293" s="33">
        <v>4270485000000</v>
      </c>
      <c r="U293" s="33">
        <v>11461619000000</v>
      </c>
      <c r="V293" s="33">
        <v>0.93840000000000001</v>
      </c>
      <c r="W293" s="33">
        <v>0.1628</v>
      </c>
      <c r="X293" s="33">
        <v>0.2092</v>
      </c>
      <c r="Y293" s="33">
        <v>84.247299999999996</v>
      </c>
      <c r="Z293" s="33">
        <v>0.77800000000000002</v>
      </c>
      <c r="AA293" s="33">
        <v>4.7797000000000001</v>
      </c>
      <c r="AB293" s="33" t="s">
        <v>36</v>
      </c>
      <c r="AC293" s="33">
        <v>0.76680000000000004</v>
      </c>
      <c r="AD293" s="33" t="s">
        <v>36</v>
      </c>
      <c r="AE293" s="33" t="s">
        <v>36</v>
      </c>
      <c r="AF293" s="33">
        <v>0.59260000000000002</v>
      </c>
      <c r="AG293" s="33" t="s">
        <v>36</v>
      </c>
      <c r="AH293" s="33">
        <v>0.2442</v>
      </c>
      <c r="AI293" s="33">
        <v>0.6119</v>
      </c>
      <c r="AJ293" s="33">
        <v>0.40629999999999999</v>
      </c>
      <c r="AK293" s="33">
        <v>0.91149999999999998</v>
      </c>
      <c r="AL293" s="33">
        <v>2.2744</v>
      </c>
      <c r="AM293" s="33">
        <v>1.5669999999999999</v>
      </c>
      <c r="AN293" s="33">
        <v>5.4273999999999996</v>
      </c>
      <c r="AO293" s="33">
        <v>0.25069999999999998</v>
      </c>
      <c r="AP293" s="33">
        <v>0.46329999999999999</v>
      </c>
      <c r="AQ293" s="33">
        <v>0.96609999999999996</v>
      </c>
    </row>
    <row r="294" spans="1:43" x14ac:dyDescent="0.35">
      <c r="A294" s="43" t="s">
        <v>510</v>
      </c>
      <c r="B294" s="43" t="s">
        <v>509</v>
      </c>
      <c r="C294" s="43" t="s">
        <v>146</v>
      </c>
      <c r="D294" s="43">
        <v>8940</v>
      </c>
      <c r="E294" s="43">
        <v>21498795780000</v>
      </c>
      <c r="F294" s="43">
        <v>8900</v>
      </c>
      <c r="G294" s="43">
        <v>2404787000</v>
      </c>
      <c r="H294" s="43">
        <v>930</v>
      </c>
      <c r="I294" s="43">
        <v>14040631</v>
      </c>
      <c r="J294" s="43">
        <v>1418</v>
      </c>
      <c r="K294" s="43">
        <v>15306832000000</v>
      </c>
      <c r="L294" s="43">
        <v>4284364000000</v>
      </c>
      <c r="M294" s="43">
        <v>11465201000000</v>
      </c>
      <c r="N294" s="43">
        <v>3409870000000</v>
      </c>
      <c r="O294" s="43">
        <v>1476821000000</v>
      </c>
      <c r="P294" s="43">
        <v>2149601000000</v>
      </c>
      <c r="Q294" s="43">
        <v>4420011000000</v>
      </c>
      <c r="R294" s="43">
        <v>3541342000000</v>
      </c>
      <c r="S294" s="43">
        <v>156115000000</v>
      </c>
      <c r="T294" s="43">
        <v>21317000000</v>
      </c>
      <c r="U294" s="43">
        <v>161393000000</v>
      </c>
      <c r="V294" s="43">
        <v>0.99570000000000003</v>
      </c>
      <c r="W294" s="43">
        <v>0.2228</v>
      </c>
      <c r="X294" s="43">
        <v>0.34470000000000001</v>
      </c>
      <c r="Y294" s="43">
        <v>30.435300000000002</v>
      </c>
      <c r="Z294" s="43">
        <v>1.3982000000000001</v>
      </c>
      <c r="AA294" s="43">
        <v>6.2763999999999998</v>
      </c>
      <c r="AB294" s="43" t="s">
        <v>36</v>
      </c>
      <c r="AC294" s="43">
        <v>1.4610000000000001</v>
      </c>
      <c r="AD294" s="43">
        <v>0.52390000000000003</v>
      </c>
      <c r="AE294" s="43">
        <v>0.58040000000000003</v>
      </c>
      <c r="AF294" s="43">
        <v>0.48309999999999997</v>
      </c>
      <c r="AG294" s="43">
        <v>0.34499999999999997</v>
      </c>
      <c r="AH294" s="43">
        <v>0.47249999999999998</v>
      </c>
      <c r="AI294" s="43">
        <v>0.1227</v>
      </c>
      <c r="AJ294" s="43">
        <v>0.67510000000000003</v>
      </c>
      <c r="AK294" s="43">
        <v>-0.39</v>
      </c>
      <c r="AL294" s="43">
        <v>0.33</v>
      </c>
      <c r="AM294" s="43">
        <v>0.66510000000000002</v>
      </c>
      <c r="AN294" s="43">
        <v>1.2531000000000001</v>
      </c>
      <c r="AO294" s="43">
        <v>0.34239999999999998</v>
      </c>
      <c r="AP294" s="43">
        <v>0.44009999999999999</v>
      </c>
      <c r="AQ294" s="43">
        <v>1.1023000000000001</v>
      </c>
    </row>
    <row r="295" spans="1:43" x14ac:dyDescent="0.35">
      <c r="A295" s="43" t="s">
        <v>736</v>
      </c>
      <c r="B295" s="43" t="s">
        <v>735</v>
      </c>
      <c r="C295" s="43" t="s">
        <v>266</v>
      </c>
      <c r="D295" s="43">
        <v>4871</v>
      </c>
      <c r="E295" s="43">
        <v>76474700000000</v>
      </c>
      <c r="F295" s="43">
        <v>4896</v>
      </c>
      <c r="G295" s="43">
        <v>15700000000</v>
      </c>
      <c r="H295" s="43">
        <v>930</v>
      </c>
      <c r="I295" s="43">
        <v>14040631</v>
      </c>
      <c r="J295" s="43">
        <v>649</v>
      </c>
      <c r="K295" s="43">
        <v>18001608000000</v>
      </c>
      <c r="L295" s="43">
        <v>6652026000000</v>
      </c>
      <c r="M295" s="43">
        <v>11554749000000</v>
      </c>
      <c r="N295" s="43">
        <v>10182232000000</v>
      </c>
      <c r="O295" s="43">
        <v>3425587000000</v>
      </c>
      <c r="P295" s="43">
        <v>6705098000000</v>
      </c>
      <c r="Q295" s="43">
        <v>10945856000000</v>
      </c>
      <c r="R295" s="43">
        <v>16137688000000</v>
      </c>
      <c r="S295" s="43">
        <v>2000000</v>
      </c>
      <c r="T295" s="43" t="s">
        <v>36</v>
      </c>
      <c r="U295" s="43">
        <v>123481000000</v>
      </c>
      <c r="V295" s="43">
        <v>0.80679999999999996</v>
      </c>
      <c r="W295" s="43">
        <v>0.56559999999999999</v>
      </c>
      <c r="X295" s="43">
        <v>0.51500000000000001</v>
      </c>
      <c r="Y295" s="43">
        <v>162.94710000000001</v>
      </c>
      <c r="Z295" s="43">
        <v>4.2699999999999996</v>
      </c>
      <c r="AA295" s="43">
        <v>7.5438999999999998</v>
      </c>
      <c r="AB295" s="43" t="s">
        <v>36</v>
      </c>
      <c r="AC295" s="43">
        <v>4.1414</v>
      </c>
      <c r="AD295" s="43">
        <v>-4.9500000000000002E-2</v>
      </c>
      <c r="AE295" s="43">
        <v>0.29409999999999997</v>
      </c>
      <c r="AF295" s="43">
        <v>-0.21260000000000001</v>
      </c>
      <c r="AG295" s="43">
        <v>0.13370000000000001</v>
      </c>
      <c r="AH295" s="43">
        <v>0.73219999999999996</v>
      </c>
      <c r="AI295" s="43">
        <v>0.29349999999999998</v>
      </c>
      <c r="AJ295" s="43">
        <v>1.0113000000000001</v>
      </c>
      <c r="AK295" s="43">
        <v>0.26769999999999999</v>
      </c>
      <c r="AL295" s="43">
        <v>0.91239999999999999</v>
      </c>
      <c r="AM295" s="43">
        <v>1.8499999999999999E-2</v>
      </c>
      <c r="AN295" s="43">
        <v>1.6664000000000001</v>
      </c>
      <c r="AO295" s="43">
        <v>0.2009</v>
      </c>
      <c r="AP295" s="43">
        <v>0.2797</v>
      </c>
      <c r="AQ295" s="43">
        <v>1.4055</v>
      </c>
    </row>
    <row r="296" spans="1:43" x14ac:dyDescent="0.35">
      <c r="A296" s="43" t="s">
        <v>426</v>
      </c>
      <c r="B296" s="43" t="s">
        <v>425</v>
      </c>
      <c r="C296" s="43" t="s">
        <v>104</v>
      </c>
      <c r="D296" s="43">
        <v>1810</v>
      </c>
      <c r="E296" s="43">
        <v>47060000000000</v>
      </c>
      <c r="F296" s="43">
        <v>1800</v>
      </c>
      <c r="G296" s="43">
        <v>26000000000</v>
      </c>
      <c r="H296" s="43">
        <v>631</v>
      </c>
      <c r="I296" s="43">
        <v>14040331</v>
      </c>
      <c r="J296" s="43">
        <v>342</v>
      </c>
      <c r="K296" s="43">
        <v>44101791000000</v>
      </c>
      <c r="L296" s="43">
        <v>11629255000000</v>
      </c>
      <c r="M296" s="43">
        <v>38673714000000</v>
      </c>
      <c r="N296" s="43">
        <v>8900132000000</v>
      </c>
      <c r="O296" s="43">
        <v>2152667000000</v>
      </c>
      <c r="P296" s="43">
        <v>7211444000000</v>
      </c>
      <c r="Q296" s="43">
        <v>7538573000000</v>
      </c>
      <c r="R296" s="43">
        <v>7274131000000</v>
      </c>
      <c r="S296" s="43">
        <v>3664161000000</v>
      </c>
      <c r="T296" s="43">
        <v>903813000000</v>
      </c>
      <c r="U296" s="43">
        <v>3259902000000</v>
      </c>
      <c r="V296" s="43">
        <v>0.90239999999999998</v>
      </c>
      <c r="W296" s="43">
        <v>0.20180000000000001</v>
      </c>
      <c r="X296" s="43">
        <v>0.18509999999999999</v>
      </c>
      <c r="Y296" s="43">
        <v>121.1836</v>
      </c>
      <c r="Z296" s="43">
        <v>1.0611999999999999</v>
      </c>
      <c r="AA296" s="43">
        <v>5.2632000000000003</v>
      </c>
      <c r="AB296" s="43" t="s">
        <v>36</v>
      </c>
      <c r="AC296" s="43">
        <v>1.0428999999999999</v>
      </c>
      <c r="AD296" s="43">
        <v>-6.3299999999999995E-2</v>
      </c>
      <c r="AE296" s="43">
        <v>0.34789999999999999</v>
      </c>
      <c r="AF296" s="43">
        <v>-3.8899999999999997E-2</v>
      </c>
      <c r="AG296" s="43">
        <v>12.5593</v>
      </c>
      <c r="AH296" s="43">
        <v>6.1837</v>
      </c>
      <c r="AI296" s="43">
        <v>-0.34470000000000001</v>
      </c>
      <c r="AJ296" s="43">
        <v>1.0739000000000001</v>
      </c>
      <c r="AK296" s="43">
        <v>-0.21490000000000001</v>
      </c>
      <c r="AL296" s="43">
        <v>6.7576000000000001</v>
      </c>
      <c r="AM296" s="43">
        <v>-0.37019999999999997</v>
      </c>
      <c r="AN296" s="43">
        <v>27.1203</v>
      </c>
      <c r="AO296" s="43">
        <v>9.2899999999999996E-2</v>
      </c>
      <c r="AP296" s="43">
        <v>0.2203</v>
      </c>
      <c r="AQ296" s="43">
        <v>1.1766000000000001</v>
      </c>
    </row>
    <row r="297" spans="1:43" x14ac:dyDescent="0.35">
      <c r="A297" s="33" t="s">
        <v>65</v>
      </c>
      <c r="B297" s="33" t="s">
        <v>64</v>
      </c>
      <c r="C297" s="33" t="s">
        <v>44</v>
      </c>
      <c r="D297" s="33">
        <v>16220</v>
      </c>
      <c r="E297" s="33">
        <v>324400000000000</v>
      </c>
      <c r="F297" s="33">
        <v>16520</v>
      </c>
      <c r="G297" s="33">
        <v>20000000000</v>
      </c>
      <c r="H297" s="33">
        <v>1229</v>
      </c>
      <c r="I297" s="33">
        <v>14040631</v>
      </c>
      <c r="J297" s="33">
        <v>2102</v>
      </c>
      <c r="K297" s="33">
        <v>42288515000000</v>
      </c>
      <c r="L297" s="33">
        <v>214753000000</v>
      </c>
      <c r="M297" s="33">
        <v>41544914000000</v>
      </c>
      <c r="N297" s="33">
        <v>42041334000000</v>
      </c>
      <c r="O297" s="33">
        <v>199291000000</v>
      </c>
      <c r="P297" s="33">
        <v>41257672000000</v>
      </c>
      <c r="Q297" s="33">
        <v>39476248000000</v>
      </c>
      <c r="R297" s="33">
        <v>53227546000000</v>
      </c>
      <c r="S297" s="33">
        <v>23972000000</v>
      </c>
      <c r="T297" s="33">
        <v>8000000</v>
      </c>
      <c r="U297" s="33" t="s">
        <v>36</v>
      </c>
      <c r="V297" s="33">
        <v>0.35</v>
      </c>
      <c r="W297" s="33">
        <v>0.99419999999999997</v>
      </c>
      <c r="X297" s="33">
        <v>0.92800000000000005</v>
      </c>
      <c r="Y297" s="33">
        <v>308.7722</v>
      </c>
      <c r="Z297" s="33">
        <v>7.8129999999999997</v>
      </c>
      <c r="AA297" s="33">
        <v>7.8592000000000004</v>
      </c>
      <c r="AB297" s="33">
        <v>1.38</v>
      </c>
      <c r="AC297" s="33" t="s">
        <v>36</v>
      </c>
      <c r="AD297" s="33" t="s">
        <v>36</v>
      </c>
      <c r="AE297" s="33" t="s">
        <v>36</v>
      </c>
      <c r="AF297" s="33">
        <v>2.8E-3</v>
      </c>
      <c r="AG297" s="33" t="s">
        <v>36</v>
      </c>
      <c r="AH297" s="33" t="s">
        <v>36</v>
      </c>
      <c r="AI297" s="33">
        <v>-0.59389999999999998</v>
      </c>
      <c r="AJ297" s="33" t="s">
        <v>36</v>
      </c>
      <c r="AK297" s="33" t="s">
        <v>36</v>
      </c>
      <c r="AL297" s="33" t="s">
        <v>36</v>
      </c>
      <c r="AM297" s="33">
        <v>-0.59279999999999999</v>
      </c>
      <c r="AN297" s="33" t="s">
        <v>36</v>
      </c>
      <c r="AO297" s="33">
        <v>8.9700000000000002E-2</v>
      </c>
      <c r="AP297" s="33">
        <v>9.0399999999999994E-2</v>
      </c>
      <c r="AQ297" s="33" t="s">
        <v>36</v>
      </c>
    </row>
    <row r="298" spans="1:43" x14ac:dyDescent="0.35">
      <c r="A298" s="34" t="s">
        <v>1405</v>
      </c>
      <c r="B298" s="34" t="s">
        <v>1404</v>
      </c>
      <c r="C298" s="34" t="s">
        <v>196</v>
      </c>
      <c r="D298" s="34">
        <v>3205</v>
      </c>
      <c r="E298" s="34">
        <v>20832500000000</v>
      </c>
      <c r="F298" s="34">
        <v>3289</v>
      </c>
      <c r="G298" s="34">
        <v>6500000000</v>
      </c>
      <c r="H298" s="34">
        <v>1229</v>
      </c>
      <c r="I298" s="34">
        <v>14040631</v>
      </c>
      <c r="J298" s="34">
        <v>392</v>
      </c>
      <c r="K298" s="34">
        <v>11456538000000</v>
      </c>
      <c r="L298" s="34">
        <v>3118533000000</v>
      </c>
      <c r="M298" s="34">
        <v>10404220000000</v>
      </c>
      <c r="N298" s="34">
        <v>2549979000000</v>
      </c>
      <c r="O298" s="34">
        <v>671830000000</v>
      </c>
      <c r="P298" s="34">
        <v>2168696000000</v>
      </c>
      <c r="Q298" s="34">
        <v>2727038000000</v>
      </c>
      <c r="R298" s="34">
        <v>6238943000000</v>
      </c>
      <c r="S298" s="34">
        <v>725294000000</v>
      </c>
      <c r="T298" s="34">
        <v>225453000000</v>
      </c>
      <c r="U298" s="34">
        <v>541941000000</v>
      </c>
      <c r="V298" s="34">
        <v>0.23980000000000001</v>
      </c>
      <c r="W298" s="34">
        <v>0.22259999999999999</v>
      </c>
      <c r="X298" s="34">
        <v>0.21540000000000001</v>
      </c>
      <c r="Y298" s="34">
        <v>96.756900000000002</v>
      </c>
      <c r="Z298" s="34">
        <v>1.8661000000000001</v>
      </c>
      <c r="AA298" s="34">
        <v>8.3902999999999999</v>
      </c>
      <c r="AB298" s="34" t="s">
        <v>36</v>
      </c>
      <c r="AC298" s="34">
        <v>1.7927</v>
      </c>
      <c r="AD298" s="34">
        <v>1E-4</v>
      </c>
      <c r="AE298" s="34">
        <v>0.10780000000000001</v>
      </c>
      <c r="AF298" s="34">
        <v>0.122</v>
      </c>
      <c r="AG298" s="34">
        <v>0.71060000000000001</v>
      </c>
      <c r="AH298" s="34">
        <v>0.30030000000000001</v>
      </c>
      <c r="AI298" s="34">
        <v>0.53800000000000003</v>
      </c>
      <c r="AJ298" s="34">
        <v>0.35349999999999998</v>
      </c>
      <c r="AK298" s="34">
        <v>0.54530000000000001</v>
      </c>
      <c r="AL298" s="34">
        <v>0.86140000000000005</v>
      </c>
      <c r="AM298" s="34">
        <v>0.72560000000000002</v>
      </c>
      <c r="AN298" s="34">
        <v>1.3152999999999999</v>
      </c>
      <c r="AO298" s="34">
        <v>0.34410000000000002</v>
      </c>
      <c r="AP298" s="34">
        <v>0.33210000000000001</v>
      </c>
      <c r="AQ298" s="34" t="s">
        <v>36</v>
      </c>
    </row>
    <row r="299" spans="1:43" x14ac:dyDescent="0.35">
      <c r="A299" s="34" t="s">
        <v>398</v>
      </c>
      <c r="B299" s="34" t="s">
        <v>397</v>
      </c>
      <c r="C299" s="34" t="s">
        <v>51</v>
      </c>
      <c r="D299" s="34">
        <v>26160</v>
      </c>
      <c r="E299" s="34">
        <v>287760000000000</v>
      </c>
      <c r="F299" s="34">
        <v>26620</v>
      </c>
      <c r="G299" s="34">
        <v>11000000000</v>
      </c>
      <c r="H299" s="34">
        <v>1229</v>
      </c>
      <c r="I299" s="34">
        <v>14040631</v>
      </c>
      <c r="J299" s="34">
        <v>6050</v>
      </c>
      <c r="K299" s="34">
        <v>960138098000000</v>
      </c>
      <c r="L299" s="34">
        <v>258253701000000</v>
      </c>
      <c r="M299" s="34">
        <v>824452591000000</v>
      </c>
      <c r="N299" s="34">
        <v>66548300000000</v>
      </c>
      <c r="O299" s="34">
        <v>18884373000000</v>
      </c>
      <c r="P299" s="34">
        <v>36984221000000</v>
      </c>
      <c r="Q299" s="34">
        <v>38598345000000</v>
      </c>
      <c r="R299" s="34">
        <v>37204161000000</v>
      </c>
      <c r="S299" s="34" t="s">
        <v>36</v>
      </c>
      <c r="T299" s="34" t="s">
        <v>36</v>
      </c>
      <c r="U299" s="34" t="s">
        <v>36</v>
      </c>
      <c r="V299" s="34">
        <v>0.59989999999999999</v>
      </c>
      <c r="W299" s="34">
        <v>6.93E-2</v>
      </c>
      <c r="X299" s="34">
        <v>7.3099999999999998E-2</v>
      </c>
      <c r="Y299" s="34">
        <v>10.4719</v>
      </c>
      <c r="Z299" s="34">
        <v>0.30499999999999999</v>
      </c>
      <c r="AA299" s="34">
        <v>4.4000000000000004</v>
      </c>
      <c r="AB299" s="34" t="s">
        <v>36</v>
      </c>
      <c r="AC299" s="34">
        <v>0.50690000000000002</v>
      </c>
      <c r="AD299" s="34">
        <v>0.25540000000000002</v>
      </c>
      <c r="AE299" s="34">
        <v>0.51680000000000004</v>
      </c>
      <c r="AF299" s="34">
        <v>-0.14660000000000001</v>
      </c>
      <c r="AG299" s="34">
        <v>1.6364000000000001</v>
      </c>
      <c r="AH299" s="34" t="s">
        <v>36</v>
      </c>
      <c r="AI299" s="34">
        <v>0.12820000000000001</v>
      </c>
      <c r="AJ299" s="34">
        <v>0.38119999999999998</v>
      </c>
      <c r="AK299" s="34">
        <v>0.13070000000000001</v>
      </c>
      <c r="AL299" s="34">
        <v>6.7207999999999997</v>
      </c>
      <c r="AM299" s="34">
        <v>-3.7199999999999997E-2</v>
      </c>
      <c r="AN299" s="34">
        <v>2.6413000000000002</v>
      </c>
      <c r="AO299" s="34">
        <v>0.1082</v>
      </c>
      <c r="AP299" s="34">
        <v>0.51590000000000003</v>
      </c>
      <c r="AQ299" s="34">
        <v>0.99629999999999996</v>
      </c>
    </row>
    <row r="300" spans="1:43" x14ac:dyDescent="0.35">
      <c r="A300" s="34" t="s">
        <v>1602</v>
      </c>
      <c r="B300" s="34" t="s">
        <v>1601</v>
      </c>
      <c r="C300" s="34" t="s">
        <v>35</v>
      </c>
      <c r="D300" s="34">
        <v>2186</v>
      </c>
      <c r="E300" s="34">
        <v>43720000000000</v>
      </c>
      <c r="F300" s="34">
        <v>2189</v>
      </c>
      <c r="G300" s="34">
        <v>20000000000</v>
      </c>
      <c r="H300" s="34">
        <v>1229</v>
      </c>
      <c r="I300" s="34">
        <v>14040631</v>
      </c>
      <c r="J300" s="34">
        <v>-9651</v>
      </c>
      <c r="K300" s="34">
        <v>-128506220000000</v>
      </c>
      <c r="L300" s="34">
        <v>-50157641000000</v>
      </c>
      <c r="M300" s="34">
        <v>-98443151000000</v>
      </c>
      <c r="N300" s="34">
        <v>-193016086000000</v>
      </c>
      <c r="O300" s="34">
        <v>-88476645000000</v>
      </c>
      <c r="P300" s="34">
        <v>-127225763000000</v>
      </c>
      <c r="Q300" s="34">
        <v>-435941206000000</v>
      </c>
      <c r="R300" s="34">
        <v>-306112654000000</v>
      </c>
      <c r="S300" s="34">
        <v>3024005000000</v>
      </c>
      <c r="T300" s="34">
        <v>1143871000000</v>
      </c>
      <c r="U300" s="34">
        <v>3005647000000</v>
      </c>
      <c r="V300" s="34" t="s">
        <v>36</v>
      </c>
      <c r="W300" s="34" t="s">
        <v>36</v>
      </c>
      <c r="X300" s="34" t="s">
        <v>36</v>
      </c>
      <c r="Y300" s="34" t="s">
        <v>36</v>
      </c>
      <c r="Z300" s="34" t="s">
        <v>36</v>
      </c>
      <c r="AA300" s="34" t="s">
        <v>36</v>
      </c>
      <c r="AB300" s="34" t="s">
        <v>36</v>
      </c>
      <c r="AC300" s="34" t="s">
        <v>36</v>
      </c>
      <c r="AD300" s="34" t="s">
        <v>36</v>
      </c>
      <c r="AE300" s="34" t="s">
        <v>36</v>
      </c>
      <c r="AF300" s="34" t="s">
        <v>36</v>
      </c>
      <c r="AG300" s="34" t="s">
        <v>36</v>
      </c>
      <c r="AH300" s="34">
        <v>0.15970000000000001</v>
      </c>
      <c r="AI300" s="34" t="s">
        <v>36</v>
      </c>
      <c r="AJ300" s="34" t="s">
        <v>36</v>
      </c>
      <c r="AK300" s="34" t="s">
        <v>36</v>
      </c>
      <c r="AL300" s="34" t="s">
        <v>36</v>
      </c>
      <c r="AM300" s="34" t="s">
        <v>36</v>
      </c>
      <c r="AN300" s="34" t="s">
        <v>36</v>
      </c>
      <c r="AO300" s="34">
        <v>-5.9299999999999999E-2</v>
      </c>
      <c r="AP300" s="34">
        <v>-4.8300000000000003E-2</v>
      </c>
      <c r="AQ300" s="34">
        <v>0.68310000000000004</v>
      </c>
    </row>
    <row r="301" spans="1:43" x14ac:dyDescent="0.35">
      <c r="A301" s="33" t="s">
        <v>418</v>
      </c>
      <c r="B301" s="33" t="s">
        <v>417</v>
      </c>
      <c r="C301" s="33" t="s">
        <v>123</v>
      </c>
      <c r="D301" s="33">
        <v>2301</v>
      </c>
      <c r="E301" s="33">
        <v>6903000000000</v>
      </c>
      <c r="F301" s="33">
        <v>2314</v>
      </c>
      <c r="G301" s="33">
        <v>3000000000</v>
      </c>
      <c r="H301" s="33">
        <v>930</v>
      </c>
      <c r="I301" s="33">
        <v>14040631</v>
      </c>
      <c r="J301" s="33">
        <v>-355</v>
      </c>
      <c r="K301" s="33">
        <v>4764169000000</v>
      </c>
      <c r="L301" s="33">
        <v>2061492000000</v>
      </c>
      <c r="M301" s="33">
        <v>3720839000000</v>
      </c>
      <c r="N301" s="33">
        <v>-1066249000000</v>
      </c>
      <c r="O301" s="33">
        <v>-112288000000</v>
      </c>
      <c r="P301" s="33">
        <v>51750000000</v>
      </c>
      <c r="Q301" s="33">
        <v>-825839000000</v>
      </c>
      <c r="R301" s="33">
        <v>334654000000</v>
      </c>
      <c r="S301" s="33">
        <v>888516000000</v>
      </c>
      <c r="T301" s="33">
        <v>264162000000</v>
      </c>
      <c r="U301" s="33">
        <v>766412000000</v>
      </c>
      <c r="V301" s="33">
        <v>0.98160000000000003</v>
      </c>
      <c r="W301" s="33">
        <v>-0.2238</v>
      </c>
      <c r="X301" s="33">
        <v>-5.45E-2</v>
      </c>
      <c r="Y301" s="33">
        <v>477.83609999999999</v>
      </c>
      <c r="Z301" s="33">
        <v>1.4571000000000001</v>
      </c>
      <c r="AA301" s="33" t="s">
        <v>36</v>
      </c>
      <c r="AB301" s="33" t="s">
        <v>36</v>
      </c>
      <c r="AC301" s="33" t="s">
        <v>36</v>
      </c>
      <c r="AD301" s="33" t="s">
        <v>36</v>
      </c>
      <c r="AE301" s="33" t="s">
        <v>36</v>
      </c>
      <c r="AF301" s="33" t="s">
        <v>36</v>
      </c>
      <c r="AG301" s="33" t="s">
        <v>36</v>
      </c>
      <c r="AH301" s="33">
        <v>0.28029999999999999</v>
      </c>
      <c r="AI301" s="33">
        <v>0.21229999999999999</v>
      </c>
      <c r="AJ301" s="33" t="s">
        <v>36</v>
      </c>
      <c r="AK301" s="33">
        <v>1.1389</v>
      </c>
      <c r="AL301" s="33" t="s">
        <v>36</v>
      </c>
      <c r="AM301" s="33" t="s">
        <v>36</v>
      </c>
      <c r="AN301" s="33" t="s">
        <v>36</v>
      </c>
      <c r="AO301" s="33">
        <v>0.1782</v>
      </c>
      <c r="AP301" s="33">
        <v>6.1499999999999999E-2</v>
      </c>
      <c r="AQ301" s="33">
        <v>1.6387</v>
      </c>
    </row>
    <row r="302" spans="1:43" x14ac:dyDescent="0.35">
      <c r="A302" s="33" t="s">
        <v>784</v>
      </c>
      <c r="B302" s="33" t="s">
        <v>783</v>
      </c>
      <c r="C302" s="33" t="s">
        <v>135</v>
      </c>
      <c r="D302" s="33">
        <v>5460</v>
      </c>
      <c r="E302" s="33">
        <v>8736000000000</v>
      </c>
      <c r="F302" s="33">
        <v>5480</v>
      </c>
      <c r="G302" s="33">
        <v>1600000000</v>
      </c>
      <c r="H302" s="33">
        <v>1229</v>
      </c>
      <c r="I302" s="33">
        <v>14040631</v>
      </c>
      <c r="J302" s="33">
        <v>393</v>
      </c>
      <c r="K302" s="33">
        <v>5417355000000</v>
      </c>
      <c r="L302" s="33">
        <v>1811150000000</v>
      </c>
      <c r="M302" s="33">
        <v>4872918000000</v>
      </c>
      <c r="N302" s="33">
        <v>628981000000</v>
      </c>
      <c r="O302" s="33">
        <v>282813000000</v>
      </c>
      <c r="P302" s="33">
        <v>585116000000</v>
      </c>
      <c r="Q302" s="33">
        <v>823682000000</v>
      </c>
      <c r="R302" s="33">
        <v>651126000000</v>
      </c>
      <c r="S302" s="33">
        <v>471549000000</v>
      </c>
      <c r="T302" s="33">
        <v>186679000000</v>
      </c>
      <c r="U302" s="33">
        <v>331397000000</v>
      </c>
      <c r="V302" s="33">
        <v>0.1012</v>
      </c>
      <c r="W302" s="33">
        <v>0.11609999999999999</v>
      </c>
      <c r="X302" s="33">
        <v>0.15620000000000001</v>
      </c>
      <c r="Y302" s="33">
        <v>85.418199999999999</v>
      </c>
      <c r="Z302" s="33">
        <v>1.6185</v>
      </c>
      <c r="AA302" s="33">
        <v>13.944000000000001</v>
      </c>
      <c r="AB302" s="33" t="s">
        <v>36</v>
      </c>
      <c r="AC302" s="33">
        <v>1.6103000000000001</v>
      </c>
      <c r="AD302" s="33">
        <v>0.33110000000000001</v>
      </c>
      <c r="AE302" s="33">
        <v>1.3905000000000001</v>
      </c>
      <c r="AF302" s="33">
        <v>1.4987999999999999</v>
      </c>
      <c r="AG302" s="33">
        <v>0.12920000000000001</v>
      </c>
      <c r="AH302" s="33">
        <v>0.59340000000000004</v>
      </c>
      <c r="AI302" s="33">
        <v>1.1642999999999999</v>
      </c>
      <c r="AJ302" s="33">
        <v>0.81230000000000002</v>
      </c>
      <c r="AK302" s="33">
        <v>1.2813000000000001</v>
      </c>
      <c r="AL302" s="33">
        <v>1.3270999999999999</v>
      </c>
      <c r="AM302" s="33">
        <v>4.4081000000000001</v>
      </c>
      <c r="AN302" s="33">
        <v>1.0465</v>
      </c>
      <c r="AO302" s="33">
        <v>8.3000000000000004E-2</v>
      </c>
      <c r="AP302" s="33">
        <v>-0.1232</v>
      </c>
      <c r="AQ302" s="33">
        <v>0.39760000000000001</v>
      </c>
    </row>
    <row r="303" spans="1:43" x14ac:dyDescent="0.35">
      <c r="A303" s="34" t="s">
        <v>392</v>
      </c>
      <c r="B303" s="34" t="s">
        <v>391</v>
      </c>
      <c r="C303" s="34" t="s">
        <v>209</v>
      </c>
      <c r="D303" s="34">
        <v>2264</v>
      </c>
      <c r="E303" s="34">
        <v>5783274800000</v>
      </c>
      <c r="F303" s="34">
        <v>2264</v>
      </c>
      <c r="G303" s="34">
        <v>2554450000</v>
      </c>
      <c r="H303" s="34">
        <v>1229</v>
      </c>
      <c r="I303" s="34">
        <v>14040631</v>
      </c>
      <c r="J303" s="34">
        <v>29</v>
      </c>
      <c r="K303" s="34">
        <v>1289337000000</v>
      </c>
      <c r="L303" s="34">
        <v>442337000000</v>
      </c>
      <c r="M303" s="34">
        <v>871190000000</v>
      </c>
      <c r="N303" s="34">
        <v>73741000000</v>
      </c>
      <c r="O303" s="34">
        <v>73488000000</v>
      </c>
      <c r="P303" s="34">
        <v>-57487000000</v>
      </c>
      <c r="Q303" s="34">
        <v>-108263000000</v>
      </c>
      <c r="R303" s="34">
        <v>-178225000000</v>
      </c>
      <c r="S303" s="34" t="s">
        <v>36</v>
      </c>
      <c r="T303" s="34" t="s">
        <v>36</v>
      </c>
      <c r="U303" s="34" t="s">
        <v>36</v>
      </c>
      <c r="V303" s="34" t="s">
        <v>36</v>
      </c>
      <c r="W303" s="34">
        <v>5.7200000000000001E-2</v>
      </c>
      <c r="X303" s="34">
        <v>0.1661</v>
      </c>
      <c r="Y303" s="34">
        <v>118.57599999999999</v>
      </c>
      <c r="Z303" s="34">
        <v>4.4855</v>
      </c>
      <c r="AA303" s="34">
        <v>78.069000000000003</v>
      </c>
      <c r="AB303" s="34" t="s">
        <v>36</v>
      </c>
      <c r="AC303" s="34">
        <v>3.7919999999999998</v>
      </c>
      <c r="AD303" s="34" t="s">
        <v>36</v>
      </c>
      <c r="AE303" s="34" t="s">
        <v>36</v>
      </c>
      <c r="AF303" s="34" t="s">
        <v>36</v>
      </c>
      <c r="AG303" s="34" t="s">
        <v>36</v>
      </c>
      <c r="AH303" s="34">
        <v>1.7352000000000001</v>
      </c>
      <c r="AI303" s="34">
        <v>0.70909999999999995</v>
      </c>
      <c r="AJ303" s="34">
        <v>1.5771999999999999</v>
      </c>
      <c r="AK303" s="34">
        <v>1.3315999999999999</v>
      </c>
      <c r="AL303" s="34">
        <v>8.1782000000000004</v>
      </c>
      <c r="AM303" s="34" t="s">
        <v>36</v>
      </c>
      <c r="AN303" s="34" t="s">
        <v>36</v>
      </c>
      <c r="AO303" s="34">
        <v>0.2107</v>
      </c>
      <c r="AP303" s="34">
        <v>0.86180000000000001</v>
      </c>
      <c r="AQ303" s="34">
        <v>0.63619999999999999</v>
      </c>
    </row>
    <row r="304" spans="1:43" x14ac:dyDescent="0.35">
      <c r="A304" s="34" t="s">
        <v>492</v>
      </c>
      <c r="B304" s="34" t="s">
        <v>491</v>
      </c>
      <c r="C304" s="34" t="s">
        <v>128</v>
      </c>
      <c r="D304" s="34">
        <v>44800</v>
      </c>
      <c r="E304" s="34">
        <v>49280000000000</v>
      </c>
      <c r="F304" s="34">
        <v>45550</v>
      </c>
      <c r="G304" s="34">
        <v>1100000000</v>
      </c>
      <c r="H304" s="34">
        <v>631</v>
      </c>
      <c r="I304" s="34">
        <v>14040331</v>
      </c>
      <c r="J304" s="34">
        <v>2452</v>
      </c>
      <c r="K304" s="34">
        <v>4733500000000</v>
      </c>
      <c r="L304" s="34">
        <v>538817000000</v>
      </c>
      <c r="M304" s="34">
        <v>1743653000000</v>
      </c>
      <c r="N304" s="34">
        <v>2697579000000</v>
      </c>
      <c r="O304" s="34">
        <v>32003000000</v>
      </c>
      <c r="P304" s="34">
        <v>735388000000</v>
      </c>
      <c r="Q304" s="34">
        <v>3835254000000</v>
      </c>
      <c r="R304" s="34">
        <v>1714021000000</v>
      </c>
      <c r="S304" s="34">
        <v>87544000000</v>
      </c>
      <c r="T304" s="34">
        <v>31402000000</v>
      </c>
      <c r="U304" s="34">
        <v>53672000000</v>
      </c>
      <c r="V304" s="34">
        <v>0.1002</v>
      </c>
      <c r="W304" s="34">
        <v>0.56989999999999996</v>
      </c>
      <c r="X304" s="34">
        <v>5.9400000000000001E-2</v>
      </c>
      <c r="Y304" s="34">
        <v>166.39859999999999</v>
      </c>
      <c r="Z304" s="34">
        <v>10.5852</v>
      </c>
      <c r="AA304" s="34">
        <v>18.576699999999999</v>
      </c>
      <c r="AB304" s="34" t="s">
        <v>36</v>
      </c>
      <c r="AC304" s="34">
        <v>10.089700000000001</v>
      </c>
      <c r="AD304" s="34" t="s">
        <v>36</v>
      </c>
      <c r="AE304" s="34" t="s">
        <v>36</v>
      </c>
      <c r="AF304" s="34" t="s">
        <v>36</v>
      </c>
      <c r="AG304" s="34">
        <v>-0.88670000000000004</v>
      </c>
      <c r="AH304" s="34">
        <v>1.9227000000000001</v>
      </c>
      <c r="AI304" s="34">
        <v>5.3841000000000001</v>
      </c>
      <c r="AJ304" s="34">
        <v>-0.1285</v>
      </c>
      <c r="AK304" s="34" t="s">
        <v>36</v>
      </c>
      <c r="AL304" s="34">
        <v>-0.65290000000000004</v>
      </c>
      <c r="AM304" s="34" t="s">
        <v>36</v>
      </c>
      <c r="AN304" s="34">
        <v>-0.90129999999999999</v>
      </c>
      <c r="AO304" s="34">
        <v>-0.13650000000000001</v>
      </c>
      <c r="AP304" s="34">
        <v>-0.20910000000000001</v>
      </c>
      <c r="AQ304" s="34">
        <v>0.72360000000000002</v>
      </c>
    </row>
    <row r="305" spans="1:43" x14ac:dyDescent="0.35">
      <c r="A305" s="33" t="s">
        <v>611</v>
      </c>
      <c r="B305" s="33" t="s">
        <v>610</v>
      </c>
      <c r="C305" s="33" t="s">
        <v>39</v>
      </c>
      <c r="D305" s="33">
        <v>3575</v>
      </c>
      <c r="E305" s="33">
        <v>207350000000000</v>
      </c>
      <c r="F305" s="33">
        <v>3531</v>
      </c>
      <c r="G305" s="33">
        <v>58000000000</v>
      </c>
      <c r="H305" s="33">
        <v>1229</v>
      </c>
      <c r="I305" s="33">
        <v>14040631</v>
      </c>
      <c r="J305" s="33">
        <v>185</v>
      </c>
      <c r="K305" s="33">
        <v>223429474000000</v>
      </c>
      <c r="L305" s="33">
        <v>48794005000000</v>
      </c>
      <c r="M305" s="33">
        <v>201514659000000</v>
      </c>
      <c r="N305" s="33">
        <v>10703280000000</v>
      </c>
      <c r="O305" s="33">
        <v>-3421354000000</v>
      </c>
      <c r="P305" s="33">
        <v>21159805000000</v>
      </c>
      <c r="Q305" s="33">
        <v>8713314000000</v>
      </c>
      <c r="R305" s="33">
        <v>24461274000000</v>
      </c>
      <c r="S305" s="33">
        <v>13303928000000</v>
      </c>
      <c r="T305" s="33">
        <v>4700456000000</v>
      </c>
      <c r="U305" s="33">
        <v>10947680000000</v>
      </c>
      <c r="V305" s="33">
        <v>0.90449999999999997</v>
      </c>
      <c r="W305" s="33">
        <v>4.7899999999999998E-2</v>
      </c>
      <c r="X305" s="33">
        <v>-7.0099999999999996E-2</v>
      </c>
      <c r="Y305" s="33">
        <v>59.683799999999998</v>
      </c>
      <c r="Z305" s="33">
        <v>0.91659999999999997</v>
      </c>
      <c r="AA305" s="33">
        <v>19.086500000000001</v>
      </c>
      <c r="AB305" s="33" t="s">
        <v>36</v>
      </c>
      <c r="AC305" s="33">
        <v>0.86909999999999998</v>
      </c>
      <c r="AD305" s="33" t="s">
        <v>36</v>
      </c>
      <c r="AE305" s="33" t="s">
        <v>36</v>
      </c>
      <c r="AF305" s="33" t="s">
        <v>36</v>
      </c>
      <c r="AG305" s="33" t="s">
        <v>36</v>
      </c>
      <c r="AH305" s="33">
        <v>0.3266</v>
      </c>
      <c r="AI305" s="33">
        <v>-0.13159999999999999</v>
      </c>
      <c r="AJ305" s="33">
        <v>0.35930000000000001</v>
      </c>
      <c r="AK305" s="33">
        <v>-0.91139999999999999</v>
      </c>
      <c r="AL305" s="33">
        <v>-0.88649999999999995</v>
      </c>
      <c r="AM305" s="33">
        <v>-1.4893000000000001</v>
      </c>
      <c r="AN305" s="33">
        <v>-1.6466000000000001</v>
      </c>
      <c r="AO305" s="33">
        <v>8.4500000000000006E-2</v>
      </c>
      <c r="AP305" s="33">
        <v>3.3599999999999998E-2</v>
      </c>
      <c r="AQ305" s="33">
        <v>0.73519999999999996</v>
      </c>
    </row>
    <row r="306" spans="1:43" x14ac:dyDescent="0.35">
      <c r="A306" s="34" t="s">
        <v>1147</v>
      </c>
      <c r="B306" s="34" t="s">
        <v>1146</v>
      </c>
      <c r="C306" s="34" t="s">
        <v>146</v>
      </c>
      <c r="D306" s="34">
        <v>3620</v>
      </c>
      <c r="E306" s="34">
        <v>53975937600000</v>
      </c>
      <c r="F306" s="34">
        <v>3620</v>
      </c>
      <c r="G306" s="34">
        <v>14910480000</v>
      </c>
      <c r="H306" s="34">
        <v>431</v>
      </c>
      <c r="I306" s="34">
        <v>14040431</v>
      </c>
      <c r="J306" s="34">
        <v>643</v>
      </c>
      <c r="K306" s="34">
        <v>60867713000000</v>
      </c>
      <c r="L306" s="34">
        <v>19760801000000</v>
      </c>
      <c r="M306" s="34">
        <v>60867713000000</v>
      </c>
      <c r="N306" s="34">
        <v>9585816000000</v>
      </c>
      <c r="O306" s="34">
        <v>3039242000000</v>
      </c>
      <c r="P306" s="34">
        <v>9585816000000</v>
      </c>
      <c r="Q306" s="34">
        <v>14737606000000</v>
      </c>
      <c r="R306" s="34">
        <v>14737606000000</v>
      </c>
      <c r="S306" s="34">
        <v>941006000000</v>
      </c>
      <c r="T306" s="34">
        <v>107351000000</v>
      </c>
      <c r="U306" s="34">
        <v>941006000000</v>
      </c>
      <c r="V306" s="34">
        <v>0.5121</v>
      </c>
      <c r="W306" s="34">
        <v>0.1575</v>
      </c>
      <c r="X306" s="34">
        <v>0.15379999999999999</v>
      </c>
      <c r="Y306" s="34">
        <v>34.564700000000002</v>
      </c>
      <c r="Z306" s="34">
        <v>0.88680000000000003</v>
      </c>
      <c r="AA306" s="34">
        <v>5.6299000000000001</v>
      </c>
      <c r="AB306" s="34" t="s">
        <v>36</v>
      </c>
      <c r="AC306" s="34" t="s">
        <v>36</v>
      </c>
      <c r="AD306" s="34">
        <v>0.36930000000000002</v>
      </c>
      <c r="AE306" s="34">
        <v>0.25369999999999998</v>
      </c>
      <c r="AF306" s="34">
        <v>-0.41460000000000002</v>
      </c>
      <c r="AG306" s="34">
        <v>-0.28000000000000003</v>
      </c>
      <c r="AH306" s="34" t="s">
        <v>36</v>
      </c>
      <c r="AI306" s="34">
        <v>0.72989999999999999</v>
      </c>
      <c r="AJ306" s="34">
        <v>-4.5999999999999999E-2</v>
      </c>
      <c r="AK306" s="34">
        <v>-0.42149999999999999</v>
      </c>
      <c r="AL306" s="34">
        <v>-0.55579999999999996</v>
      </c>
      <c r="AM306" s="34">
        <v>1.2800000000000001E-2</v>
      </c>
      <c r="AN306" s="34">
        <v>-0.31309999999999999</v>
      </c>
      <c r="AO306" s="34">
        <v>0.14810000000000001</v>
      </c>
      <c r="AP306" s="34">
        <v>0.20949999999999999</v>
      </c>
      <c r="AQ306" s="34">
        <v>0.96560000000000001</v>
      </c>
    </row>
    <row r="307" spans="1:43" x14ac:dyDescent="0.35">
      <c r="A307" s="34" t="s">
        <v>881</v>
      </c>
      <c r="B307" s="34" t="s">
        <v>880</v>
      </c>
      <c r="C307" s="34" t="s">
        <v>174</v>
      </c>
      <c r="D307" s="34">
        <v>6700</v>
      </c>
      <c r="E307" s="34">
        <v>16817000000000</v>
      </c>
      <c r="F307" s="34">
        <v>6750</v>
      </c>
      <c r="G307" s="34">
        <v>2510000000</v>
      </c>
      <c r="H307" s="34">
        <v>1030</v>
      </c>
      <c r="I307" s="34">
        <v>14040431</v>
      </c>
      <c r="J307" s="34">
        <v>929</v>
      </c>
      <c r="K307" s="34">
        <v>14466120000000</v>
      </c>
      <c r="L307" s="34">
        <v>4572936000000</v>
      </c>
      <c r="M307" s="34">
        <v>11971405000000</v>
      </c>
      <c r="N307" s="34">
        <v>2331730000000</v>
      </c>
      <c r="O307" s="34">
        <v>1000920000000</v>
      </c>
      <c r="P307" s="34">
        <v>1544438000000</v>
      </c>
      <c r="Q307" s="34">
        <v>4237304000000</v>
      </c>
      <c r="R307" s="34">
        <v>3519662000000</v>
      </c>
      <c r="S307" s="34">
        <v>245579000000</v>
      </c>
      <c r="T307" s="34">
        <v>68646000000</v>
      </c>
      <c r="U307" s="34">
        <v>199169000000</v>
      </c>
      <c r="V307" s="34">
        <v>0.70950000000000002</v>
      </c>
      <c r="W307" s="34">
        <v>0.16120000000000001</v>
      </c>
      <c r="X307" s="34">
        <v>0.21890000000000001</v>
      </c>
      <c r="Y307" s="34">
        <v>83.721400000000003</v>
      </c>
      <c r="Z307" s="34">
        <v>1.1712</v>
      </c>
      <c r="AA307" s="34">
        <v>7.2659000000000002</v>
      </c>
      <c r="AB307" s="34" t="s">
        <v>36</v>
      </c>
      <c r="AC307" s="34">
        <v>0.89790000000000003</v>
      </c>
      <c r="AD307" s="34">
        <v>7.0964</v>
      </c>
      <c r="AE307" s="34">
        <v>7.5118</v>
      </c>
      <c r="AF307" s="34">
        <v>7.0499999999999993E-2</v>
      </c>
      <c r="AG307" s="34">
        <v>0.65429999999999999</v>
      </c>
      <c r="AH307" s="34">
        <v>0.66390000000000005</v>
      </c>
      <c r="AI307" s="34">
        <v>0.24349999999999999</v>
      </c>
      <c r="AJ307" s="34">
        <v>0.372</v>
      </c>
      <c r="AK307" s="34">
        <v>-0.12</v>
      </c>
      <c r="AL307" s="34">
        <v>0.12330000000000001</v>
      </c>
      <c r="AM307" s="34">
        <v>0.33119999999999999</v>
      </c>
      <c r="AN307" s="34">
        <v>1.2696000000000001</v>
      </c>
      <c r="AO307" s="34">
        <v>0.18959999999999999</v>
      </c>
      <c r="AP307" s="34">
        <v>0.69279999999999997</v>
      </c>
      <c r="AQ307" s="34">
        <v>0.91</v>
      </c>
    </row>
    <row r="308" spans="1:43" x14ac:dyDescent="0.35">
      <c r="A308" s="33" t="s">
        <v>1385</v>
      </c>
      <c r="B308" s="33" t="s">
        <v>1384</v>
      </c>
      <c r="C308" s="33" t="s">
        <v>44</v>
      </c>
      <c r="D308" s="33">
        <v>6390</v>
      </c>
      <c r="E308" s="33">
        <v>44730000000000</v>
      </c>
      <c r="F308" s="33">
        <v>6470</v>
      </c>
      <c r="G308" s="33">
        <v>7000000000</v>
      </c>
      <c r="H308" s="33">
        <v>1229</v>
      </c>
      <c r="I308" s="33">
        <v>14040631</v>
      </c>
      <c r="J308" s="33">
        <v>1311</v>
      </c>
      <c r="K308" s="33">
        <v>46246559000000</v>
      </c>
      <c r="L308" s="33">
        <v>12188704000000</v>
      </c>
      <c r="M308" s="33">
        <v>34727560000000</v>
      </c>
      <c r="N308" s="33">
        <v>9178796000000</v>
      </c>
      <c r="O308" s="33">
        <v>465460000000</v>
      </c>
      <c r="P308" s="33">
        <v>8862749000000</v>
      </c>
      <c r="Q308" s="33">
        <v>6962868000000</v>
      </c>
      <c r="R308" s="33">
        <v>10842998000000</v>
      </c>
      <c r="S308" s="33" t="s">
        <v>36</v>
      </c>
      <c r="T308" s="33" t="s">
        <v>36</v>
      </c>
      <c r="U308" s="33" t="s">
        <v>36</v>
      </c>
      <c r="V308" s="33">
        <v>0.55289999999999995</v>
      </c>
      <c r="W308" s="33">
        <v>0.19850000000000001</v>
      </c>
      <c r="X308" s="33">
        <v>3.8199999999999998E-2</v>
      </c>
      <c r="Y308" s="33">
        <v>121.0669</v>
      </c>
      <c r="Z308" s="33">
        <v>0.97929999999999995</v>
      </c>
      <c r="AA308" s="33">
        <v>4.9352</v>
      </c>
      <c r="AB308" s="33">
        <v>3.1606999999999998</v>
      </c>
      <c r="AC308" s="33" t="s">
        <v>36</v>
      </c>
      <c r="AD308" s="33">
        <v>2.3395000000000001</v>
      </c>
      <c r="AE308" s="33">
        <v>7.7686999999999999</v>
      </c>
      <c r="AF308" s="33">
        <v>-0.26129999999999998</v>
      </c>
      <c r="AG308" s="33">
        <v>3.6499999999999998E-2</v>
      </c>
      <c r="AH308" s="33" t="s">
        <v>36</v>
      </c>
      <c r="AI308" s="33">
        <v>0.1366</v>
      </c>
      <c r="AJ308" s="33">
        <v>0.7712</v>
      </c>
      <c r="AK308" s="33" t="s">
        <v>36</v>
      </c>
      <c r="AL308" s="33" t="s">
        <v>36</v>
      </c>
      <c r="AM308" s="33">
        <v>-0.16039999999999999</v>
      </c>
      <c r="AN308" s="33">
        <v>-0.27310000000000001</v>
      </c>
      <c r="AO308" s="33">
        <v>0.1595</v>
      </c>
      <c r="AP308" s="33">
        <v>4.3499999999999997E-2</v>
      </c>
      <c r="AQ308" s="33">
        <v>0.75160000000000005</v>
      </c>
    </row>
    <row r="309" spans="1:43" x14ac:dyDescent="0.35">
      <c r="A309" s="34" t="s">
        <v>1318</v>
      </c>
      <c r="B309" s="34" t="s">
        <v>1317</v>
      </c>
      <c r="C309" s="34" t="s">
        <v>101</v>
      </c>
      <c r="D309" s="34">
        <v>2688</v>
      </c>
      <c r="E309" s="34">
        <v>36768688693632</v>
      </c>
      <c r="F309" s="34">
        <v>2705</v>
      </c>
      <c r="G309" s="34">
        <v>13678827639</v>
      </c>
      <c r="H309" s="34">
        <v>1229</v>
      </c>
      <c r="I309" s="34">
        <v>14040631</v>
      </c>
      <c r="J309" s="34">
        <v>23</v>
      </c>
      <c r="K309" s="34">
        <v>7611283000000</v>
      </c>
      <c r="L309" s="34">
        <v>2274981000000</v>
      </c>
      <c r="M309" s="34">
        <v>9257540000000</v>
      </c>
      <c r="N309" s="34">
        <v>308478000000</v>
      </c>
      <c r="O309" s="34">
        <v>-201388000000</v>
      </c>
      <c r="P309" s="34">
        <v>1454844000000</v>
      </c>
      <c r="Q309" s="34">
        <v>2007650000000</v>
      </c>
      <c r="R309" s="34">
        <v>2533638000000</v>
      </c>
      <c r="S309" s="34">
        <v>86610000000</v>
      </c>
      <c r="T309" s="34">
        <v>15175000000</v>
      </c>
      <c r="U309" s="34">
        <v>159778000000</v>
      </c>
      <c r="V309" s="34">
        <v>0.10340000000000001</v>
      </c>
      <c r="W309" s="34">
        <v>4.0500000000000001E-2</v>
      </c>
      <c r="X309" s="34">
        <v>-8.8499999999999995E-2</v>
      </c>
      <c r="Y309" s="34">
        <v>387.65929999999997</v>
      </c>
      <c r="Z309" s="34">
        <v>4.8613999999999997</v>
      </c>
      <c r="AA309" s="34">
        <v>117.6087</v>
      </c>
      <c r="AB309" s="34" t="s">
        <v>36</v>
      </c>
      <c r="AC309" s="34">
        <v>4.8757000000000001</v>
      </c>
      <c r="AD309" s="34" t="s">
        <v>36</v>
      </c>
      <c r="AE309" s="34" t="s">
        <v>36</v>
      </c>
      <c r="AF309" s="34" t="s">
        <v>36</v>
      </c>
      <c r="AG309" s="34" t="s">
        <v>36</v>
      </c>
      <c r="AH309" s="34">
        <v>-0.2742</v>
      </c>
      <c r="AI309" s="34">
        <v>1.3214999999999999</v>
      </c>
      <c r="AJ309" s="34">
        <v>-9.98E-2</v>
      </c>
      <c r="AK309" s="34">
        <v>0.21210000000000001</v>
      </c>
      <c r="AL309" s="34">
        <v>-0.1555</v>
      </c>
      <c r="AM309" s="34" t="s">
        <v>36</v>
      </c>
      <c r="AN309" s="34">
        <v>-1.3425</v>
      </c>
      <c r="AO309" s="34">
        <v>0.16189999999999999</v>
      </c>
      <c r="AP309" s="34">
        <v>-2.4199999999999999E-2</v>
      </c>
      <c r="AQ309" s="34">
        <v>1.7735000000000001</v>
      </c>
    </row>
    <row r="310" spans="1:43" x14ac:dyDescent="0.35">
      <c r="A310" s="34" t="s">
        <v>422</v>
      </c>
      <c r="B310" s="34" t="s">
        <v>421</v>
      </c>
      <c r="C310" s="34" t="s">
        <v>44</v>
      </c>
      <c r="D310" s="34">
        <v>1895</v>
      </c>
      <c r="E310" s="34">
        <v>66325000000000</v>
      </c>
      <c r="F310" s="34">
        <v>1897</v>
      </c>
      <c r="G310" s="34">
        <v>35000000000</v>
      </c>
      <c r="H310" s="34">
        <v>631</v>
      </c>
      <c r="I310" s="34">
        <v>14040331</v>
      </c>
      <c r="J310" s="34">
        <v>267</v>
      </c>
      <c r="K310" s="34">
        <v>11432604000000</v>
      </c>
      <c r="L310" s="34">
        <v>1973960000000</v>
      </c>
      <c r="M310" s="34">
        <v>7099424000000</v>
      </c>
      <c r="N310" s="34">
        <v>9331662000000</v>
      </c>
      <c r="O310" s="34">
        <v>1389042000000</v>
      </c>
      <c r="P310" s="34">
        <v>6151127000000</v>
      </c>
      <c r="Q310" s="34">
        <v>4388450000000</v>
      </c>
      <c r="R310" s="34">
        <v>5375733000000</v>
      </c>
      <c r="S310" s="34">
        <v>1660091000000</v>
      </c>
      <c r="T310" s="34">
        <v>533288000000</v>
      </c>
      <c r="U310" s="34">
        <v>632968000000</v>
      </c>
      <c r="V310" s="34">
        <v>0.73970000000000002</v>
      </c>
      <c r="W310" s="34">
        <v>0.81620000000000004</v>
      </c>
      <c r="X310" s="34">
        <v>0.70369999999999999</v>
      </c>
      <c r="Y310" s="34">
        <v>33.461599999999997</v>
      </c>
      <c r="Z310" s="34">
        <v>5.8075000000000001</v>
      </c>
      <c r="AA310" s="34">
        <v>7.1048999999999998</v>
      </c>
      <c r="AB310" s="34">
        <v>1.1206</v>
      </c>
      <c r="AC310" s="34" t="s">
        <v>36</v>
      </c>
      <c r="AD310" s="34">
        <v>-5.0200000000000002E-2</v>
      </c>
      <c r="AE310" s="34">
        <v>-0.17810000000000001</v>
      </c>
      <c r="AF310" s="34">
        <v>0.34239999999999998</v>
      </c>
      <c r="AG310" s="34">
        <v>4.82E-2</v>
      </c>
      <c r="AH310" s="34" t="s">
        <v>36</v>
      </c>
      <c r="AI310" s="34">
        <v>-4.6399999999999997E-2</v>
      </c>
      <c r="AJ310" s="34">
        <v>2.5474000000000001</v>
      </c>
      <c r="AK310" s="34" t="s">
        <v>36</v>
      </c>
      <c r="AL310" s="34" t="s">
        <v>36</v>
      </c>
      <c r="AM310" s="34">
        <v>0.28010000000000002</v>
      </c>
      <c r="AN310" s="34">
        <v>2.7185999999999999</v>
      </c>
      <c r="AO310" s="34">
        <v>0.16450000000000001</v>
      </c>
      <c r="AP310" s="34">
        <v>0.18640000000000001</v>
      </c>
      <c r="AQ310" s="34">
        <v>1.1120000000000001</v>
      </c>
    </row>
    <row r="311" spans="1:43" x14ac:dyDescent="0.35">
      <c r="A311" s="33" t="s">
        <v>335</v>
      </c>
      <c r="B311" s="33" t="s">
        <v>334</v>
      </c>
      <c r="C311" s="33" t="s">
        <v>204</v>
      </c>
      <c r="D311" s="33">
        <v>3046</v>
      </c>
      <c r="E311" s="33">
        <v>6853500000000</v>
      </c>
      <c r="F311" s="33">
        <v>3113</v>
      </c>
      <c r="G311" s="33">
        <v>2250000000</v>
      </c>
      <c r="H311" s="33">
        <v>1229</v>
      </c>
      <c r="I311" s="33">
        <v>14040631</v>
      </c>
      <c r="J311" s="33">
        <v>127</v>
      </c>
      <c r="K311" s="33">
        <v>11703650000000</v>
      </c>
      <c r="L311" s="33">
        <v>2978409000000</v>
      </c>
      <c r="M311" s="33">
        <v>10533012000000</v>
      </c>
      <c r="N311" s="33">
        <v>285477000000</v>
      </c>
      <c r="O311" s="33">
        <v>-232300000000</v>
      </c>
      <c r="P311" s="33">
        <v>928931000000</v>
      </c>
      <c r="Q311" s="33">
        <v>2280560000000</v>
      </c>
      <c r="R311" s="33">
        <v>2727479000000</v>
      </c>
      <c r="S311" s="33">
        <v>165081000000</v>
      </c>
      <c r="T311" s="33">
        <v>23209000000</v>
      </c>
      <c r="U311" s="33">
        <v>149361000000</v>
      </c>
      <c r="V311" s="33">
        <v>0.29549999999999998</v>
      </c>
      <c r="W311" s="33">
        <v>2.4400000000000002E-2</v>
      </c>
      <c r="X311" s="33">
        <v>-7.8E-2</v>
      </c>
      <c r="Y311" s="33">
        <v>127.8575</v>
      </c>
      <c r="Z311" s="33">
        <v>0.59850000000000003</v>
      </c>
      <c r="AA311" s="33">
        <v>24.511800000000001</v>
      </c>
      <c r="AB311" s="33" t="s">
        <v>36</v>
      </c>
      <c r="AC311" s="33">
        <v>0.5837</v>
      </c>
      <c r="AD311" s="33" t="s">
        <v>36</v>
      </c>
      <c r="AE311" s="33" t="s">
        <v>36</v>
      </c>
      <c r="AF311" s="33" t="s">
        <v>36</v>
      </c>
      <c r="AG311" s="33" t="s">
        <v>36</v>
      </c>
      <c r="AH311" s="33">
        <v>0.24629999999999999</v>
      </c>
      <c r="AI311" s="33">
        <v>-7.4200000000000002E-2</v>
      </c>
      <c r="AJ311" s="33">
        <v>3.8899999999999997E-2</v>
      </c>
      <c r="AK311" s="33">
        <v>0.2379</v>
      </c>
      <c r="AL311" s="33">
        <v>-0.10680000000000001</v>
      </c>
      <c r="AM311" s="33">
        <v>-4.8794000000000004</v>
      </c>
      <c r="AN311" s="33">
        <v>-1.5938000000000001</v>
      </c>
      <c r="AO311" s="33">
        <v>0.2019</v>
      </c>
      <c r="AP311" s="33">
        <v>0.20119999999999999</v>
      </c>
      <c r="AQ311" s="33">
        <v>1.1768000000000001</v>
      </c>
    </row>
    <row r="312" spans="1:43" x14ac:dyDescent="0.35">
      <c r="A312" s="33" t="s">
        <v>189</v>
      </c>
      <c r="B312" s="33" t="s">
        <v>188</v>
      </c>
      <c r="C312" s="33" t="s">
        <v>44</v>
      </c>
      <c r="D312" s="33">
        <v>3595</v>
      </c>
      <c r="E312" s="33">
        <v>269625000000000</v>
      </c>
      <c r="F312" s="33">
        <v>3630</v>
      </c>
      <c r="G312" s="33">
        <v>75000000000</v>
      </c>
      <c r="H312" s="33">
        <v>1229</v>
      </c>
      <c r="I312" s="33">
        <v>14040631</v>
      </c>
      <c r="J312" s="33">
        <v>954</v>
      </c>
      <c r="K312" s="33">
        <v>72630203000000</v>
      </c>
      <c r="L312" s="33">
        <v>2206173000000</v>
      </c>
      <c r="M312" s="33">
        <v>70942547000000</v>
      </c>
      <c r="N312" s="33">
        <v>71554537000000</v>
      </c>
      <c r="O312" s="33">
        <v>1920996000000</v>
      </c>
      <c r="P312" s="33">
        <v>70129467000000</v>
      </c>
      <c r="Q312" s="33">
        <v>21026212000000</v>
      </c>
      <c r="R312" s="33">
        <v>62671785000000</v>
      </c>
      <c r="S312" s="33" t="s">
        <v>36</v>
      </c>
      <c r="T312" s="33" t="s">
        <v>36</v>
      </c>
      <c r="U312" s="33" t="s">
        <v>36</v>
      </c>
      <c r="V312" s="33">
        <v>0.59889999999999999</v>
      </c>
      <c r="W312" s="33">
        <v>0.98519999999999996</v>
      </c>
      <c r="X312" s="33">
        <v>0.87070000000000003</v>
      </c>
      <c r="Y312" s="33">
        <v>294.5421</v>
      </c>
      <c r="Z312" s="33">
        <v>3.7484000000000002</v>
      </c>
      <c r="AA312" s="33">
        <v>3.8050000000000002</v>
      </c>
      <c r="AB312" s="33">
        <v>0.80059999999999998</v>
      </c>
      <c r="AC312" s="33" t="s">
        <v>36</v>
      </c>
      <c r="AD312" s="33">
        <v>6.3E-2</v>
      </c>
      <c r="AE312" s="33">
        <v>21.585999999999999</v>
      </c>
      <c r="AF312" s="33">
        <v>0.44350000000000001</v>
      </c>
      <c r="AG312" s="33">
        <v>4.1799999999999997E-2</v>
      </c>
      <c r="AH312" s="33" t="s">
        <v>36</v>
      </c>
      <c r="AI312" s="33">
        <v>1.6431</v>
      </c>
      <c r="AJ312" s="33">
        <v>0.84519999999999995</v>
      </c>
      <c r="AK312" s="33" t="s">
        <v>36</v>
      </c>
      <c r="AL312" s="33" t="s">
        <v>36</v>
      </c>
      <c r="AM312" s="33">
        <v>2.8155000000000001</v>
      </c>
      <c r="AN312" s="33">
        <v>0.9224</v>
      </c>
      <c r="AO312" s="33">
        <v>0.12590000000000001</v>
      </c>
      <c r="AP312" s="33">
        <v>0.14979999999999999</v>
      </c>
      <c r="AQ312" s="33">
        <v>1.151</v>
      </c>
    </row>
    <row r="313" spans="1:43" x14ac:dyDescent="0.35">
      <c r="A313" s="34" t="s">
        <v>752</v>
      </c>
      <c r="B313" s="34" t="s">
        <v>751</v>
      </c>
      <c r="C313" s="34" t="s">
        <v>44</v>
      </c>
      <c r="D313" s="34">
        <v>2794</v>
      </c>
      <c r="E313" s="34">
        <v>57277000000000</v>
      </c>
      <c r="F313" s="34">
        <v>2785</v>
      </c>
      <c r="G313" s="34">
        <v>20500000000</v>
      </c>
      <c r="H313" s="34">
        <v>930</v>
      </c>
      <c r="I313" s="34">
        <v>14040631</v>
      </c>
      <c r="J313" s="34">
        <v>666</v>
      </c>
      <c r="K313" s="34">
        <v>14074724000000</v>
      </c>
      <c r="L313" s="34">
        <v>4883989000000</v>
      </c>
      <c r="M313" s="34">
        <v>12629517000000</v>
      </c>
      <c r="N313" s="34">
        <v>13646957000000</v>
      </c>
      <c r="O313" s="34">
        <v>4796064000000</v>
      </c>
      <c r="P313" s="34">
        <v>12310392000000</v>
      </c>
      <c r="Q313" s="34">
        <v>11770641000000</v>
      </c>
      <c r="R313" s="34">
        <v>14766234000000</v>
      </c>
      <c r="S313" s="34">
        <v>15397000000</v>
      </c>
      <c r="T313" s="34">
        <v>5000000</v>
      </c>
      <c r="U313" s="34">
        <v>635000000</v>
      </c>
      <c r="V313" s="34">
        <v>0.97150000000000003</v>
      </c>
      <c r="W313" s="34">
        <v>0.96960000000000002</v>
      </c>
      <c r="X313" s="34">
        <v>0.98199999999999998</v>
      </c>
      <c r="Y313" s="34">
        <v>76.922399999999996</v>
      </c>
      <c r="Z313" s="34">
        <v>4.0564</v>
      </c>
      <c r="AA313" s="34">
        <v>4.1817000000000002</v>
      </c>
      <c r="AB313" s="34">
        <v>0.73529999999999995</v>
      </c>
      <c r="AC313" s="34" t="s">
        <v>36</v>
      </c>
      <c r="AD313" s="34">
        <v>6.7000000000000002E-3</v>
      </c>
      <c r="AE313" s="34">
        <v>0.25850000000000001</v>
      </c>
      <c r="AF313" s="34">
        <v>1.5699999999999999E-2</v>
      </c>
      <c r="AG313" s="34">
        <v>2.0000000000000001E-4</v>
      </c>
      <c r="AH313" s="34" t="s">
        <v>36</v>
      </c>
      <c r="AI313" s="34">
        <v>0.22309999999999999</v>
      </c>
      <c r="AJ313" s="34">
        <v>0.35730000000000001</v>
      </c>
      <c r="AK313" s="34" t="s">
        <v>36</v>
      </c>
      <c r="AL313" s="34" t="s">
        <v>36</v>
      </c>
      <c r="AM313" s="34">
        <v>0.24229999999999999</v>
      </c>
      <c r="AN313" s="34">
        <v>0.35749999999999998</v>
      </c>
      <c r="AO313" s="34">
        <v>0.23230000000000001</v>
      </c>
      <c r="AP313" s="34">
        <v>0.25900000000000001</v>
      </c>
      <c r="AQ313" s="34">
        <v>0.87209999999999999</v>
      </c>
    </row>
    <row r="314" spans="1:43" x14ac:dyDescent="0.35">
      <c r="A314" s="34" t="s">
        <v>722</v>
      </c>
      <c r="B314" s="34" t="s">
        <v>721</v>
      </c>
      <c r="C314" s="34" t="s">
        <v>93</v>
      </c>
      <c r="D314" s="34">
        <v>3605</v>
      </c>
      <c r="E314" s="34">
        <v>31363500000000</v>
      </c>
      <c r="F314" s="34">
        <v>3615</v>
      </c>
      <c r="G314" s="34">
        <v>8700000000</v>
      </c>
      <c r="H314" s="34">
        <v>1229</v>
      </c>
      <c r="I314" s="34">
        <v>14040631</v>
      </c>
      <c r="J314" s="34">
        <v>686</v>
      </c>
      <c r="K314" s="34">
        <v>27887963000000</v>
      </c>
      <c r="L314" s="34">
        <v>6976665000000</v>
      </c>
      <c r="M314" s="34">
        <v>26768468000000</v>
      </c>
      <c r="N314" s="34">
        <v>5966550000000</v>
      </c>
      <c r="O314" s="34">
        <v>1399817000000</v>
      </c>
      <c r="P314" s="34">
        <v>6826666000000</v>
      </c>
      <c r="Q314" s="34">
        <v>6131741000000</v>
      </c>
      <c r="R314" s="34">
        <v>6594165000000</v>
      </c>
      <c r="S314" s="34">
        <v>1198001000000</v>
      </c>
      <c r="T314" s="34">
        <v>254190000000</v>
      </c>
      <c r="U314" s="34">
        <v>977218000000</v>
      </c>
      <c r="V314" s="34">
        <v>0.39510000000000001</v>
      </c>
      <c r="W314" s="34">
        <v>0.21390000000000001</v>
      </c>
      <c r="X314" s="34">
        <v>0.2006</v>
      </c>
      <c r="Y314" s="34">
        <v>78.829800000000006</v>
      </c>
      <c r="Z314" s="34">
        <v>1.1276999999999999</v>
      </c>
      <c r="AA314" s="34">
        <v>5.2697000000000003</v>
      </c>
      <c r="AB314" s="34" t="s">
        <v>36</v>
      </c>
      <c r="AC314" s="34">
        <v>1.0599000000000001</v>
      </c>
      <c r="AD314" s="34">
        <v>-1.3299999999999999E-2</v>
      </c>
      <c r="AE314" s="34">
        <v>8.6900000000000005E-2</v>
      </c>
      <c r="AF314" s="34">
        <v>0.34449999999999997</v>
      </c>
      <c r="AG314" s="34">
        <v>-0.26550000000000001</v>
      </c>
      <c r="AH314" s="34">
        <v>0.13220000000000001</v>
      </c>
      <c r="AI314" s="34">
        <v>0.24149999999999999</v>
      </c>
      <c r="AJ314" s="34">
        <v>0.1721</v>
      </c>
      <c r="AK314" s="34">
        <v>0.28760000000000002</v>
      </c>
      <c r="AL314" s="34">
        <v>6.0499999999999998E-2</v>
      </c>
      <c r="AM314" s="34">
        <v>0.66920000000000002</v>
      </c>
      <c r="AN314" s="34">
        <v>-0.1391</v>
      </c>
      <c r="AO314" s="34">
        <v>0.19189999999999999</v>
      </c>
      <c r="AP314" s="34">
        <v>7.17E-2</v>
      </c>
      <c r="AQ314" s="34">
        <v>1.1266</v>
      </c>
    </row>
    <row r="315" spans="1:43" x14ac:dyDescent="0.35">
      <c r="A315" s="33" t="s">
        <v>299</v>
      </c>
      <c r="B315" s="33" t="s">
        <v>298</v>
      </c>
      <c r="C315" s="33" t="s">
        <v>196</v>
      </c>
      <c r="D315" s="33">
        <v>2009</v>
      </c>
      <c r="E315" s="33">
        <v>8951486927614</v>
      </c>
      <c r="F315" s="33">
        <v>2000</v>
      </c>
      <c r="G315" s="33">
        <v>4455692846</v>
      </c>
      <c r="H315" s="33">
        <v>1229</v>
      </c>
      <c r="I315" s="33">
        <v>14040631</v>
      </c>
      <c r="J315" s="33">
        <v>-511</v>
      </c>
      <c r="K315" s="33">
        <v>32578329000000</v>
      </c>
      <c r="L315" s="33">
        <v>6116163000000</v>
      </c>
      <c r="M315" s="33">
        <v>32813494000000</v>
      </c>
      <c r="N315" s="33">
        <v>-1496473000000</v>
      </c>
      <c r="O315" s="33">
        <v>-2432873000000</v>
      </c>
      <c r="P315" s="33">
        <v>2083000000</v>
      </c>
      <c r="Q315" s="33">
        <v>-3318736000000</v>
      </c>
      <c r="R315" s="33">
        <v>-885863000000</v>
      </c>
      <c r="S315" s="33">
        <v>8056000000</v>
      </c>
      <c r="T315" s="33">
        <v>1320000000</v>
      </c>
      <c r="U315" s="33">
        <v>10431000000</v>
      </c>
      <c r="V315" s="33" t="s">
        <v>36</v>
      </c>
      <c r="W315" s="33">
        <v>-4.5900000000000003E-2</v>
      </c>
      <c r="X315" s="33">
        <v>-0.39779999999999999</v>
      </c>
      <c r="Y315" s="33">
        <v>101.6328</v>
      </c>
      <c r="Z315" s="33">
        <v>0.27350000000000002</v>
      </c>
      <c r="AA315" s="33" t="s">
        <v>36</v>
      </c>
      <c r="AB315" s="33" t="s">
        <v>36</v>
      </c>
      <c r="AC315" s="33">
        <v>0.30299999999999999</v>
      </c>
      <c r="AD315" s="33" t="s">
        <v>36</v>
      </c>
      <c r="AE315" s="33" t="s">
        <v>36</v>
      </c>
      <c r="AF315" s="33" t="s">
        <v>36</v>
      </c>
      <c r="AG315" s="33" t="s">
        <v>36</v>
      </c>
      <c r="AH315" s="33">
        <v>-0.218</v>
      </c>
      <c r="AI315" s="33">
        <v>-0.47510000000000002</v>
      </c>
      <c r="AJ315" s="33">
        <v>-3.6999999999999998E-2</v>
      </c>
      <c r="AK315" s="33">
        <v>-1.8162</v>
      </c>
      <c r="AL315" s="33" t="s">
        <v>36</v>
      </c>
      <c r="AM315" s="33">
        <v>-2.0556999999999999</v>
      </c>
      <c r="AN315" s="33" t="s">
        <v>36</v>
      </c>
      <c r="AO315" s="33">
        <v>0.36330000000000001</v>
      </c>
      <c r="AP315" s="33">
        <v>0.108</v>
      </c>
      <c r="AQ315" s="33">
        <v>1.3360000000000001</v>
      </c>
    </row>
    <row r="316" spans="1:43" x14ac:dyDescent="0.35">
      <c r="A316" s="34" t="s">
        <v>966</v>
      </c>
      <c r="B316" s="34" t="s">
        <v>965</v>
      </c>
      <c r="C316" s="34" t="s">
        <v>204</v>
      </c>
      <c r="D316" s="34">
        <v>9440</v>
      </c>
      <c r="E316" s="34">
        <v>97704000000000</v>
      </c>
      <c r="F316" s="34">
        <v>9450</v>
      </c>
      <c r="G316" s="34">
        <v>10350000000</v>
      </c>
      <c r="H316" s="34">
        <v>1229</v>
      </c>
      <c r="I316" s="34">
        <v>14040631</v>
      </c>
      <c r="J316" s="34">
        <v>754</v>
      </c>
      <c r="K316" s="34">
        <v>10010653000000</v>
      </c>
      <c r="L316" s="34">
        <v>2605217000000</v>
      </c>
      <c r="M316" s="34">
        <v>8792140000000</v>
      </c>
      <c r="N316" s="34">
        <v>7802010000000</v>
      </c>
      <c r="O316" s="34">
        <v>1931245000000</v>
      </c>
      <c r="P316" s="34">
        <v>8109459000000</v>
      </c>
      <c r="Q316" s="34">
        <v>8809589000000</v>
      </c>
      <c r="R316" s="34">
        <v>8075238000000</v>
      </c>
      <c r="S316" s="34" t="s">
        <v>36</v>
      </c>
      <c r="T316" s="34" t="s">
        <v>36</v>
      </c>
      <c r="U316" s="34" t="s">
        <v>36</v>
      </c>
      <c r="V316" s="34">
        <v>0.24660000000000001</v>
      </c>
      <c r="W316" s="34">
        <v>0.77939999999999998</v>
      </c>
      <c r="X316" s="34">
        <v>0.74129999999999996</v>
      </c>
      <c r="Y316" s="34">
        <v>23.643599999999999</v>
      </c>
      <c r="Z316" s="34">
        <v>9.7703000000000007</v>
      </c>
      <c r="AA316" s="34">
        <v>12.533200000000001</v>
      </c>
      <c r="AB316" s="34" t="s">
        <v>36</v>
      </c>
      <c r="AC316" s="34">
        <v>8.9138999999999999</v>
      </c>
      <c r="AD316" s="34">
        <v>-3.4200000000000001E-2</v>
      </c>
      <c r="AE316" s="34">
        <v>2.46E-2</v>
      </c>
      <c r="AF316" s="34">
        <v>0.1227</v>
      </c>
      <c r="AG316" s="34">
        <v>-0.2293</v>
      </c>
      <c r="AH316" s="34">
        <v>0.4229</v>
      </c>
      <c r="AI316" s="34">
        <v>7.3099999999999998E-2</v>
      </c>
      <c r="AJ316" s="34">
        <v>0.41199999999999998</v>
      </c>
      <c r="AK316" s="34">
        <v>6.8099999999999994E-2</v>
      </c>
      <c r="AL316" s="34">
        <v>0.38700000000000001</v>
      </c>
      <c r="AM316" s="34">
        <v>0.20480000000000001</v>
      </c>
      <c r="AN316" s="34">
        <v>8.8300000000000003E-2</v>
      </c>
      <c r="AO316" s="34">
        <v>9.5000000000000001E-2</v>
      </c>
      <c r="AP316" s="34">
        <v>-0.1888</v>
      </c>
      <c r="AQ316" s="34">
        <v>0.65280000000000005</v>
      </c>
    </row>
    <row r="317" spans="1:43" x14ac:dyDescent="0.35">
      <c r="A317" s="33" t="s">
        <v>629</v>
      </c>
      <c r="B317" s="33" t="s">
        <v>628</v>
      </c>
      <c r="C317" s="33" t="s">
        <v>120</v>
      </c>
      <c r="D317" s="33">
        <v>8420</v>
      </c>
      <c r="E317" s="33">
        <v>29470000000000</v>
      </c>
      <c r="F317" s="33">
        <v>8600</v>
      </c>
      <c r="G317" s="33">
        <v>3500000000</v>
      </c>
      <c r="H317" s="33">
        <v>1229</v>
      </c>
      <c r="I317" s="33">
        <v>14040631</v>
      </c>
      <c r="J317" s="33">
        <v>432</v>
      </c>
      <c r="K317" s="33">
        <v>4332939000000</v>
      </c>
      <c r="L317" s="33">
        <v>955922000000</v>
      </c>
      <c r="M317" s="33">
        <v>4432177000000</v>
      </c>
      <c r="N317" s="33">
        <v>1510535000000</v>
      </c>
      <c r="O317" s="33">
        <v>265078000000</v>
      </c>
      <c r="P317" s="33">
        <v>2275824000000</v>
      </c>
      <c r="Q317" s="33">
        <v>2411360000000</v>
      </c>
      <c r="R317" s="33">
        <v>2162543000000</v>
      </c>
      <c r="S317" s="33" t="s">
        <v>36</v>
      </c>
      <c r="T317" s="33" t="s">
        <v>36</v>
      </c>
      <c r="U317" s="33" t="s">
        <v>36</v>
      </c>
      <c r="V317" s="33">
        <v>0.10150000000000001</v>
      </c>
      <c r="W317" s="33">
        <v>0.34860000000000002</v>
      </c>
      <c r="X317" s="33">
        <v>0.27729999999999999</v>
      </c>
      <c r="Y317" s="33">
        <v>1048.163</v>
      </c>
      <c r="Z317" s="33">
        <v>6.9467999999999996</v>
      </c>
      <c r="AA317" s="33">
        <v>19.907399999999999</v>
      </c>
      <c r="AB317" s="33" t="s">
        <v>36</v>
      </c>
      <c r="AC317" s="33">
        <v>6.7744999999999997</v>
      </c>
      <c r="AD317" s="33">
        <v>-0.15989999999999999</v>
      </c>
      <c r="AE317" s="33">
        <v>-0.193</v>
      </c>
      <c r="AF317" s="33">
        <v>0.1719</v>
      </c>
      <c r="AG317" s="33">
        <v>-0.65780000000000005</v>
      </c>
      <c r="AH317" s="33">
        <v>4.7999999999999996E-3</v>
      </c>
      <c r="AI317" s="33">
        <v>5.3400000000000003E-2</v>
      </c>
      <c r="AJ317" s="33">
        <v>-0.1011</v>
      </c>
      <c r="AK317" s="33">
        <v>0.18049999999999999</v>
      </c>
      <c r="AL317" s="33">
        <v>-0.33329999999999999</v>
      </c>
      <c r="AM317" s="33">
        <v>0.2344</v>
      </c>
      <c r="AN317" s="33">
        <v>-0.69240000000000002</v>
      </c>
      <c r="AO317" s="33">
        <v>-5.0799999999999998E-2</v>
      </c>
      <c r="AP317" s="33">
        <v>1.06E-2</v>
      </c>
      <c r="AQ317" s="33">
        <v>0.44679999999999997</v>
      </c>
    </row>
    <row r="318" spans="1:43" x14ac:dyDescent="0.35">
      <c r="A318" s="33" t="s">
        <v>1358</v>
      </c>
      <c r="B318" s="33" t="s">
        <v>1357</v>
      </c>
      <c r="C318" s="33" t="s">
        <v>171</v>
      </c>
      <c r="D318" s="33">
        <v>24030</v>
      </c>
      <c r="E318" s="33">
        <v>72090000000000</v>
      </c>
      <c r="F318" s="33">
        <v>24240</v>
      </c>
      <c r="G318" s="33">
        <v>3000000000</v>
      </c>
      <c r="H318" s="33">
        <v>1229</v>
      </c>
      <c r="I318" s="33">
        <v>14040631</v>
      </c>
      <c r="J318" s="33">
        <v>1611</v>
      </c>
      <c r="K318" s="33">
        <v>15765889000000</v>
      </c>
      <c r="L318" s="33">
        <v>4567065000000</v>
      </c>
      <c r="M318" s="33">
        <v>11471835000000</v>
      </c>
      <c r="N318" s="33">
        <v>4833817000000</v>
      </c>
      <c r="O318" s="33">
        <v>1275611000000</v>
      </c>
      <c r="P318" s="33">
        <v>3910979000000</v>
      </c>
      <c r="Q318" s="33">
        <v>4672273000000</v>
      </c>
      <c r="R318" s="33">
        <v>4034967000000</v>
      </c>
      <c r="S318" s="33">
        <v>155582000000</v>
      </c>
      <c r="T318" s="33">
        <v>28230000000</v>
      </c>
      <c r="U318" s="33">
        <v>127781000000</v>
      </c>
      <c r="V318" s="33">
        <v>0.43719999999999998</v>
      </c>
      <c r="W318" s="33">
        <v>0.30659999999999998</v>
      </c>
      <c r="X318" s="33">
        <v>0.27929999999999999</v>
      </c>
      <c r="Y318" s="33">
        <v>55.883699999999997</v>
      </c>
      <c r="Z318" s="33">
        <v>4.6124999999999998</v>
      </c>
      <c r="AA318" s="33">
        <v>15.0466</v>
      </c>
      <c r="AB318" s="33" t="s">
        <v>36</v>
      </c>
      <c r="AC318" s="33">
        <v>4.5046999999999997</v>
      </c>
      <c r="AD318" s="33">
        <v>6.2799999999999995E-2</v>
      </c>
      <c r="AE318" s="33">
        <v>0.16289999999999999</v>
      </c>
      <c r="AF318" s="33">
        <v>6.13E-2</v>
      </c>
      <c r="AG318" s="33">
        <v>-0.25259999999999999</v>
      </c>
      <c r="AH318" s="33">
        <v>0.88239999999999996</v>
      </c>
      <c r="AI318" s="33">
        <v>0.1215</v>
      </c>
      <c r="AJ318" s="33">
        <v>0.87380000000000002</v>
      </c>
      <c r="AK318" s="33">
        <v>0.27410000000000001</v>
      </c>
      <c r="AL318" s="33">
        <v>1.5838000000000001</v>
      </c>
      <c r="AM318" s="33">
        <v>0.1903</v>
      </c>
      <c r="AN318" s="33">
        <v>0.40060000000000001</v>
      </c>
      <c r="AO318" s="33">
        <v>0.1396</v>
      </c>
      <c r="AP318" s="33">
        <v>-0.1741</v>
      </c>
      <c r="AQ318" s="33">
        <v>0.79420000000000002</v>
      </c>
    </row>
    <row r="319" spans="1:43" x14ac:dyDescent="0.35">
      <c r="A319" s="33" t="s">
        <v>851</v>
      </c>
      <c r="B319" s="33" t="s">
        <v>850</v>
      </c>
      <c r="C319" s="33" t="s">
        <v>204</v>
      </c>
      <c r="D319" s="33">
        <v>10290</v>
      </c>
      <c r="E319" s="33">
        <v>4630500000000</v>
      </c>
      <c r="F319" s="33">
        <v>10420</v>
      </c>
      <c r="G319" s="33">
        <v>450000000</v>
      </c>
      <c r="H319" s="33">
        <v>1229</v>
      </c>
      <c r="I319" s="33">
        <v>14040631</v>
      </c>
      <c r="J319" s="33">
        <v>90</v>
      </c>
      <c r="K319" s="33">
        <v>221378000000</v>
      </c>
      <c r="L319" s="33">
        <v>106488000000</v>
      </c>
      <c r="M319" s="33">
        <v>168524000000</v>
      </c>
      <c r="N319" s="33">
        <v>40701000000</v>
      </c>
      <c r="O319" s="33">
        <v>-2730000000</v>
      </c>
      <c r="P319" s="33">
        <v>13167000000</v>
      </c>
      <c r="Q319" s="33">
        <v>111350000000</v>
      </c>
      <c r="R319" s="33">
        <v>101501000000</v>
      </c>
      <c r="S319" s="33" t="s">
        <v>36</v>
      </c>
      <c r="T319" s="33" t="s">
        <v>36</v>
      </c>
      <c r="U319" s="33" t="s">
        <v>36</v>
      </c>
      <c r="V319" s="33">
        <v>0.10249999999999999</v>
      </c>
      <c r="W319" s="33">
        <v>0.18390000000000001</v>
      </c>
      <c r="X319" s="33">
        <v>-2.5600000000000001E-2</v>
      </c>
      <c r="Y319" s="33">
        <v>675.21360000000004</v>
      </c>
      <c r="Z319" s="33">
        <v>21.181000000000001</v>
      </c>
      <c r="AA319" s="33">
        <v>115.7778</v>
      </c>
      <c r="AB319" s="33" t="s">
        <v>36</v>
      </c>
      <c r="AC319" s="33">
        <v>10.7577</v>
      </c>
      <c r="AD319" s="33" t="s">
        <v>36</v>
      </c>
      <c r="AE319" s="33" t="s">
        <v>36</v>
      </c>
      <c r="AF319" s="33" t="s">
        <v>36</v>
      </c>
      <c r="AG319" s="33" t="s">
        <v>36</v>
      </c>
      <c r="AH319" s="33">
        <v>3.1137000000000001</v>
      </c>
      <c r="AI319" s="33">
        <v>2.8603999999999998</v>
      </c>
      <c r="AJ319" s="33">
        <v>1.1878</v>
      </c>
      <c r="AK319" s="33" t="s">
        <v>36</v>
      </c>
      <c r="AL319" s="33" t="s">
        <v>36</v>
      </c>
      <c r="AM319" s="33">
        <v>-1.1937</v>
      </c>
      <c r="AN319" s="33" t="s">
        <v>36</v>
      </c>
      <c r="AO319" s="33">
        <v>0.4158</v>
      </c>
      <c r="AP319" s="33">
        <v>0.5212</v>
      </c>
      <c r="AQ319" s="33">
        <v>1.4974000000000001</v>
      </c>
    </row>
    <row r="320" spans="1:43" x14ac:dyDescent="0.35">
      <c r="A320" s="34" t="s">
        <v>1409</v>
      </c>
      <c r="B320" s="34" t="s">
        <v>1408</v>
      </c>
      <c r="C320" s="34" t="s">
        <v>44</v>
      </c>
      <c r="D320" s="34">
        <v>3928</v>
      </c>
      <c r="E320" s="34">
        <v>7027192000000</v>
      </c>
      <c r="F320" s="34">
        <v>3978</v>
      </c>
      <c r="G320" s="34">
        <v>1789000000</v>
      </c>
      <c r="H320" s="34">
        <v>1229</v>
      </c>
      <c r="I320" s="34">
        <v>14040631</v>
      </c>
      <c r="J320" s="34">
        <v>-39</v>
      </c>
      <c r="K320" s="34">
        <v>42419000000</v>
      </c>
      <c r="L320" s="34" t="s">
        <v>36</v>
      </c>
      <c r="M320" s="34">
        <v>42417000000</v>
      </c>
      <c r="N320" s="34">
        <v>-69290000000</v>
      </c>
      <c r="O320" s="34">
        <v>-42013000000</v>
      </c>
      <c r="P320" s="34">
        <v>-38444000000</v>
      </c>
      <c r="Q320" s="34">
        <v>1031796000000</v>
      </c>
      <c r="R320" s="34">
        <v>1099149000000</v>
      </c>
      <c r="S320" s="34" t="s">
        <v>36</v>
      </c>
      <c r="T320" s="34" t="s">
        <v>36</v>
      </c>
      <c r="U320" s="34" t="s">
        <v>36</v>
      </c>
      <c r="V320" s="34" t="s">
        <v>36</v>
      </c>
      <c r="W320" s="34">
        <v>-1.6335</v>
      </c>
      <c r="X320" s="34" t="s">
        <v>36</v>
      </c>
      <c r="Y320" s="34">
        <v>2712.9105</v>
      </c>
      <c r="Z320" s="34">
        <v>167.77019999999999</v>
      </c>
      <c r="AA320" s="34" t="s">
        <v>36</v>
      </c>
      <c r="AB320" s="34">
        <v>2.3725000000000001</v>
      </c>
      <c r="AC320" s="34" t="s">
        <v>36</v>
      </c>
      <c r="AD320" s="34" t="s">
        <v>36</v>
      </c>
      <c r="AE320" s="34" t="s">
        <v>36</v>
      </c>
      <c r="AF320" s="34" t="s">
        <v>36</v>
      </c>
      <c r="AG320" s="34" t="s">
        <v>36</v>
      </c>
      <c r="AH320" s="34" t="s">
        <v>36</v>
      </c>
      <c r="AI320" s="34" t="s">
        <v>36</v>
      </c>
      <c r="AJ320" s="34" t="s">
        <v>36</v>
      </c>
      <c r="AK320" s="34" t="s">
        <v>36</v>
      </c>
      <c r="AL320" s="34" t="s">
        <v>36</v>
      </c>
      <c r="AM320" s="34" t="s">
        <v>36</v>
      </c>
      <c r="AN320" s="34" t="s">
        <v>36</v>
      </c>
      <c r="AO320" s="34">
        <v>0.23730000000000001</v>
      </c>
      <c r="AP320" s="34">
        <v>-6.1600000000000002E-2</v>
      </c>
      <c r="AQ320" s="34">
        <v>1.2599</v>
      </c>
    </row>
    <row r="321" spans="1:43" x14ac:dyDescent="0.35">
      <c r="A321" s="33" t="s">
        <v>526</v>
      </c>
      <c r="B321" s="33" t="s">
        <v>525</v>
      </c>
      <c r="C321" s="33" t="s">
        <v>50</v>
      </c>
      <c r="D321" s="33">
        <v>3927</v>
      </c>
      <c r="E321" s="33">
        <v>11781000000000</v>
      </c>
      <c r="F321" s="33">
        <v>4006</v>
      </c>
      <c r="G321" s="33">
        <v>3000000000</v>
      </c>
      <c r="H321" s="33">
        <v>331</v>
      </c>
      <c r="I321" s="33">
        <v>14040631</v>
      </c>
      <c r="J321" s="33">
        <v>379</v>
      </c>
      <c r="K321" s="33">
        <v>16747405000000</v>
      </c>
      <c r="L321" s="33">
        <v>5134796000000</v>
      </c>
      <c r="M321" s="33">
        <v>13587639000000</v>
      </c>
      <c r="N321" s="33">
        <v>1137420000000</v>
      </c>
      <c r="O321" s="33">
        <v>358156000000</v>
      </c>
      <c r="P321" s="33">
        <v>980790000000</v>
      </c>
      <c r="Q321" s="33">
        <v>2177152000000</v>
      </c>
      <c r="R321" s="33">
        <v>1836904000000</v>
      </c>
      <c r="S321" s="33">
        <v>59967000000</v>
      </c>
      <c r="T321" s="33">
        <v>27804000000</v>
      </c>
      <c r="U321" s="33">
        <v>32163000000</v>
      </c>
      <c r="V321" s="33">
        <v>0.15290000000000001</v>
      </c>
      <c r="W321" s="33">
        <v>6.7900000000000002E-2</v>
      </c>
      <c r="X321" s="33">
        <v>6.9800000000000001E-2</v>
      </c>
      <c r="Y321" s="33">
        <v>114.1938</v>
      </c>
      <c r="Z321" s="33">
        <v>0.71760000000000002</v>
      </c>
      <c r="AA321" s="33">
        <v>10.569900000000001</v>
      </c>
      <c r="AB321" s="33" t="s">
        <v>36</v>
      </c>
      <c r="AC321" s="33">
        <v>0.71870000000000001</v>
      </c>
      <c r="AD321" s="33">
        <v>0.67789999999999995</v>
      </c>
      <c r="AE321" s="33">
        <v>1.6327</v>
      </c>
      <c r="AF321" s="33">
        <v>0.38390000000000002</v>
      </c>
      <c r="AG321" s="33">
        <v>-0.31640000000000001</v>
      </c>
      <c r="AH321" s="33">
        <v>0.77039999999999997</v>
      </c>
      <c r="AI321" s="33">
        <v>3.0099999999999998E-2</v>
      </c>
      <c r="AJ321" s="33">
        <v>1.5999000000000001</v>
      </c>
      <c r="AK321" s="33">
        <v>0.5222</v>
      </c>
      <c r="AL321" s="33">
        <v>1.4927999999999999</v>
      </c>
      <c r="AM321" s="33">
        <v>0.42559999999999998</v>
      </c>
      <c r="AN321" s="33">
        <v>0.7772</v>
      </c>
      <c r="AO321" s="33">
        <v>0.10730000000000001</v>
      </c>
      <c r="AP321" s="33">
        <v>0.497</v>
      </c>
      <c r="AQ321" s="33">
        <v>1.0174000000000001</v>
      </c>
    </row>
    <row r="322" spans="1:43" x14ac:dyDescent="0.35">
      <c r="A322" s="34" t="s">
        <v>790</v>
      </c>
      <c r="B322" s="34" t="s">
        <v>789</v>
      </c>
      <c r="C322" s="34" t="s">
        <v>123</v>
      </c>
      <c r="D322" s="34">
        <v>10900</v>
      </c>
      <c r="E322" s="34">
        <v>86546000000000</v>
      </c>
      <c r="F322" s="34">
        <v>11140</v>
      </c>
      <c r="G322" s="34">
        <v>7940000000</v>
      </c>
      <c r="H322" s="34">
        <v>1229</v>
      </c>
      <c r="I322" s="34">
        <v>14040631</v>
      </c>
      <c r="J322" s="34">
        <v>1990</v>
      </c>
      <c r="K322" s="34">
        <v>36298438000000</v>
      </c>
      <c r="L322" s="34">
        <v>11908857000000</v>
      </c>
      <c r="M322" s="34">
        <v>25333006000000</v>
      </c>
      <c r="N322" s="34">
        <v>15802239000000</v>
      </c>
      <c r="O322" s="34">
        <v>5258103000000</v>
      </c>
      <c r="P322" s="34">
        <v>9783052000000</v>
      </c>
      <c r="Q322" s="34">
        <v>11087706000000</v>
      </c>
      <c r="R322" s="34">
        <v>11449407000000</v>
      </c>
      <c r="S322" s="34">
        <v>3312891000000</v>
      </c>
      <c r="T322" s="34">
        <v>1067522000000</v>
      </c>
      <c r="U322" s="34">
        <v>2520028000000</v>
      </c>
      <c r="V322" s="34">
        <v>0.81569999999999998</v>
      </c>
      <c r="W322" s="34">
        <v>0.43530000000000002</v>
      </c>
      <c r="X322" s="34">
        <v>0.4415</v>
      </c>
      <c r="Y322" s="34">
        <v>193.21129999999999</v>
      </c>
      <c r="Z322" s="34">
        <v>2.4367999999999999</v>
      </c>
      <c r="AA322" s="34">
        <v>5.5979999999999999</v>
      </c>
      <c r="AB322" s="34" t="s">
        <v>36</v>
      </c>
      <c r="AC322" s="34">
        <v>2.0886999999999998</v>
      </c>
      <c r="AD322" s="34">
        <v>0.30259999999999998</v>
      </c>
      <c r="AE322" s="34">
        <v>0.71409999999999996</v>
      </c>
      <c r="AF322" s="34">
        <v>0.14910000000000001</v>
      </c>
      <c r="AG322" s="34">
        <v>0.64870000000000005</v>
      </c>
      <c r="AH322" s="34">
        <v>1.0248999999999999</v>
      </c>
      <c r="AI322" s="34">
        <v>0.18490000000000001</v>
      </c>
      <c r="AJ322" s="34">
        <v>1.0924</v>
      </c>
      <c r="AK322" s="34">
        <v>0.26069999999999999</v>
      </c>
      <c r="AL322" s="34">
        <v>1.8789</v>
      </c>
      <c r="AM322" s="34">
        <v>0.36149999999999999</v>
      </c>
      <c r="AN322" s="34">
        <v>2.4498000000000002</v>
      </c>
      <c r="AO322" s="34">
        <v>0.3044</v>
      </c>
      <c r="AP322" s="34">
        <v>0.3664</v>
      </c>
      <c r="AQ322" s="34">
        <v>1.1281000000000001</v>
      </c>
    </row>
    <row r="323" spans="1:43" x14ac:dyDescent="0.35">
      <c r="A323" s="34" t="s">
        <v>1441</v>
      </c>
      <c r="B323" s="34" t="s">
        <v>1440</v>
      </c>
      <c r="C323" s="34" t="s">
        <v>44</v>
      </c>
      <c r="D323" s="34">
        <v>16550</v>
      </c>
      <c r="E323" s="34">
        <v>674743500000000</v>
      </c>
      <c r="F323" s="34">
        <v>16500</v>
      </c>
      <c r="G323" s="34">
        <v>40770000000</v>
      </c>
      <c r="H323" s="34">
        <v>1229</v>
      </c>
      <c r="I323" s="34">
        <v>14040631</v>
      </c>
      <c r="J323" s="34">
        <v>2979</v>
      </c>
      <c r="K323" s="34">
        <v>133274749000000</v>
      </c>
      <c r="L323" s="34">
        <v>46335524000000</v>
      </c>
      <c r="M323" s="34">
        <v>124161111000000</v>
      </c>
      <c r="N323" s="34">
        <v>121467853000000</v>
      </c>
      <c r="O323" s="34">
        <v>43120357000000</v>
      </c>
      <c r="P323" s="34">
        <v>110285294000000</v>
      </c>
      <c r="Q323" s="34">
        <v>72988071000000</v>
      </c>
      <c r="R323" s="34">
        <v>121381229000000</v>
      </c>
      <c r="S323" s="34">
        <v>10263667000000</v>
      </c>
      <c r="T323" s="34">
        <v>2552475000000</v>
      </c>
      <c r="U323" s="34">
        <v>12614101000000</v>
      </c>
      <c r="V323" s="34">
        <v>0.88349999999999995</v>
      </c>
      <c r="W323" s="34">
        <v>0.91139999999999999</v>
      </c>
      <c r="X323" s="34">
        <v>0.93059999999999998</v>
      </c>
      <c r="Y323" s="34">
        <v>204.29079999999999</v>
      </c>
      <c r="Z323" s="34">
        <v>5.0475000000000003</v>
      </c>
      <c r="AA323" s="34">
        <v>5.5388000000000002</v>
      </c>
      <c r="AB323" s="34">
        <v>0.63870000000000005</v>
      </c>
      <c r="AC323" s="34" t="s">
        <v>36</v>
      </c>
      <c r="AD323" s="34" t="s">
        <v>36</v>
      </c>
      <c r="AE323" s="34">
        <v>15.551500000000001</v>
      </c>
      <c r="AF323" s="34">
        <v>0.3674</v>
      </c>
      <c r="AG323" s="34">
        <v>0.107</v>
      </c>
      <c r="AH323" s="34" t="s">
        <v>36</v>
      </c>
      <c r="AI323" s="34">
        <v>4.2453000000000003</v>
      </c>
      <c r="AJ323" s="34">
        <v>0.3402</v>
      </c>
      <c r="AK323" s="34" t="s">
        <v>36</v>
      </c>
      <c r="AL323" s="34" t="s">
        <v>36</v>
      </c>
      <c r="AM323" s="34">
        <v>6.1722999999999999</v>
      </c>
      <c r="AN323" s="34">
        <v>0.48359999999999997</v>
      </c>
      <c r="AO323" s="34">
        <v>0.14580000000000001</v>
      </c>
      <c r="AP323" s="34">
        <v>1.9099999999999999E-2</v>
      </c>
      <c r="AQ323" s="34">
        <v>1.0779000000000001</v>
      </c>
    </row>
    <row r="324" spans="1:43" x14ac:dyDescent="0.35">
      <c r="A324" s="33" t="s">
        <v>1196</v>
      </c>
      <c r="B324" s="33" t="s">
        <v>1195</v>
      </c>
      <c r="C324" s="33" t="s">
        <v>120</v>
      </c>
      <c r="D324" s="33">
        <v>2680</v>
      </c>
      <c r="E324" s="33">
        <v>18760000000000</v>
      </c>
      <c r="F324" s="33">
        <v>2679</v>
      </c>
      <c r="G324" s="33">
        <v>7000000000</v>
      </c>
      <c r="H324" s="33">
        <v>1229</v>
      </c>
      <c r="I324" s="33">
        <v>14040631</v>
      </c>
      <c r="J324" s="33">
        <v>473</v>
      </c>
      <c r="K324" s="33">
        <v>6261221000000</v>
      </c>
      <c r="L324" s="33">
        <v>1734036000000</v>
      </c>
      <c r="M324" s="33">
        <v>5543298000000</v>
      </c>
      <c r="N324" s="33">
        <v>3308183000000</v>
      </c>
      <c r="O324" s="33">
        <v>786684000000</v>
      </c>
      <c r="P324" s="33">
        <v>2840990000000</v>
      </c>
      <c r="Q324" s="33">
        <v>5056789000000</v>
      </c>
      <c r="R324" s="33">
        <v>5347860000000</v>
      </c>
      <c r="S324" s="33" t="s">
        <v>36</v>
      </c>
      <c r="T324" s="33" t="s">
        <v>36</v>
      </c>
      <c r="U324" s="33" t="s">
        <v>36</v>
      </c>
      <c r="V324" s="33">
        <v>0.70220000000000005</v>
      </c>
      <c r="W324" s="33">
        <v>0.52839999999999998</v>
      </c>
      <c r="X324" s="33">
        <v>0.45369999999999999</v>
      </c>
      <c r="Y324" s="33">
        <v>554.57410000000004</v>
      </c>
      <c r="Z324" s="33">
        <v>2.9950999999999999</v>
      </c>
      <c r="AA324" s="33">
        <v>5.6638000000000002</v>
      </c>
      <c r="AB324" s="33" t="s">
        <v>36</v>
      </c>
      <c r="AC324" s="33">
        <v>2.9163000000000001</v>
      </c>
      <c r="AD324" s="33">
        <v>-6.5699999999999995E-2</v>
      </c>
      <c r="AE324" s="33">
        <v>-1.5699999999999999E-2</v>
      </c>
      <c r="AF324" s="33">
        <v>-0.25240000000000001</v>
      </c>
      <c r="AG324" s="33">
        <v>0.4304</v>
      </c>
      <c r="AH324" s="33">
        <v>0.32550000000000001</v>
      </c>
      <c r="AI324" s="33">
        <v>0.1472</v>
      </c>
      <c r="AJ324" s="33">
        <v>0.31269999999999998</v>
      </c>
      <c r="AK324" s="33">
        <v>0.17979999999999999</v>
      </c>
      <c r="AL324" s="33">
        <v>0.30640000000000001</v>
      </c>
      <c r="AM324" s="33">
        <v>-0.14230000000000001</v>
      </c>
      <c r="AN324" s="33">
        <v>0.87770000000000004</v>
      </c>
      <c r="AO324" s="33">
        <v>0.13850000000000001</v>
      </c>
      <c r="AP324" s="33">
        <v>1.6299999999999999E-2</v>
      </c>
      <c r="AQ324" s="33" t="s">
        <v>36</v>
      </c>
    </row>
    <row r="325" spans="1:43" x14ac:dyDescent="0.35">
      <c r="A325" s="34" t="s">
        <v>669</v>
      </c>
      <c r="B325" s="34" t="s">
        <v>668</v>
      </c>
      <c r="C325" s="34" t="s">
        <v>435</v>
      </c>
      <c r="D325" s="34">
        <v>39140</v>
      </c>
      <c r="E325" s="34">
        <v>598842000000000</v>
      </c>
      <c r="F325" s="34">
        <v>39040</v>
      </c>
      <c r="G325" s="34">
        <v>15300000000</v>
      </c>
      <c r="H325" s="34">
        <v>1229</v>
      </c>
      <c r="I325" s="34">
        <v>14040631</v>
      </c>
      <c r="J325" s="34">
        <v>5410</v>
      </c>
      <c r="K325" s="34">
        <v>324155280000000</v>
      </c>
      <c r="L325" s="34">
        <v>110280308000000</v>
      </c>
      <c r="M325" s="34">
        <v>262605905000000</v>
      </c>
      <c r="N325" s="34">
        <v>82772873000000</v>
      </c>
      <c r="O325" s="34">
        <v>39563098000000</v>
      </c>
      <c r="P325" s="34">
        <v>80273702000000</v>
      </c>
      <c r="Q325" s="34">
        <v>182049696000000</v>
      </c>
      <c r="R325" s="34">
        <v>202701037000000</v>
      </c>
      <c r="S325" s="34">
        <v>8461799000000</v>
      </c>
      <c r="T325" s="34">
        <v>5532068000000</v>
      </c>
      <c r="U325" s="34">
        <v>1600220000000</v>
      </c>
      <c r="V325" s="34">
        <v>0.94989999999999997</v>
      </c>
      <c r="W325" s="34">
        <v>0.25530000000000003</v>
      </c>
      <c r="X325" s="34">
        <v>0.35880000000000001</v>
      </c>
      <c r="Y325" s="34">
        <v>177.19110000000001</v>
      </c>
      <c r="Z325" s="34">
        <v>1.8427</v>
      </c>
      <c r="AA325" s="34">
        <v>7.2163000000000004</v>
      </c>
      <c r="AB325" s="34" t="s">
        <v>36</v>
      </c>
      <c r="AC325" s="34">
        <v>1.7399</v>
      </c>
      <c r="AD325" s="34">
        <v>6.5500000000000003E-2</v>
      </c>
      <c r="AE325" s="34">
        <v>1.8197000000000001</v>
      </c>
      <c r="AF325" s="34">
        <v>0.60750000000000004</v>
      </c>
      <c r="AG325" s="34">
        <v>-0.37659999999999999</v>
      </c>
      <c r="AH325" s="34">
        <v>0.54759999999999998</v>
      </c>
      <c r="AI325" s="34">
        <v>0.56000000000000005</v>
      </c>
      <c r="AJ325" s="34">
        <v>0.89419999999999999</v>
      </c>
      <c r="AK325" s="34">
        <v>0.73670000000000002</v>
      </c>
      <c r="AL325" s="34">
        <v>0.75380000000000003</v>
      </c>
      <c r="AM325" s="34">
        <v>1.5078</v>
      </c>
      <c r="AN325" s="34">
        <v>0.18090000000000001</v>
      </c>
      <c r="AO325" s="34">
        <v>0.13159999999999999</v>
      </c>
      <c r="AP325" s="34">
        <v>0.38350000000000001</v>
      </c>
      <c r="AQ325" s="34">
        <v>0.73750000000000004</v>
      </c>
    </row>
    <row r="326" spans="1:43" x14ac:dyDescent="0.35">
      <c r="A326" s="34" t="s">
        <v>1336</v>
      </c>
      <c r="B326" s="34" t="s">
        <v>1335</v>
      </c>
      <c r="C326" s="34" t="s">
        <v>39</v>
      </c>
      <c r="D326" s="34">
        <v>2509</v>
      </c>
      <c r="E326" s="34">
        <v>24462750000000</v>
      </c>
      <c r="F326" s="34">
        <v>2510</v>
      </c>
      <c r="G326" s="34">
        <v>9750000000</v>
      </c>
      <c r="H326" s="34">
        <v>1229</v>
      </c>
      <c r="I326" s="34">
        <v>14040631</v>
      </c>
      <c r="J326" s="34">
        <v>632</v>
      </c>
      <c r="K326" s="34">
        <v>40543261000000</v>
      </c>
      <c r="L326" s="34">
        <v>9158359000000</v>
      </c>
      <c r="M326" s="34">
        <v>44158968000000</v>
      </c>
      <c r="N326" s="34">
        <v>6164959000000</v>
      </c>
      <c r="O326" s="34">
        <v>568676000000</v>
      </c>
      <c r="P326" s="34">
        <v>8029556000000</v>
      </c>
      <c r="Q326" s="34">
        <v>4381499000000</v>
      </c>
      <c r="R326" s="34">
        <v>8098390000000</v>
      </c>
      <c r="S326" s="34">
        <v>717038000000</v>
      </c>
      <c r="T326" s="34">
        <v>87827000000</v>
      </c>
      <c r="U326" s="34">
        <v>779218000000</v>
      </c>
      <c r="V326" s="34">
        <v>0.60709999999999997</v>
      </c>
      <c r="W326" s="34">
        <v>0.15210000000000001</v>
      </c>
      <c r="X326" s="34">
        <v>6.2100000000000002E-2</v>
      </c>
      <c r="Y326" s="34">
        <v>67.902299999999997</v>
      </c>
      <c r="Z326" s="34">
        <v>0.60360000000000003</v>
      </c>
      <c r="AA326" s="34">
        <v>3.9714999999999998</v>
      </c>
      <c r="AB326" s="34" t="s">
        <v>36</v>
      </c>
      <c r="AC326" s="34">
        <v>0.59230000000000005</v>
      </c>
      <c r="AD326" s="34">
        <v>-0.1071</v>
      </c>
      <c r="AE326" s="34">
        <v>-2.3400000000000001E-2</v>
      </c>
      <c r="AF326" s="34">
        <v>-0.2606</v>
      </c>
      <c r="AG326" s="34">
        <v>-0.48370000000000002</v>
      </c>
      <c r="AH326" s="34">
        <v>-0.14660000000000001</v>
      </c>
      <c r="AI326" s="34">
        <v>0.3049</v>
      </c>
      <c r="AJ326" s="34">
        <v>-0.11899999999999999</v>
      </c>
      <c r="AK326" s="34">
        <v>-0.13370000000000001</v>
      </c>
      <c r="AL326" s="34">
        <v>-0.38690000000000002</v>
      </c>
      <c r="AM326" s="34">
        <v>-3.5200000000000002E-2</v>
      </c>
      <c r="AN326" s="34">
        <v>-0.54520000000000002</v>
      </c>
      <c r="AO326" s="34">
        <v>8.2400000000000001E-2</v>
      </c>
      <c r="AP326" s="34">
        <v>8.0000000000000002E-3</v>
      </c>
      <c r="AQ326" s="34">
        <v>1.1648000000000001</v>
      </c>
    </row>
    <row r="327" spans="1:43" x14ac:dyDescent="0.35">
      <c r="A327" s="33" t="s">
        <v>645</v>
      </c>
      <c r="B327" s="33" t="s">
        <v>644</v>
      </c>
      <c r="C327" s="33" t="s">
        <v>572</v>
      </c>
      <c r="D327" s="33">
        <v>25850</v>
      </c>
      <c r="E327" s="33">
        <v>44462000000000</v>
      </c>
      <c r="F327" s="33">
        <v>25850</v>
      </c>
      <c r="G327" s="33">
        <v>1720000000</v>
      </c>
      <c r="H327" s="33">
        <v>631</v>
      </c>
      <c r="I327" s="33">
        <v>14040331</v>
      </c>
      <c r="J327" s="33">
        <v>382</v>
      </c>
      <c r="K327" s="33">
        <v>3424979000000</v>
      </c>
      <c r="L327" s="33">
        <v>725818000000</v>
      </c>
      <c r="M327" s="33">
        <v>2902569000000</v>
      </c>
      <c r="N327" s="33">
        <v>656752000000</v>
      </c>
      <c r="O327" s="33">
        <v>14426000000</v>
      </c>
      <c r="P327" s="33">
        <v>444510000000</v>
      </c>
      <c r="Q327" s="33">
        <v>900533000000</v>
      </c>
      <c r="R327" s="33">
        <v>548881000000</v>
      </c>
      <c r="S327" s="33">
        <v>19351000000</v>
      </c>
      <c r="T327" s="33">
        <v>3877000000</v>
      </c>
      <c r="U327" s="33">
        <v>27298000000</v>
      </c>
      <c r="V327" s="33">
        <v>0.11609999999999999</v>
      </c>
      <c r="W327" s="33">
        <v>0.1918</v>
      </c>
      <c r="X327" s="33">
        <v>1.9900000000000001E-2</v>
      </c>
      <c r="Y327" s="33">
        <v>118.5968</v>
      </c>
      <c r="Z327" s="33">
        <v>12.9817</v>
      </c>
      <c r="AA327" s="33">
        <v>67.670199999999994</v>
      </c>
      <c r="AB327" s="33" t="s">
        <v>36</v>
      </c>
      <c r="AC327" s="33" t="s">
        <v>36</v>
      </c>
      <c r="AD327" s="33">
        <v>0.74909999999999999</v>
      </c>
      <c r="AE327" s="33">
        <v>0.63880000000000003</v>
      </c>
      <c r="AF327" s="33">
        <v>-0.94410000000000005</v>
      </c>
      <c r="AG327" s="33" t="s">
        <v>36</v>
      </c>
      <c r="AH327" s="33" t="s">
        <v>36</v>
      </c>
      <c r="AI327" s="33">
        <v>-0.23730000000000001</v>
      </c>
      <c r="AJ327" s="33">
        <v>6.3200000000000006E-2</v>
      </c>
      <c r="AK327" s="33">
        <v>-1.2607999999999999</v>
      </c>
      <c r="AL327" s="33">
        <v>-7.0392000000000001</v>
      </c>
      <c r="AM327" s="33">
        <v>-0.95740000000000003</v>
      </c>
      <c r="AN327" s="33" t="s">
        <v>36</v>
      </c>
      <c r="AO327" s="33">
        <v>-1.9E-2</v>
      </c>
      <c r="AP327" s="33">
        <v>-8.5000000000000006E-2</v>
      </c>
      <c r="AQ327" s="33">
        <v>0.53210000000000002</v>
      </c>
    </row>
    <row r="328" spans="1:43" x14ac:dyDescent="0.35">
      <c r="A328" s="33" t="s">
        <v>1494</v>
      </c>
      <c r="B328" s="33" t="s">
        <v>1942</v>
      </c>
      <c r="C328" s="33" t="s">
        <v>44</v>
      </c>
      <c r="D328" s="33">
        <v>1523</v>
      </c>
      <c r="E328" s="33">
        <v>3807500000000</v>
      </c>
      <c r="F328" s="33">
        <v>1551</v>
      </c>
      <c r="G328" s="33">
        <v>2500000000</v>
      </c>
      <c r="H328" s="33">
        <v>1229</v>
      </c>
      <c r="I328" s="33">
        <v>14040331</v>
      </c>
      <c r="J328" s="33">
        <v>2</v>
      </c>
      <c r="K328" s="33">
        <v>347810000000</v>
      </c>
      <c r="L328" s="33" t="s">
        <v>36</v>
      </c>
      <c r="M328" s="33">
        <v>380310000000</v>
      </c>
      <c r="N328" s="33">
        <v>281100000000</v>
      </c>
      <c r="O328" s="33">
        <v>-12058000000</v>
      </c>
      <c r="P328" s="33">
        <v>318442000000</v>
      </c>
      <c r="Q328" s="33">
        <v>174854000000</v>
      </c>
      <c r="R328" s="33">
        <v>186912000000</v>
      </c>
      <c r="S328" s="33" t="s">
        <v>36</v>
      </c>
      <c r="T328" s="33" t="s">
        <v>36</v>
      </c>
      <c r="U328" s="33" t="s">
        <v>36</v>
      </c>
      <c r="V328" s="33">
        <v>0.1021</v>
      </c>
      <c r="W328" s="33">
        <v>0.80820000000000003</v>
      </c>
      <c r="X328" s="33" t="s">
        <v>36</v>
      </c>
      <c r="Y328" s="33">
        <v>106.01860000000001</v>
      </c>
      <c r="Z328" s="33">
        <v>11.148300000000001</v>
      </c>
      <c r="AA328" s="33">
        <v>775.5</v>
      </c>
      <c r="AB328" s="33">
        <v>1.3090999999999999</v>
      </c>
      <c r="AC328" s="33" t="s">
        <v>36</v>
      </c>
      <c r="AD328" s="33" t="s">
        <v>36</v>
      </c>
      <c r="AE328" s="33" t="s">
        <v>36</v>
      </c>
      <c r="AF328" s="33" t="s">
        <v>36</v>
      </c>
      <c r="AG328" s="33" t="s">
        <v>36</v>
      </c>
      <c r="AH328" s="33" t="s">
        <v>36</v>
      </c>
      <c r="AI328" s="33">
        <v>-1</v>
      </c>
      <c r="AJ328" s="33">
        <v>-1</v>
      </c>
      <c r="AK328" s="33" t="s">
        <v>36</v>
      </c>
      <c r="AL328" s="33" t="s">
        <v>36</v>
      </c>
      <c r="AM328" s="33">
        <v>-1.2565</v>
      </c>
      <c r="AN328" s="33">
        <v>-1.4769000000000001</v>
      </c>
      <c r="AO328" s="33">
        <v>0.2359</v>
      </c>
      <c r="AP328" s="33">
        <v>-1.9800000000000002E-2</v>
      </c>
      <c r="AQ328" s="33">
        <v>0.84219999999999995</v>
      </c>
    </row>
    <row r="329" spans="1:43" x14ac:dyDescent="0.35">
      <c r="A329" s="43" t="s">
        <v>522</v>
      </c>
      <c r="B329" s="43" t="s">
        <v>521</v>
      </c>
      <c r="C329" s="43" t="s">
        <v>44</v>
      </c>
      <c r="D329" s="43">
        <v>1839</v>
      </c>
      <c r="E329" s="43">
        <v>62526000000000</v>
      </c>
      <c r="F329" s="43">
        <v>1850</v>
      </c>
      <c r="G329" s="43">
        <v>34000000000</v>
      </c>
      <c r="H329" s="43">
        <v>531</v>
      </c>
      <c r="I329" s="43">
        <v>14040531</v>
      </c>
      <c r="J329" s="43">
        <v>645</v>
      </c>
      <c r="K329" s="43">
        <v>23005587000000</v>
      </c>
      <c r="L329" s="43">
        <v>12725784000000</v>
      </c>
      <c r="M329" s="43">
        <v>23005587000000</v>
      </c>
      <c r="N329" s="43">
        <v>21942650000000</v>
      </c>
      <c r="O329" s="43">
        <v>12490237000000</v>
      </c>
      <c r="P329" s="43">
        <v>21942650000000</v>
      </c>
      <c r="Q329" s="43">
        <v>21349706000000</v>
      </c>
      <c r="R329" s="43">
        <v>21349706000000</v>
      </c>
      <c r="S329" s="43">
        <v>350360000000</v>
      </c>
      <c r="T329" s="43">
        <v>62685000000</v>
      </c>
      <c r="U329" s="43">
        <v>350360000000</v>
      </c>
      <c r="V329" s="43">
        <v>0.34189999999999998</v>
      </c>
      <c r="W329" s="43">
        <v>0.95379999999999998</v>
      </c>
      <c r="X329" s="43">
        <v>0.98150000000000004</v>
      </c>
      <c r="Y329" s="43">
        <v>22.4359</v>
      </c>
      <c r="Z329" s="43">
        <v>2.7341000000000002</v>
      </c>
      <c r="AA329" s="43">
        <v>2.8681999999999999</v>
      </c>
      <c r="AB329" s="43">
        <v>0.9355</v>
      </c>
      <c r="AC329" s="43" t="s">
        <v>36</v>
      </c>
      <c r="AD329" s="43">
        <v>4.1700000000000001E-2</v>
      </c>
      <c r="AE329" s="43">
        <v>3.3123999999999998</v>
      </c>
      <c r="AF329" s="43">
        <v>0.40679999999999999</v>
      </c>
      <c r="AG329" s="43">
        <v>1.8200000000000001E-2</v>
      </c>
      <c r="AH329" s="43" t="s">
        <v>36</v>
      </c>
      <c r="AI329" s="43">
        <v>7.3571999999999997</v>
      </c>
      <c r="AJ329" s="43">
        <v>1.5938000000000001</v>
      </c>
      <c r="AK329" s="43" t="s">
        <v>36</v>
      </c>
      <c r="AL329" s="43" t="s">
        <v>36</v>
      </c>
      <c r="AM329" s="43">
        <v>10.756500000000001</v>
      </c>
      <c r="AN329" s="43">
        <v>1.6411</v>
      </c>
      <c r="AO329" s="43">
        <v>0.1336</v>
      </c>
      <c r="AP329" s="43">
        <v>0.46179999999999999</v>
      </c>
      <c r="AQ329" s="43">
        <v>0.83389999999999997</v>
      </c>
    </row>
    <row r="330" spans="1:43" x14ac:dyDescent="0.35">
      <c r="A330" s="43" t="s">
        <v>621</v>
      </c>
      <c r="B330" s="43" t="s">
        <v>620</v>
      </c>
      <c r="C330" s="43" t="s">
        <v>44</v>
      </c>
      <c r="D330" s="43">
        <v>3257</v>
      </c>
      <c r="E330" s="43">
        <v>32244300000000</v>
      </c>
      <c r="F330" s="43">
        <v>3280</v>
      </c>
      <c r="G330" s="43">
        <v>9900000000</v>
      </c>
      <c r="H330" s="43">
        <v>331</v>
      </c>
      <c r="I330" s="43">
        <v>14040631</v>
      </c>
      <c r="J330" s="43">
        <v>453</v>
      </c>
      <c r="K330" s="43">
        <v>3678598000000</v>
      </c>
      <c r="L330" s="43">
        <v>218511000000</v>
      </c>
      <c r="M330" s="43">
        <v>3574096000000</v>
      </c>
      <c r="N330" s="43">
        <v>4480479000000</v>
      </c>
      <c r="O330" s="43">
        <v>646296000000</v>
      </c>
      <c r="P330" s="43">
        <v>4159163000000</v>
      </c>
      <c r="Q330" s="43">
        <v>5205253000000</v>
      </c>
      <c r="R330" s="43">
        <v>4558957000000</v>
      </c>
      <c r="S330" s="43">
        <v>23000000</v>
      </c>
      <c r="T330" s="43" t="s">
        <v>36</v>
      </c>
      <c r="U330" s="43" t="s">
        <v>36</v>
      </c>
      <c r="V330" s="43">
        <v>0.47610000000000002</v>
      </c>
      <c r="W330" s="43">
        <v>1.218</v>
      </c>
      <c r="X330" s="43">
        <v>2.9577</v>
      </c>
      <c r="Y330" s="43">
        <v>443.85149999999999</v>
      </c>
      <c r="Z330" s="43">
        <v>8.8272999999999993</v>
      </c>
      <c r="AA330" s="43">
        <v>7.2405999999999997</v>
      </c>
      <c r="AB330" s="43">
        <v>1.7461</v>
      </c>
      <c r="AC330" s="43" t="s">
        <v>36</v>
      </c>
      <c r="AD330" s="43">
        <v>2.2100000000000002E-2</v>
      </c>
      <c r="AE330" s="43">
        <v>4.4837999999999996</v>
      </c>
      <c r="AF330" s="43">
        <v>1.9393</v>
      </c>
      <c r="AG330" s="43">
        <v>3.7600000000000001E-2</v>
      </c>
      <c r="AH330" s="43" t="s">
        <v>36</v>
      </c>
      <c r="AI330" s="43">
        <v>-0.93659999999999999</v>
      </c>
      <c r="AJ330" s="43">
        <v>0.91659999999999997</v>
      </c>
      <c r="AK330" s="43" t="s">
        <v>36</v>
      </c>
      <c r="AL330" s="43" t="s">
        <v>36</v>
      </c>
      <c r="AM330" s="43">
        <v>-0.81379999999999997</v>
      </c>
      <c r="AN330" s="43">
        <v>0.98870000000000002</v>
      </c>
      <c r="AO330" s="43">
        <v>0.15890000000000001</v>
      </c>
      <c r="AP330" s="43">
        <v>0.17299999999999999</v>
      </c>
      <c r="AQ330" s="43">
        <v>0.74019999999999997</v>
      </c>
    </row>
    <row r="331" spans="1:43" x14ac:dyDescent="0.35">
      <c r="A331" s="43" t="s">
        <v>1498</v>
      </c>
      <c r="B331" s="43" t="s">
        <v>1497</v>
      </c>
      <c r="C331" s="43" t="s">
        <v>104</v>
      </c>
      <c r="D331" s="43">
        <v>6040</v>
      </c>
      <c r="E331" s="43">
        <v>16308000000000</v>
      </c>
      <c r="F331" s="43">
        <v>6060</v>
      </c>
      <c r="G331" s="43">
        <v>2700000000</v>
      </c>
      <c r="H331" s="43">
        <v>1229</v>
      </c>
      <c r="I331" s="43">
        <v>14040631</v>
      </c>
      <c r="J331" s="43">
        <v>932</v>
      </c>
      <c r="K331" s="43">
        <v>9296287000000</v>
      </c>
      <c r="L331" s="43">
        <v>2051620000000</v>
      </c>
      <c r="M331" s="43">
        <v>8330501000000</v>
      </c>
      <c r="N331" s="43">
        <v>2515733000000</v>
      </c>
      <c r="O331" s="43">
        <v>909000000000</v>
      </c>
      <c r="P331" s="43">
        <v>2158821000000</v>
      </c>
      <c r="Q331" s="43">
        <v>2666600000000</v>
      </c>
      <c r="R331" s="43">
        <v>3730530000000</v>
      </c>
      <c r="S331" s="43">
        <v>975626000000</v>
      </c>
      <c r="T331" s="43">
        <v>251164000000</v>
      </c>
      <c r="U331" s="43">
        <v>806484000000</v>
      </c>
      <c r="V331" s="43">
        <v>0.37519999999999998</v>
      </c>
      <c r="W331" s="43">
        <v>0.27060000000000001</v>
      </c>
      <c r="X331" s="43">
        <v>0.44309999999999999</v>
      </c>
      <c r="Y331" s="43">
        <v>171.124</v>
      </c>
      <c r="Z331" s="43">
        <v>1.7601</v>
      </c>
      <c r="AA331" s="43">
        <v>6.5021000000000004</v>
      </c>
      <c r="AB331" s="43" t="s">
        <v>36</v>
      </c>
      <c r="AC331" s="43">
        <v>1.5206999999999999</v>
      </c>
      <c r="AD331" s="43">
        <v>0.5131</v>
      </c>
      <c r="AE331" s="43">
        <v>0.73450000000000004</v>
      </c>
      <c r="AF331" s="43">
        <v>1.6274</v>
      </c>
      <c r="AG331" s="43">
        <v>-9.7999999999999997E-3</v>
      </c>
      <c r="AH331" s="43">
        <v>0.33989999999999998</v>
      </c>
      <c r="AI331" s="43">
        <v>0.2954</v>
      </c>
      <c r="AJ331" s="43">
        <v>0.44369999999999998</v>
      </c>
      <c r="AK331" s="43">
        <v>0.42299999999999999</v>
      </c>
      <c r="AL331" s="43">
        <v>0.96160000000000001</v>
      </c>
      <c r="AM331" s="43">
        <v>2.4036</v>
      </c>
      <c r="AN331" s="43">
        <v>0.42959999999999998</v>
      </c>
      <c r="AO331" s="43">
        <v>0.18820000000000001</v>
      </c>
      <c r="AP331" s="43">
        <v>0.38790000000000002</v>
      </c>
      <c r="AQ331" s="43">
        <v>0.38</v>
      </c>
    </row>
    <row r="332" spans="1:43" x14ac:dyDescent="0.35">
      <c r="A332" s="33" t="s">
        <v>639</v>
      </c>
      <c r="B332" s="33" t="s">
        <v>638</v>
      </c>
      <c r="C332" s="33" t="s">
        <v>135</v>
      </c>
      <c r="D332" s="33">
        <v>4430</v>
      </c>
      <c r="E332" s="33">
        <v>13733000000000</v>
      </c>
      <c r="F332" s="33">
        <v>4335</v>
      </c>
      <c r="G332" s="33">
        <v>3100000000</v>
      </c>
      <c r="H332" s="33">
        <v>1229</v>
      </c>
      <c r="I332" s="33">
        <v>14040631</v>
      </c>
      <c r="J332" s="33">
        <v>333</v>
      </c>
      <c r="K332" s="33">
        <v>14036067000000</v>
      </c>
      <c r="L332" s="33">
        <v>4051032000000</v>
      </c>
      <c r="M332" s="33">
        <v>10675474000000</v>
      </c>
      <c r="N332" s="33">
        <v>1031836000000</v>
      </c>
      <c r="O332" s="33">
        <v>49689000000</v>
      </c>
      <c r="P332" s="33">
        <v>853871000000</v>
      </c>
      <c r="Q332" s="33">
        <v>954903000000</v>
      </c>
      <c r="R332" s="33">
        <v>836817000000</v>
      </c>
      <c r="S332" s="33">
        <v>568094000000</v>
      </c>
      <c r="T332" s="33">
        <v>173466000000</v>
      </c>
      <c r="U332" s="33">
        <v>354508000000</v>
      </c>
      <c r="V332" s="33">
        <v>0.47199999999999998</v>
      </c>
      <c r="W332" s="33">
        <v>7.3499999999999996E-2</v>
      </c>
      <c r="X332" s="33">
        <v>1.23E-2</v>
      </c>
      <c r="Y332" s="33">
        <v>109.22280000000001</v>
      </c>
      <c r="Z332" s="33">
        <v>0.95740000000000003</v>
      </c>
      <c r="AA332" s="33">
        <v>13.018000000000001</v>
      </c>
      <c r="AB332" s="33" t="s">
        <v>36</v>
      </c>
      <c r="AC332" s="33">
        <v>2.2536</v>
      </c>
      <c r="AD332" s="33">
        <v>-5.8400000000000001E-2</v>
      </c>
      <c r="AE332" s="33">
        <v>8.5599999999999996E-2</v>
      </c>
      <c r="AF332" s="33">
        <v>-0.90629999999999999</v>
      </c>
      <c r="AG332" s="33">
        <v>-0.8</v>
      </c>
      <c r="AH332" s="33">
        <v>0.70089999999999997</v>
      </c>
      <c r="AI332" s="33">
        <v>6.3E-2</v>
      </c>
      <c r="AJ332" s="33">
        <v>1.1132</v>
      </c>
      <c r="AK332" s="33">
        <v>-0.57410000000000005</v>
      </c>
      <c r="AL332" s="33">
        <v>0.4466</v>
      </c>
      <c r="AM332" s="33">
        <v>-0.90039999999999998</v>
      </c>
      <c r="AN332" s="33">
        <v>-0.57750000000000001</v>
      </c>
      <c r="AO332" s="33">
        <v>0.30649999999999999</v>
      </c>
      <c r="AP332" s="33">
        <v>0.18509999999999999</v>
      </c>
      <c r="AQ332" s="33">
        <v>1.3337000000000001</v>
      </c>
    </row>
    <row r="333" spans="1:43" x14ac:dyDescent="0.35">
      <c r="A333" s="33" t="s">
        <v>560</v>
      </c>
      <c r="B333" s="33" t="s">
        <v>559</v>
      </c>
      <c r="C333" s="33" t="s">
        <v>146</v>
      </c>
      <c r="D333" s="33">
        <v>5850</v>
      </c>
      <c r="E333" s="33">
        <v>21645000000000</v>
      </c>
      <c r="F333" s="33">
        <v>5850</v>
      </c>
      <c r="G333" s="33">
        <v>3700000000</v>
      </c>
      <c r="H333" s="33">
        <v>1229</v>
      </c>
      <c r="I333" s="33">
        <v>14040631</v>
      </c>
      <c r="J333" s="33">
        <v>767</v>
      </c>
      <c r="K333" s="33">
        <v>19852480000000</v>
      </c>
      <c r="L333" s="33">
        <v>5818210000000</v>
      </c>
      <c r="M333" s="33">
        <v>15649668000000</v>
      </c>
      <c r="N333" s="33">
        <v>2836741000000</v>
      </c>
      <c r="O333" s="33">
        <v>1019789000000</v>
      </c>
      <c r="P333" s="33">
        <v>2015971000000</v>
      </c>
      <c r="Q333" s="33">
        <v>2625048000000</v>
      </c>
      <c r="R333" s="33">
        <v>2469566000000</v>
      </c>
      <c r="S333" s="33">
        <v>55782000000</v>
      </c>
      <c r="T333" s="33">
        <v>18215000000</v>
      </c>
      <c r="U333" s="33">
        <v>54790000000</v>
      </c>
      <c r="V333" s="33">
        <v>0.73409999999999997</v>
      </c>
      <c r="W333" s="33">
        <v>0.1429</v>
      </c>
      <c r="X333" s="33">
        <v>0.17530000000000001</v>
      </c>
      <c r="Y333" s="33">
        <v>15.8048</v>
      </c>
      <c r="Z333" s="33">
        <v>1.0903</v>
      </c>
      <c r="AA333" s="33">
        <v>7.6271000000000004</v>
      </c>
      <c r="AB333" s="33" t="s">
        <v>36</v>
      </c>
      <c r="AC333" s="33">
        <v>1.0837000000000001</v>
      </c>
      <c r="AD333" s="33">
        <v>9.6100000000000005E-2</v>
      </c>
      <c r="AE333" s="33">
        <v>0.2412</v>
      </c>
      <c r="AF333" s="33">
        <v>0.48399999999999999</v>
      </c>
      <c r="AG333" s="33">
        <v>0.57530000000000003</v>
      </c>
      <c r="AH333" s="33">
        <v>0.61750000000000005</v>
      </c>
      <c r="AI333" s="33">
        <v>0.11609999999999999</v>
      </c>
      <c r="AJ333" s="33">
        <v>0.68930000000000002</v>
      </c>
      <c r="AK333" s="33">
        <v>0.18410000000000001</v>
      </c>
      <c r="AL333" s="33">
        <v>0.61660000000000004</v>
      </c>
      <c r="AM333" s="33">
        <v>0.65629999999999999</v>
      </c>
      <c r="AN333" s="33">
        <v>1.6612</v>
      </c>
      <c r="AO333" s="33">
        <v>0.1958</v>
      </c>
      <c r="AP333" s="33">
        <v>0.10589999999999999</v>
      </c>
      <c r="AQ333" s="33">
        <v>1.1641999999999999</v>
      </c>
    </row>
    <row r="334" spans="1:43" x14ac:dyDescent="0.35">
      <c r="A334" s="34" t="s">
        <v>562</v>
      </c>
      <c r="B334" s="34" t="s">
        <v>561</v>
      </c>
      <c r="C334" s="34" t="s">
        <v>486</v>
      </c>
      <c r="D334" s="34">
        <v>2800</v>
      </c>
      <c r="E334" s="34">
        <v>70000000000000</v>
      </c>
      <c r="F334" s="34">
        <v>2830</v>
      </c>
      <c r="G334" s="34">
        <v>25000000000</v>
      </c>
      <c r="H334" s="34">
        <v>631</v>
      </c>
      <c r="I334" s="34">
        <v>14040331</v>
      </c>
      <c r="J334" s="34">
        <v>716</v>
      </c>
      <c r="K334" s="34">
        <v>37767798000000</v>
      </c>
      <c r="L334" s="34">
        <v>6336596000000</v>
      </c>
      <c r="M334" s="34">
        <v>28841540000000</v>
      </c>
      <c r="N334" s="34">
        <v>17891863000000</v>
      </c>
      <c r="O334" s="34">
        <v>3214893000000</v>
      </c>
      <c r="P334" s="34">
        <v>8146222000000</v>
      </c>
      <c r="Q334" s="34">
        <v>14022031000000</v>
      </c>
      <c r="R334" s="34">
        <v>8804673000000</v>
      </c>
      <c r="S334" s="34">
        <v>196283000000</v>
      </c>
      <c r="T334" s="34">
        <v>59042000000</v>
      </c>
      <c r="U334" s="34" t="s">
        <v>36</v>
      </c>
      <c r="V334" s="34">
        <v>0.98209999999999997</v>
      </c>
      <c r="W334" s="34">
        <v>0.47370000000000001</v>
      </c>
      <c r="X334" s="34">
        <v>0.50739999999999996</v>
      </c>
      <c r="Y334" s="34">
        <v>40.634900000000002</v>
      </c>
      <c r="Z334" s="34">
        <v>1.8733</v>
      </c>
      <c r="AA334" s="34">
        <v>3.9525000000000001</v>
      </c>
      <c r="AB334" s="34" t="s">
        <v>36</v>
      </c>
      <c r="AC334" s="34">
        <v>14.5281</v>
      </c>
      <c r="AD334" s="34">
        <v>0.26889999999999997</v>
      </c>
      <c r="AE334" s="34">
        <v>0.13250000000000001</v>
      </c>
      <c r="AF334" s="34">
        <v>-0.2908</v>
      </c>
      <c r="AG334" s="34">
        <v>0.42620000000000002</v>
      </c>
      <c r="AH334" s="34" t="s">
        <v>36</v>
      </c>
      <c r="AI334" s="34">
        <v>-0.3574</v>
      </c>
      <c r="AJ334" s="34">
        <v>0.15090000000000001</v>
      </c>
      <c r="AK334" s="34">
        <v>-0.5444</v>
      </c>
      <c r="AL334" s="34">
        <v>0.65280000000000005</v>
      </c>
      <c r="AM334" s="34">
        <v>-0.54430000000000001</v>
      </c>
      <c r="AN334" s="34">
        <v>0.64129999999999998</v>
      </c>
      <c r="AO334" s="34">
        <v>0.14899999999999999</v>
      </c>
      <c r="AP334" s="34">
        <v>0.13880000000000001</v>
      </c>
      <c r="AQ334" s="34">
        <v>0.39179999999999998</v>
      </c>
    </row>
    <row r="335" spans="1:43" x14ac:dyDescent="0.35">
      <c r="A335" s="33" t="s">
        <v>1389</v>
      </c>
      <c r="B335" s="33" t="s">
        <v>1388</v>
      </c>
      <c r="C335" s="33" t="s">
        <v>44</v>
      </c>
      <c r="D335" s="33">
        <v>6660</v>
      </c>
      <c r="E335" s="33">
        <v>66600000000000</v>
      </c>
      <c r="F335" s="33">
        <v>6740</v>
      </c>
      <c r="G335" s="33">
        <v>10000000000</v>
      </c>
      <c r="H335" s="33">
        <v>1229</v>
      </c>
      <c r="I335" s="33">
        <v>14040631</v>
      </c>
      <c r="J335" s="33">
        <v>1126</v>
      </c>
      <c r="K335" s="33">
        <v>12078119000000</v>
      </c>
      <c r="L335" s="33">
        <v>644578000000</v>
      </c>
      <c r="M335" s="33">
        <v>10765115000000</v>
      </c>
      <c r="N335" s="33">
        <v>11257009000000</v>
      </c>
      <c r="O335" s="33">
        <v>548419000000</v>
      </c>
      <c r="P335" s="33">
        <v>9092673000000</v>
      </c>
      <c r="Q335" s="33">
        <v>7196928000000</v>
      </c>
      <c r="R335" s="33">
        <v>13921091000000</v>
      </c>
      <c r="S335" s="33">
        <v>664186000000</v>
      </c>
      <c r="T335" s="33">
        <v>10006000000</v>
      </c>
      <c r="U335" s="33">
        <v>1537934000000</v>
      </c>
      <c r="V335" s="33">
        <v>0.71489999999999998</v>
      </c>
      <c r="W335" s="33">
        <v>0.93200000000000005</v>
      </c>
      <c r="X335" s="33">
        <v>0.8508</v>
      </c>
      <c r="Y335" s="33">
        <v>188.21559999999999</v>
      </c>
      <c r="Z335" s="33">
        <v>5.5803000000000003</v>
      </c>
      <c r="AA335" s="33">
        <v>5.9858000000000002</v>
      </c>
      <c r="AB335" s="33">
        <v>0.55559999999999998</v>
      </c>
      <c r="AC335" s="33" t="s">
        <v>36</v>
      </c>
      <c r="AD335" s="33" t="s">
        <v>36</v>
      </c>
      <c r="AE335" s="33" t="s">
        <v>36</v>
      </c>
      <c r="AF335" s="33">
        <v>5.04E-2</v>
      </c>
      <c r="AG335" s="33" t="s">
        <v>36</v>
      </c>
      <c r="AH335" s="33" t="s">
        <v>36</v>
      </c>
      <c r="AI335" s="33">
        <v>-4.3200000000000002E-2</v>
      </c>
      <c r="AJ335" s="33" t="s">
        <v>36</v>
      </c>
      <c r="AK335" s="33" t="s">
        <v>36</v>
      </c>
      <c r="AL335" s="33" t="s">
        <v>36</v>
      </c>
      <c r="AM335" s="33">
        <v>5.0000000000000001E-3</v>
      </c>
      <c r="AN335" s="33" t="s">
        <v>36</v>
      </c>
      <c r="AO335" s="33">
        <v>0.31900000000000001</v>
      </c>
      <c r="AP335" s="33">
        <v>0.129</v>
      </c>
      <c r="AQ335" s="33">
        <v>1.1093</v>
      </c>
    </row>
    <row r="336" spans="1:43" x14ac:dyDescent="0.35">
      <c r="A336" s="33" t="s">
        <v>798</v>
      </c>
      <c r="B336" s="33" t="s">
        <v>797</v>
      </c>
      <c r="C336" s="33" t="s">
        <v>123</v>
      </c>
      <c r="D336" s="33">
        <v>3883</v>
      </c>
      <c r="E336" s="33">
        <v>7067060000000</v>
      </c>
      <c r="F336" s="33">
        <v>3969</v>
      </c>
      <c r="G336" s="33">
        <v>1820000000</v>
      </c>
      <c r="H336" s="33">
        <v>930</v>
      </c>
      <c r="I336" s="33">
        <v>14040631</v>
      </c>
      <c r="J336" s="33">
        <v>437</v>
      </c>
      <c r="K336" s="33">
        <v>9624701000000</v>
      </c>
      <c r="L336" s="33">
        <v>3291807000000</v>
      </c>
      <c r="M336" s="33">
        <v>7027643000000</v>
      </c>
      <c r="N336" s="33">
        <v>795744000000</v>
      </c>
      <c r="O336" s="33">
        <v>468439000000</v>
      </c>
      <c r="P336" s="33">
        <v>224966000000</v>
      </c>
      <c r="Q336" s="33">
        <v>1276337000000</v>
      </c>
      <c r="R336" s="33">
        <v>473963000000</v>
      </c>
      <c r="S336" s="33">
        <v>1111137000000</v>
      </c>
      <c r="T336" s="33">
        <v>171971000000</v>
      </c>
      <c r="U336" s="33">
        <v>1267882000000</v>
      </c>
      <c r="V336" s="33">
        <v>0.1052</v>
      </c>
      <c r="W336" s="33">
        <v>8.2699999999999996E-2</v>
      </c>
      <c r="X336" s="33">
        <v>0.14230000000000001</v>
      </c>
      <c r="Y336" s="33">
        <v>159.75239999999999</v>
      </c>
      <c r="Z336" s="33">
        <v>0.75049999999999994</v>
      </c>
      <c r="AA336" s="33">
        <v>9.0823999999999998</v>
      </c>
      <c r="AB336" s="33" t="s">
        <v>36</v>
      </c>
      <c r="AC336" s="33">
        <v>0.69599999999999995</v>
      </c>
      <c r="AD336" s="33" t="s">
        <v>36</v>
      </c>
      <c r="AE336" s="33" t="s">
        <v>36</v>
      </c>
      <c r="AF336" s="33">
        <v>0.21429999999999999</v>
      </c>
      <c r="AG336" s="33">
        <v>0.47949999999999998</v>
      </c>
      <c r="AH336" s="33">
        <v>0.55969999999999998</v>
      </c>
      <c r="AI336" s="33">
        <v>0.39219999999999999</v>
      </c>
      <c r="AJ336" s="33">
        <v>0.97540000000000004</v>
      </c>
      <c r="AK336" s="33">
        <v>0.29599999999999999</v>
      </c>
      <c r="AL336" s="33">
        <v>0.8306</v>
      </c>
      <c r="AM336" s="33">
        <v>0.69059999999999999</v>
      </c>
      <c r="AN336" s="33">
        <v>1.9226000000000001</v>
      </c>
      <c r="AO336" s="33">
        <v>0.29370000000000002</v>
      </c>
      <c r="AP336" s="33">
        <v>0.42559999999999998</v>
      </c>
      <c r="AQ336" s="33">
        <v>1.1777</v>
      </c>
    </row>
    <row r="337" spans="1:43" x14ac:dyDescent="0.35">
      <c r="A337" s="34" t="s">
        <v>576</v>
      </c>
      <c r="B337" s="34" t="s">
        <v>575</v>
      </c>
      <c r="C337" s="34" t="s">
        <v>88</v>
      </c>
      <c r="D337" s="34">
        <v>14480</v>
      </c>
      <c r="E337" s="34">
        <v>27512000000000</v>
      </c>
      <c r="F337" s="34">
        <v>14360</v>
      </c>
      <c r="G337" s="34">
        <v>1900000000</v>
      </c>
      <c r="H337" s="34">
        <v>1229</v>
      </c>
      <c r="I337" s="34">
        <v>14040631</v>
      </c>
      <c r="J337" s="34">
        <v>2924</v>
      </c>
      <c r="K337" s="34">
        <v>39490922000000</v>
      </c>
      <c r="L337" s="34">
        <v>13042919000000</v>
      </c>
      <c r="M337" s="34">
        <v>30826969000000</v>
      </c>
      <c r="N337" s="34">
        <v>5554651000000</v>
      </c>
      <c r="O337" s="34">
        <v>2320128000000</v>
      </c>
      <c r="P337" s="34">
        <v>4513806000000</v>
      </c>
      <c r="Q337" s="34">
        <v>5862873000000</v>
      </c>
      <c r="R337" s="34">
        <v>5108760000000</v>
      </c>
      <c r="S337" s="34">
        <v>590010000000</v>
      </c>
      <c r="T337" s="34">
        <v>166868000000</v>
      </c>
      <c r="U337" s="34">
        <v>596560000000</v>
      </c>
      <c r="V337" s="34">
        <v>0.5998</v>
      </c>
      <c r="W337" s="34">
        <v>0.14069999999999999</v>
      </c>
      <c r="X337" s="34">
        <v>0.1779</v>
      </c>
      <c r="Y337" s="34">
        <v>37.303699999999999</v>
      </c>
      <c r="Z337" s="34">
        <v>0.69089999999999996</v>
      </c>
      <c r="AA337" s="34">
        <v>4.9111000000000002</v>
      </c>
      <c r="AB337" s="34" t="s">
        <v>36</v>
      </c>
      <c r="AC337" s="34">
        <v>0.66220000000000001</v>
      </c>
      <c r="AD337" s="34">
        <v>1.7161999999999999</v>
      </c>
      <c r="AE337" s="34">
        <v>1.7363</v>
      </c>
      <c r="AF337" s="34">
        <v>0.26229999999999998</v>
      </c>
      <c r="AG337" s="34">
        <v>-0.22850000000000001</v>
      </c>
      <c r="AH337" s="34">
        <v>0.59850000000000003</v>
      </c>
      <c r="AI337" s="34">
        <v>0.61019999999999996</v>
      </c>
      <c r="AJ337" s="34">
        <v>0.93289999999999995</v>
      </c>
      <c r="AK337" s="34">
        <v>0.14080000000000001</v>
      </c>
      <c r="AL337" s="34">
        <v>0.26919999999999999</v>
      </c>
      <c r="AM337" s="34">
        <v>1.0326</v>
      </c>
      <c r="AN337" s="34">
        <v>0.49120000000000003</v>
      </c>
      <c r="AO337" s="34">
        <v>0.1656</v>
      </c>
      <c r="AP337" s="34">
        <v>9.5299999999999996E-2</v>
      </c>
      <c r="AQ337" s="34">
        <v>1.2008000000000001</v>
      </c>
    </row>
    <row r="338" spans="1:43" x14ac:dyDescent="0.35">
      <c r="A338" s="33" t="s">
        <v>1588</v>
      </c>
      <c r="B338" s="33" t="s">
        <v>1587</v>
      </c>
      <c r="C338" s="33" t="s">
        <v>123</v>
      </c>
      <c r="D338" s="33">
        <v>25290</v>
      </c>
      <c r="E338" s="33">
        <v>45522000000000</v>
      </c>
      <c r="F338" s="33">
        <v>25280</v>
      </c>
      <c r="G338" s="33">
        <v>1800000000</v>
      </c>
      <c r="H338" s="33">
        <v>1229</v>
      </c>
      <c r="I338" s="33">
        <v>14040631</v>
      </c>
      <c r="J338" s="33">
        <v>3316</v>
      </c>
      <c r="K338" s="33">
        <v>24295436000000</v>
      </c>
      <c r="L338" s="33">
        <v>9507080000000</v>
      </c>
      <c r="M338" s="33">
        <v>16409742000000</v>
      </c>
      <c r="N338" s="33">
        <v>5968522000000</v>
      </c>
      <c r="O338" s="33">
        <v>3208248000000</v>
      </c>
      <c r="P338" s="33">
        <v>2205645000000</v>
      </c>
      <c r="Q338" s="33">
        <v>7167010000000</v>
      </c>
      <c r="R338" s="33">
        <v>2769596000000</v>
      </c>
      <c r="S338" s="33">
        <v>2903288000000</v>
      </c>
      <c r="T338" s="33">
        <v>703618000000</v>
      </c>
      <c r="U338" s="33">
        <v>2337105000000</v>
      </c>
      <c r="V338" s="33">
        <v>0.52180000000000004</v>
      </c>
      <c r="W338" s="33">
        <v>0.2457</v>
      </c>
      <c r="X338" s="33">
        <v>0.33750000000000002</v>
      </c>
      <c r="Y338" s="33">
        <v>284.26150000000001</v>
      </c>
      <c r="Z338" s="33">
        <v>1.8729</v>
      </c>
      <c r="AA338" s="33">
        <v>7.6235999999999997</v>
      </c>
      <c r="AB338" s="33" t="s">
        <v>36</v>
      </c>
      <c r="AC338" s="33">
        <v>1.5771999999999999</v>
      </c>
      <c r="AD338" s="33" t="s">
        <v>36</v>
      </c>
      <c r="AE338" s="33" t="s">
        <v>36</v>
      </c>
      <c r="AF338" s="33">
        <v>0.13489999999999999</v>
      </c>
      <c r="AG338" s="33">
        <v>1.891</v>
      </c>
      <c r="AH338" s="33">
        <v>0.748</v>
      </c>
      <c r="AI338" s="33">
        <v>0.21870000000000001</v>
      </c>
      <c r="AJ338" s="33">
        <v>2.2955999999999999</v>
      </c>
      <c r="AK338" s="33">
        <v>0.20660000000000001</v>
      </c>
      <c r="AL338" s="33">
        <v>3.7206000000000001</v>
      </c>
      <c r="AM338" s="33">
        <v>0.3831</v>
      </c>
      <c r="AN338" s="33">
        <v>8.5276999999999994</v>
      </c>
      <c r="AO338" s="33">
        <v>0.23319999999999999</v>
      </c>
      <c r="AP338" s="33">
        <v>0.47749999999999998</v>
      </c>
      <c r="AQ338" s="33">
        <v>0.98029999999999995</v>
      </c>
    </row>
    <row r="339" spans="1:43" x14ac:dyDescent="0.35">
      <c r="A339" s="33" t="s">
        <v>390</v>
      </c>
      <c r="B339" s="33" t="s">
        <v>389</v>
      </c>
      <c r="C339" s="33" t="s">
        <v>44</v>
      </c>
      <c r="D339" s="33">
        <v>5380</v>
      </c>
      <c r="E339" s="33">
        <v>322800000000000</v>
      </c>
      <c r="F339" s="33">
        <v>5450</v>
      </c>
      <c r="G339" s="33">
        <v>60000000000</v>
      </c>
      <c r="H339" s="33">
        <v>1229</v>
      </c>
      <c r="I339" s="33">
        <v>14040631</v>
      </c>
      <c r="J339" s="33">
        <v>1017</v>
      </c>
      <c r="K339" s="33">
        <v>82285859000000</v>
      </c>
      <c r="L339" s="33">
        <v>21623009000000</v>
      </c>
      <c r="M339" s="33">
        <v>79988821000000</v>
      </c>
      <c r="N339" s="33">
        <v>61038485000000</v>
      </c>
      <c r="O339" s="33">
        <v>16335236000000</v>
      </c>
      <c r="P339" s="33">
        <v>61553535000000</v>
      </c>
      <c r="Q339" s="33">
        <v>89095323000000</v>
      </c>
      <c r="R339" s="33">
        <v>115565786000000</v>
      </c>
      <c r="S339" s="33">
        <v>19725384000000</v>
      </c>
      <c r="T339" s="33">
        <v>4715432000000</v>
      </c>
      <c r="U339" s="33">
        <v>17314868000000</v>
      </c>
      <c r="V339" s="33">
        <v>0.58489999999999998</v>
      </c>
      <c r="W339" s="33">
        <v>0.74180000000000001</v>
      </c>
      <c r="X339" s="33">
        <v>0.75549999999999995</v>
      </c>
      <c r="Y339" s="33">
        <v>127.37090000000001</v>
      </c>
      <c r="Z339" s="33">
        <v>3.9740000000000002</v>
      </c>
      <c r="AA339" s="33">
        <v>5.3589000000000002</v>
      </c>
      <c r="AB339" s="33">
        <v>0.80830000000000002</v>
      </c>
      <c r="AC339" s="33" t="s">
        <v>36</v>
      </c>
      <c r="AD339" s="33">
        <v>1.5414000000000001</v>
      </c>
      <c r="AE339" s="33">
        <v>11.093999999999999</v>
      </c>
      <c r="AF339" s="33">
        <v>0.1424</v>
      </c>
      <c r="AG339" s="33">
        <v>-8.3999999999999995E-3</v>
      </c>
      <c r="AH339" s="33" t="s">
        <v>36</v>
      </c>
      <c r="AI339" s="33">
        <v>0.50749999999999995</v>
      </c>
      <c r="AJ339" s="33">
        <v>0.21540000000000001</v>
      </c>
      <c r="AK339" s="33" t="s">
        <v>36</v>
      </c>
      <c r="AL339" s="33" t="s">
        <v>36</v>
      </c>
      <c r="AM339" s="33">
        <v>0.72219999999999995</v>
      </c>
      <c r="AN339" s="33">
        <v>0.20519999999999999</v>
      </c>
      <c r="AO339" s="33">
        <v>6.4500000000000002E-2</v>
      </c>
      <c r="AP339" s="33">
        <v>0.25290000000000001</v>
      </c>
      <c r="AQ339" s="33">
        <v>0.70650000000000002</v>
      </c>
    </row>
    <row r="340" spans="1:43" x14ac:dyDescent="0.35">
      <c r="A340" s="33" t="s">
        <v>310</v>
      </c>
      <c r="B340" s="33" t="s">
        <v>309</v>
      </c>
      <c r="C340" s="33" t="s">
        <v>311</v>
      </c>
      <c r="D340" s="33">
        <v>11570</v>
      </c>
      <c r="E340" s="33">
        <v>11570000000000</v>
      </c>
      <c r="F340" s="33">
        <v>11740</v>
      </c>
      <c r="G340" s="33">
        <v>1000000000</v>
      </c>
      <c r="H340" s="33">
        <v>1229</v>
      </c>
      <c r="I340" s="33">
        <v>14040631</v>
      </c>
      <c r="J340" s="33">
        <v>1265</v>
      </c>
      <c r="K340" s="33">
        <v>4233736000000</v>
      </c>
      <c r="L340" s="33">
        <v>906547000000</v>
      </c>
      <c r="M340" s="33">
        <v>5004561000000</v>
      </c>
      <c r="N340" s="33">
        <v>1265090000000</v>
      </c>
      <c r="O340" s="33">
        <v>243384000000</v>
      </c>
      <c r="P340" s="33">
        <v>1972656000000</v>
      </c>
      <c r="Q340" s="33">
        <v>1162611000000</v>
      </c>
      <c r="R340" s="33">
        <v>2048742000000</v>
      </c>
      <c r="S340" s="33">
        <v>150823000000</v>
      </c>
      <c r="T340" s="33">
        <v>36443000000</v>
      </c>
      <c r="U340" s="33">
        <v>139982000000</v>
      </c>
      <c r="V340" s="33">
        <v>0.75029999999999997</v>
      </c>
      <c r="W340" s="33">
        <v>0.29880000000000001</v>
      </c>
      <c r="X340" s="33">
        <v>0.26850000000000002</v>
      </c>
      <c r="Y340" s="33">
        <v>196.62010000000001</v>
      </c>
      <c r="Z340" s="33">
        <v>2.7730000000000001</v>
      </c>
      <c r="AA340" s="33">
        <v>9.2805999999999997</v>
      </c>
      <c r="AB340" s="33" t="s">
        <v>36</v>
      </c>
      <c r="AC340" s="33">
        <v>2.6225000000000001</v>
      </c>
      <c r="AD340" s="33">
        <v>-1.38E-2</v>
      </c>
      <c r="AE340" s="33">
        <v>-0.1105</v>
      </c>
      <c r="AF340" s="33">
        <v>-0.2014</v>
      </c>
      <c r="AG340" s="33">
        <v>-2.9600000000000001E-2</v>
      </c>
      <c r="AH340" s="33">
        <v>-0.1762</v>
      </c>
      <c r="AI340" s="33">
        <v>-0.1305</v>
      </c>
      <c r="AJ340" s="33">
        <v>-0.34589999999999999</v>
      </c>
      <c r="AK340" s="33">
        <v>-0.1011</v>
      </c>
      <c r="AL340" s="33">
        <v>-0.19889999999999999</v>
      </c>
      <c r="AM340" s="33">
        <v>-0.30559999999999998</v>
      </c>
      <c r="AN340" s="33">
        <v>-0.36520000000000002</v>
      </c>
      <c r="AO340" s="33">
        <v>0.1555</v>
      </c>
      <c r="AP340" s="33">
        <v>0.18590000000000001</v>
      </c>
      <c r="AQ340" s="33" t="s">
        <v>36</v>
      </c>
    </row>
    <row r="341" spans="1:43" x14ac:dyDescent="0.35">
      <c r="A341" s="33" t="s">
        <v>345</v>
      </c>
      <c r="B341" s="33" t="s">
        <v>344</v>
      </c>
      <c r="C341" s="33" t="s">
        <v>171</v>
      </c>
      <c r="D341" s="33">
        <v>3985</v>
      </c>
      <c r="E341" s="33">
        <v>29489000000000</v>
      </c>
      <c r="F341" s="33">
        <v>3978</v>
      </c>
      <c r="G341" s="33">
        <v>7400000000</v>
      </c>
      <c r="H341" s="33">
        <v>1229</v>
      </c>
      <c r="I341" s="33">
        <v>14040631</v>
      </c>
      <c r="J341" s="33">
        <v>645</v>
      </c>
      <c r="K341" s="33">
        <v>14825429000000</v>
      </c>
      <c r="L341" s="33">
        <v>4281943000000</v>
      </c>
      <c r="M341" s="33">
        <v>12023164000000</v>
      </c>
      <c r="N341" s="33">
        <v>4774261000000</v>
      </c>
      <c r="O341" s="33">
        <v>763907000000</v>
      </c>
      <c r="P341" s="33">
        <v>4247505000000</v>
      </c>
      <c r="Q341" s="33">
        <v>2496584000000</v>
      </c>
      <c r="R341" s="33">
        <v>4316721000000</v>
      </c>
      <c r="S341" s="33">
        <v>231233000000</v>
      </c>
      <c r="T341" s="33">
        <v>79480000000</v>
      </c>
      <c r="U341" s="33">
        <v>211857000000</v>
      </c>
      <c r="V341" s="33">
        <v>0.91469999999999996</v>
      </c>
      <c r="W341" s="33">
        <v>0.32200000000000001</v>
      </c>
      <c r="X341" s="33">
        <v>0.1784</v>
      </c>
      <c r="Y341" s="33">
        <v>45.435400000000001</v>
      </c>
      <c r="Z341" s="33">
        <v>1.9856</v>
      </c>
      <c r="AA341" s="33">
        <v>6.1673999999999998</v>
      </c>
      <c r="AB341" s="33" t="s">
        <v>36</v>
      </c>
      <c r="AC341" s="33">
        <v>1.907</v>
      </c>
      <c r="AD341" s="33">
        <v>-0.1943</v>
      </c>
      <c r="AE341" s="33">
        <v>-9.3899999999999997E-2</v>
      </c>
      <c r="AF341" s="33">
        <v>-0.4582</v>
      </c>
      <c r="AG341" s="33">
        <v>0.33289999999999997</v>
      </c>
      <c r="AH341" s="33">
        <v>0.5393</v>
      </c>
      <c r="AI341" s="33">
        <v>8.3699999999999997E-2</v>
      </c>
      <c r="AJ341" s="33">
        <v>0.92400000000000004</v>
      </c>
      <c r="AK341" s="33">
        <v>-0.219</v>
      </c>
      <c r="AL341" s="33">
        <v>1.4098999999999999</v>
      </c>
      <c r="AM341" s="33">
        <v>-0.4128</v>
      </c>
      <c r="AN341" s="33">
        <v>1.5645</v>
      </c>
      <c r="AO341" s="33">
        <v>0.10929999999999999</v>
      </c>
      <c r="AP341" s="33">
        <v>0.1115</v>
      </c>
      <c r="AQ341" s="33">
        <v>0.85709999999999997</v>
      </c>
    </row>
    <row r="342" spans="1:43" x14ac:dyDescent="0.35">
      <c r="A342" s="34" t="s">
        <v>699</v>
      </c>
      <c r="B342" s="34" t="s">
        <v>698</v>
      </c>
      <c r="C342" s="34" t="s">
        <v>39</v>
      </c>
      <c r="D342" s="34">
        <v>884</v>
      </c>
      <c r="E342" s="34">
        <v>17503200000000</v>
      </c>
      <c r="F342" s="34">
        <v>886</v>
      </c>
      <c r="G342" s="34">
        <v>19800000000</v>
      </c>
      <c r="H342" s="34">
        <v>1229</v>
      </c>
      <c r="I342" s="34">
        <v>14040631</v>
      </c>
      <c r="J342" s="34">
        <v>-56</v>
      </c>
      <c r="K342" s="34">
        <v>22043705000000</v>
      </c>
      <c r="L342" s="34">
        <v>3849256000000</v>
      </c>
      <c r="M342" s="34">
        <v>20862552000000</v>
      </c>
      <c r="N342" s="34">
        <v>-1105907000000</v>
      </c>
      <c r="O342" s="34">
        <v>-1981866000000</v>
      </c>
      <c r="P342" s="34">
        <v>178892000000</v>
      </c>
      <c r="Q342" s="34">
        <v>257794000000</v>
      </c>
      <c r="R342" s="34">
        <v>2278211000000</v>
      </c>
      <c r="S342" s="34">
        <v>1390329000000</v>
      </c>
      <c r="T342" s="34">
        <v>434203000000</v>
      </c>
      <c r="U342" s="34">
        <v>1329698000000</v>
      </c>
      <c r="V342" s="34">
        <v>0.11070000000000001</v>
      </c>
      <c r="W342" s="34">
        <v>-5.0200000000000002E-2</v>
      </c>
      <c r="X342" s="34">
        <v>-0.51490000000000002</v>
      </c>
      <c r="Y342" s="34">
        <v>101.62649999999999</v>
      </c>
      <c r="Z342" s="34">
        <v>0.79579999999999995</v>
      </c>
      <c r="AA342" s="34" t="s">
        <v>36</v>
      </c>
      <c r="AB342" s="34" t="s">
        <v>36</v>
      </c>
      <c r="AC342" s="34">
        <v>0.77110000000000001</v>
      </c>
      <c r="AD342" s="34" t="s">
        <v>36</v>
      </c>
      <c r="AE342" s="34" t="s">
        <v>36</v>
      </c>
      <c r="AF342" s="34" t="s">
        <v>36</v>
      </c>
      <c r="AG342" s="34" t="s">
        <v>36</v>
      </c>
      <c r="AH342" s="34">
        <v>7.9500000000000001E-2</v>
      </c>
      <c r="AI342" s="34">
        <v>-0.29949999999999999</v>
      </c>
      <c r="AJ342" s="34">
        <v>0.2099</v>
      </c>
      <c r="AK342" s="34">
        <v>-1.3468</v>
      </c>
      <c r="AL342" s="34" t="s">
        <v>36</v>
      </c>
      <c r="AM342" s="34" t="s">
        <v>36</v>
      </c>
      <c r="AN342" s="34" t="s">
        <v>36</v>
      </c>
      <c r="AO342" s="34">
        <v>0.217</v>
      </c>
      <c r="AP342" s="34">
        <v>4.8500000000000001E-2</v>
      </c>
      <c r="AQ342" s="34" t="s">
        <v>36</v>
      </c>
    </row>
    <row r="343" spans="1:43" x14ac:dyDescent="0.35">
      <c r="A343" s="34" t="s">
        <v>191</v>
      </c>
      <c r="B343" s="34" t="s">
        <v>190</v>
      </c>
      <c r="C343" s="34" t="s">
        <v>50</v>
      </c>
      <c r="D343" s="34">
        <v>16060</v>
      </c>
      <c r="E343" s="34">
        <v>32120000000000</v>
      </c>
      <c r="F343" s="34">
        <v>16200</v>
      </c>
      <c r="G343" s="34">
        <v>2000000000</v>
      </c>
      <c r="H343" s="34">
        <v>1229</v>
      </c>
      <c r="I343" s="34">
        <v>14040631</v>
      </c>
      <c r="J343" s="34">
        <v>2745</v>
      </c>
      <c r="K343" s="34">
        <v>11257911000000</v>
      </c>
      <c r="L343" s="34">
        <v>3536196000000</v>
      </c>
      <c r="M343" s="34">
        <v>9317976000000</v>
      </c>
      <c r="N343" s="34">
        <v>5489312000000</v>
      </c>
      <c r="O343" s="34">
        <v>1378628000000</v>
      </c>
      <c r="P343" s="34">
        <v>3802758000000</v>
      </c>
      <c r="Q343" s="34">
        <v>2944325000000</v>
      </c>
      <c r="R343" s="34">
        <v>4375621000000</v>
      </c>
      <c r="S343" s="34">
        <v>97658000000</v>
      </c>
      <c r="T343" s="34">
        <v>97658000000</v>
      </c>
      <c r="U343" s="34" t="s">
        <v>36</v>
      </c>
      <c r="V343" s="34">
        <v>0.99929999999999997</v>
      </c>
      <c r="W343" s="34">
        <v>0.48759999999999998</v>
      </c>
      <c r="X343" s="34">
        <v>0.38990000000000002</v>
      </c>
      <c r="Y343" s="34">
        <v>141.54429999999999</v>
      </c>
      <c r="Z343" s="34">
        <v>2.8780000000000001</v>
      </c>
      <c r="AA343" s="34">
        <v>5.9016000000000002</v>
      </c>
      <c r="AB343" s="34" t="s">
        <v>36</v>
      </c>
      <c r="AC343" s="34">
        <v>2.7187999999999999</v>
      </c>
      <c r="AD343" s="34">
        <v>0.64470000000000005</v>
      </c>
      <c r="AE343" s="34">
        <v>0.72960000000000003</v>
      </c>
      <c r="AF343" s="34">
        <v>-0.16309999999999999</v>
      </c>
      <c r="AG343" s="34">
        <v>1.6186</v>
      </c>
      <c r="AH343" s="34">
        <v>0.50129999999999997</v>
      </c>
      <c r="AI343" s="34">
        <v>0.30409999999999998</v>
      </c>
      <c r="AJ343" s="34">
        <v>0.62180000000000002</v>
      </c>
      <c r="AK343" s="34">
        <v>-4.0800000000000003E-2</v>
      </c>
      <c r="AL343" s="34">
        <v>0.90400000000000003</v>
      </c>
      <c r="AM343" s="34">
        <v>9.1399999999999995E-2</v>
      </c>
      <c r="AN343" s="34">
        <v>3.2467999999999999</v>
      </c>
      <c r="AO343" s="34">
        <v>-4.82E-2</v>
      </c>
      <c r="AP343" s="34">
        <v>0.1028</v>
      </c>
      <c r="AQ343" s="34" t="s">
        <v>36</v>
      </c>
    </row>
    <row r="344" spans="1:43" x14ac:dyDescent="0.35">
      <c r="A344" s="33" t="s">
        <v>485</v>
      </c>
      <c r="B344" s="33" t="s">
        <v>484</v>
      </c>
      <c r="C344" s="33" t="s">
        <v>486</v>
      </c>
      <c r="D344" s="33">
        <v>2287</v>
      </c>
      <c r="E344" s="33">
        <v>148655000000000</v>
      </c>
      <c r="F344" s="33">
        <v>2300</v>
      </c>
      <c r="G344" s="33">
        <v>65000000000</v>
      </c>
      <c r="H344" s="33">
        <v>1030</v>
      </c>
      <c r="I344" s="33">
        <v>14040431</v>
      </c>
      <c r="J344" s="33">
        <v>537</v>
      </c>
      <c r="K344" s="33">
        <v>50798970000000</v>
      </c>
      <c r="L344" s="33">
        <v>13269772000000</v>
      </c>
      <c r="M344" s="33">
        <v>43091693000000</v>
      </c>
      <c r="N344" s="33">
        <v>34882625000000</v>
      </c>
      <c r="O344" s="33">
        <v>8128371000000</v>
      </c>
      <c r="P344" s="33">
        <v>27743022000000</v>
      </c>
      <c r="Q344" s="33">
        <v>19627305000000</v>
      </c>
      <c r="R344" s="33">
        <v>26483672000000</v>
      </c>
      <c r="S344" s="33" t="s">
        <v>36</v>
      </c>
      <c r="T344" s="33" t="s">
        <v>36</v>
      </c>
      <c r="U344" s="33" t="s">
        <v>36</v>
      </c>
      <c r="V344" s="33">
        <v>0.90110000000000001</v>
      </c>
      <c r="W344" s="33">
        <v>0.68669999999999998</v>
      </c>
      <c r="X344" s="33">
        <v>0.61250000000000004</v>
      </c>
      <c r="Y344" s="33">
        <v>57.191200000000002</v>
      </c>
      <c r="Z344" s="33">
        <v>2.9430000000000001</v>
      </c>
      <c r="AA344" s="33">
        <v>4.2831000000000001</v>
      </c>
      <c r="AB344" s="33" t="s">
        <v>36</v>
      </c>
      <c r="AC344" s="33">
        <v>79.9161</v>
      </c>
      <c r="AD344" s="33">
        <v>-4.3200000000000002E-2</v>
      </c>
      <c r="AE344" s="33" t="s">
        <v>36</v>
      </c>
      <c r="AF344" s="33">
        <v>-0.128</v>
      </c>
      <c r="AG344" s="33">
        <v>0.1414</v>
      </c>
      <c r="AH344" s="33" t="s">
        <v>36</v>
      </c>
      <c r="AI344" s="33">
        <v>-0.1115</v>
      </c>
      <c r="AJ344" s="33">
        <v>0.1555</v>
      </c>
      <c r="AK344" s="33">
        <v>-0.15540000000000001</v>
      </c>
      <c r="AL344" s="33">
        <v>0.35970000000000002</v>
      </c>
      <c r="AM344" s="33">
        <v>-0.22520000000000001</v>
      </c>
      <c r="AN344" s="33">
        <v>0.31900000000000001</v>
      </c>
      <c r="AO344" s="33">
        <v>5.9900000000000002E-2</v>
      </c>
      <c r="AP344" s="33">
        <v>6.3299999999999995E-2</v>
      </c>
      <c r="AQ344" s="33">
        <v>0.51949999999999996</v>
      </c>
    </row>
    <row r="345" spans="1:43" x14ac:dyDescent="0.35">
      <c r="A345" s="33" t="s">
        <v>716</v>
      </c>
      <c r="B345" s="33" t="s">
        <v>715</v>
      </c>
      <c r="C345" s="33" t="s">
        <v>486</v>
      </c>
      <c r="D345" s="33">
        <v>2397</v>
      </c>
      <c r="E345" s="33">
        <v>71910000000000</v>
      </c>
      <c r="F345" s="33">
        <v>2400</v>
      </c>
      <c r="G345" s="33">
        <v>30000000000</v>
      </c>
      <c r="H345" s="33">
        <v>1229</v>
      </c>
      <c r="I345" s="33">
        <v>14040631</v>
      </c>
      <c r="J345" s="33">
        <v>566</v>
      </c>
      <c r="K345" s="33">
        <v>40251348000000</v>
      </c>
      <c r="L345" s="33">
        <v>15758007000000</v>
      </c>
      <c r="M345" s="33">
        <v>30315860000000</v>
      </c>
      <c r="N345" s="33">
        <v>16983548000000</v>
      </c>
      <c r="O345" s="33">
        <v>7509875000000</v>
      </c>
      <c r="P345" s="33">
        <v>7392611000000</v>
      </c>
      <c r="Q345" s="33">
        <v>21351287000000</v>
      </c>
      <c r="R345" s="33">
        <v>7616917000000</v>
      </c>
      <c r="S345" s="33" t="s">
        <v>36</v>
      </c>
      <c r="T345" s="33" t="s">
        <v>36</v>
      </c>
      <c r="U345" s="33" t="s">
        <v>36</v>
      </c>
      <c r="V345" s="33">
        <v>0.3246</v>
      </c>
      <c r="W345" s="33">
        <v>0.4219</v>
      </c>
      <c r="X345" s="33">
        <v>0.47660000000000002</v>
      </c>
      <c r="Y345" s="33">
        <v>53.485500000000002</v>
      </c>
      <c r="Z345" s="33">
        <v>1.7887999999999999</v>
      </c>
      <c r="AA345" s="33">
        <v>4.2403000000000004</v>
      </c>
      <c r="AB345" s="33" t="s">
        <v>36</v>
      </c>
      <c r="AC345" s="33" t="s">
        <v>36</v>
      </c>
      <c r="AD345" s="33" t="s">
        <v>36</v>
      </c>
      <c r="AE345" s="33" t="s">
        <v>36</v>
      </c>
      <c r="AF345" s="33">
        <v>0.47070000000000001</v>
      </c>
      <c r="AG345" s="33" t="s">
        <v>36</v>
      </c>
      <c r="AH345" s="33" t="s">
        <v>36</v>
      </c>
      <c r="AI345" s="33">
        <v>0.25090000000000001</v>
      </c>
      <c r="AJ345" s="33" t="s">
        <v>36</v>
      </c>
      <c r="AK345" s="33">
        <v>0.495</v>
      </c>
      <c r="AL345" s="33" t="s">
        <v>36</v>
      </c>
      <c r="AM345" s="33">
        <v>0.8397</v>
      </c>
      <c r="AN345" s="33" t="s">
        <v>36</v>
      </c>
      <c r="AO345" s="33">
        <v>0.17649999999999999</v>
      </c>
      <c r="AP345" s="33">
        <v>0.1946</v>
      </c>
      <c r="AQ345" s="33" t="s">
        <v>36</v>
      </c>
    </row>
    <row r="346" spans="1:43" x14ac:dyDescent="0.35">
      <c r="A346" s="33" t="s">
        <v>1383</v>
      </c>
      <c r="B346" s="33" t="s">
        <v>1382</v>
      </c>
      <c r="C346" s="33" t="s">
        <v>83</v>
      </c>
      <c r="D346" s="33">
        <v>2850</v>
      </c>
      <c r="E346" s="33">
        <v>12255000000000</v>
      </c>
      <c r="F346" s="33">
        <v>2860</v>
      </c>
      <c r="G346" s="33">
        <v>4300000000</v>
      </c>
      <c r="H346" s="33">
        <v>1229</v>
      </c>
      <c r="I346" s="33">
        <v>14040631</v>
      </c>
      <c r="J346" s="33">
        <v>338</v>
      </c>
      <c r="K346" s="33">
        <v>7514232000000</v>
      </c>
      <c r="L346" s="33">
        <v>1805294000000</v>
      </c>
      <c r="M346" s="33">
        <v>7237054000000</v>
      </c>
      <c r="N346" s="33">
        <v>1452912000000</v>
      </c>
      <c r="O346" s="33">
        <v>350428000000</v>
      </c>
      <c r="P346" s="33">
        <v>1522048000000</v>
      </c>
      <c r="Q346" s="33">
        <v>1134059000000</v>
      </c>
      <c r="R346" s="33">
        <v>1484692000000</v>
      </c>
      <c r="S346" s="33">
        <v>233315000000</v>
      </c>
      <c r="T346" s="33">
        <v>82629000000</v>
      </c>
      <c r="U346" s="33">
        <v>339406000000</v>
      </c>
      <c r="V346" s="33">
        <v>0.70650000000000002</v>
      </c>
      <c r="W346" s="33">
        <v>0.19339999999999999</v>
      </c>
      <c r="X346" s="33">
        <v>0.19409999999999999</v>
      </c>
      <c r="Y346" s="33">
        <v>123.78060000000001</v>
      </c>
      <c r="Z346" s="33">
        <v>1.6366000000000001</v>
      </c>
      <c r="AA346" s="33">
        <v>8.4614999999999991</v>
      </c>
      <c r="AB346" s="33" t="s">
        <v>36</v>
      </c>
      <c r="AC346" s="33">
        <v>2.0636999999999999</v>
      </c>
      <c r="AD346" s="33">
        <v>0.1225</v>
      </c>
      <c r="AE346" s="33">
        <v>7.6899999999999996E-2</v>
      </c>
      <c r="AF346" s="33">
        <v>-0.32790000000000002</v>
      </c>
      <c r="AG346" s="33">
        <v>-0.28639999999999999</v>
      </c>
      <c r="AH346" s="33">
        <v>0.1799</v>
      </c>
      <c r="AI346" s="33">
        <v>0.39429999999999998</v>
      </c>
      <c r="AJ346" s="33">
        <v>0.24390000000000001</v>
      </c>
      <c r="AK346" s="33">
        <v>0.15040000000000001</v>
      </c>
      <c r="AL346" s="33">
        <v>-0.1545</v>
      </c>
      <c r="AM346" s="33">
        <v>-6.2899999999999998E-2</v>
      </c>
      <c r="AN346" s="33">
        <v>-0.1118</v>
      </c>
      <c r="AO346" s="33">
        <v>0.1857</v>
      </c>
      <c r="AP346" s="33">
        <v>0.22070000000000001</v>
      </c>
      <c r="AQ346" s="33">
        <v>1.0744</v>
      </c>
    </row>
    <row r="347" spans="1:43" x14ac:dyDescent="0.35">
      <c r="A347" s="34" t="s">
        <v>1504</v>
      </c>
      <c r="B347" s="34" t="s">
        <v>1503</v>
      </c>
      <c r="C347" s="34" t="s">
        <v>184</v>
      </c>
      <c r="D347" s="34">
        <v>25610</v>
      </c>
      <c r="E347" s="34">
        <v>768300000000000</v>
      </c>
      <c r="F347" s="34">
        <v>25550</v>
      </c>
      <c r="G347" s="34">
        <v>30000000000</v>
      </c>
      <c r="H347" s="34">
        <v>1229</v>
      </c>
      <c r="I347" s="34">
        <v>14040631</v>
      </c>
      <c r="J347" s="34">
        <v>2374</v>
      </c>
      <c r="K347" s="34">
        <v>1512470882000000</v>
      </c>
      <c r="L347" s="34">
        <v>439328973000000</v>
      </c>
      <c r="M347" s="34">
        <v>1147715689000000</v>
      </c>
      <c r="N347" s="34">
        <v>71206415000000</v>
      </c>
      <c r="O347" s="34">
        <v>22754376000000</v>
      </c>
      <c r="P347" s="34">
        <v>55314290000000</v>
      </c>
      <c r="Q347" s="34">
        <v>61432539000000</v>
      </c>
      <c r="R347" s="34">
        <v>58766028000000</v>
      </c>
      <c r="S347" s="34">
        <v>87290000000</v>
      </c>
      <c r="T347" s="34">
        <v>22338000000</v>
      </c>
      <c r="U347" s="34">
        <v>247205000000</v>
      </c>
      <c r="V347" s="34">
        <v>0.62909999999999999</v>
      </c>
      <c r="W347" s="34">
        <v>4.7100000000000003E-2</v>
      </c>
      <c r="X347" s="34">
        <v>5.1799999999999999E-2</v>
      </c>
      <c r="Y347" s="34">
        <v>14.2469</v>
      </c>
      <c r="Z347" s="34">
        <v>0.50680000000000003</v>
      </c>
      <c r="AA347" s="34">
        <v>10.7624</v>
      </c>
      <c r="AB347" s="34" t="s">
        <v>36</v>
      </c>
      <c r="AC347" s="34">
        <v>0.48559999999999998</v>
      </c>
      <c r="AD347" s="34">
        <v>2.3699999999999999E-2</v>
      </c>
      <c r="AE347" s="34">
        <v>0.1739</v>
      </c>
      <c r="AF347" s="34">
        <v>0.44319999999999998</v>
      </c>
      <c r="AG347" s="34">
        <v>0.12970000000000001</v>
      </c>
      <c r="AH347" s="34">
        <v>0.76229999999999998</v>
      </c>
      <c r="AI347" s="34">
        <v>0.1057</v>
      </c>
      <c r="AJ347" s="34">
        <v>0.66190000000000004</v>
      </c>
      <c r="AK347" s="34">
        <v>0.1845</v>
      </c>
      <c r="AL347" s="34">
        <v>0.83709999999999996</v>
      </c>
      <c r="AM347" s="34">
        <v>0.5958</v>
      </c>
      <c r="AN347" s="34">
        <v>0.87749999999999995</v>
      </c>
      <c r="AO347" s="34">
        <v>0.20580000000000001</v>
      </c>
      <c r="AP347" s="34">
        <v>0.1191</v>
      </c>
      <c r="AQ347" s="34">
        <v>0.63039999999999996</v>
      </c>
    </row>
    <row r="348" spans="1:43" x14ac:dyDescent="0.35">
      <c r="A348" s="34" t="s">
        <v>288</v>
      </c>
      <c r="B348" s="34" t="s">
        <v>287</v>
      </c>
      <c r="C348" s="34" t="s">
        <v>115</v>
      </c>
      <c r="D348" s="34">
        <v>1889</v>
      </c>
      <c r="E348" s="34">
        <v>22668000000000</v>
      </c>
      <c r="F348" s="34">
        <v>1909</v>
      </c>
      <c r="G348" s="34">
        <v>12000000000</v>
      </c>
      <c r="H348" s="34">
        <v>1229</v>
      </c>
      <c r="I348" s="34">
        <v>14040631</v>
      </c>
      <c r="J348" s="34">
        <v>77</v>
      </c>
      <c r="K348" s="34">
        <v>7190199000000</v>
      </c>
      <c r="L348" s="34">
        <v>2162937000000</v>
      </c>
      <c r="M348" s="34">
        <v>6319062000000</v>
      </c>
      <c r="N348" s="34">
        <v>925811000000</v>
      </c>
      <c r="O348" s="34">
        <v>317237000000</v>
      </c>
      <c r="P348" s="34">
        <v>596161000000</v>
      </c>
      <c r="Q348" s="34">
        <v>518680000000</v>
      </c>
      <c r="R348" s="34">
        <v>516946000000</v>
      </c>
      <c r="S348" s="34">
        <v>527975000000</v>
      </c>
      <c r="T348" s="34">
        <v>222238000000</v>
      </c>
      <c r="U348" s="34">
        <v>65745000000</v>
      </c>
      <c r="V348" s="34">
        <v>0.80520000000000003</v>
      </c>
      <c r="W348" s="34">
        <v>8.1199999999999994E-2</v>
      </c>
      <c r="X348" s="34">
        <v>0.05</v>
      </c>
      <c r="Y348" s="34" t="s">
        <v>36</v>
      </c>
      <c r="Z348" s="34">
        <v>3.1859999999999999</v>
      </c>
      <c r="AA348" s="34">
        <v>24.792200000000001</v>
      </c>
      <c r="AB348" s="34" t="s">
        <v>36</v>
      </c>
      <c r="AC348" s="34">
        <v>0.28560000000000002</v>
      </c>
      <c r="AD348" s="34">
        <v>-0.21410000000000001</v>
      </c>
      <c r="AE348" s="34">
        <v>0.29630000000000001</v>
      </c>
      <c r="AF348" s="34">
        <v>-0.39460000000000001</v>
      </c>
      <c r="AG348" s="34">
        <v>-0.19109999999999999</v>
      </c>
      <c r="AH348" s="34">
        <v>1.3072999999999999</v>
      </c>
      <c r="AI348" s="34">
        <v>0.61860000000000004</v>
      </c>
      <c r="AJ348" s="34">
        <v>0.6744</v>
      </c>
      <c r="AK348" s="34" t="s">
        <v>36</v>
      </c>
      <c r="AL348" s="34" t="s">
        <v>36</v>
      </c>
      <c r="AM348" s="34">
        <v>0.27139999999999997</v>
      </c>
      <c r="AN348" s="34">
        <v>0.95</v>
      </c>
      <c r="AO348" s="34">
        <v>8.2799999999999999E-2</v>
      </c>
      <c r="AP348" s="34">
        <v>0.1363</v>
      </c>
      <c r="AQ348" s="34">
        <v>0.74380000000000002</v>
      </c>
    </row>
    <row r="349" spans="1:43" x14ac:dyDescent="0.35">
      <c r="A349" s="33" t="s">
        <v>780</v>
      </c>
      <c r="B349" s="33" t="s">
        <v>779</v>
      </c>
      <c r="C349" s="33" t="s">
        <v>146</v>
      </c>
      <c r="D349" s="33">
        <v>7190</v>
      </c>
      <c r="E349" s="33">
        <v>64710000000000</v>
      </c>
      <c r="F349" s="33">
        <v>7170</v>
      </c>
      <c r="G349" s="33">
        <v>9000000000</v>
      </c>
      <c r="H349" s="33">
        <v>1229</v>
      </c>
      <c r="I349" s="33">
        <v>14040631</v>
      </c>
      <c r="J349" s="33">
        <v>364</v>
      </c>
      <c r="K349" s="33">
        <v>178587552000000</v>
      </c>
      <c r="L349" s="33">
        <v>49941376000000</v>
      </c>
      <c r="M349" s="33">
        <v>161696996000000</v>
      </c>
      <c r="N349" s="33">
        <v>3274091000000</v>
      </c>
      <c r="O349" s="33">
        <v>1055055000000</v>
      </c>
      <c r="P349" s="33">
        <v>969289000000</v>
      </c>
      <c r="Q349" s="33">
        <v>6228419000000</v>
      </c>
      <c r="R349" s="33">
        <v>6197314000000</v>
      </c>
      <c r="S349" s="33">
        <v>5979415000000</v>
      </c>
      <c r="T349" s="33">
        <v>1770503000000</v>
      </c>
      <c r="U349" s="33">
        <v>4288503000000</v>
      </c>
      <c r="V349" s="33">
        <v>0.1857</v>
      </c>
      <c r="W349" s="33">
        <v>1.83E-2</v>
      </c>
      <c r="X349" s="33">
        <v>2.1100000000000001E-2</v>
      </c>
      <c r="Y349" s="33">
        <v>20.356400000000001</v>
      </c>
      <c r="Z349" s="33">
        <v>0.36130000000000001</v>
      </c>
      <c r="AA349" s="33">
        <v>19.697800000000001</v>
      </c>
      <c r="AB349" s="33" t="s">
        <v>36</v>
      </c>
      <c r="AC349" s="33">
        <v>0.34849999999999998</v>
      </c>
      <c r="AD349" s="33" t="s">
        <v>36</v>
      </c>
      <c r="AE349" s="33" t="s">
        <v>36</v>
      </c>
      <c r="AF349" s="33" t="s">
        <v>36</v>
      </c>
      <c r="AG349" s="33" t="s">
        <v>36</v>
      </c>
      <c r="AH349" s="33">
        <v>0.26519999999999999</v>
      </c>
      <c r="AI349" s="33">
        <v>0.21879999999999999</v>
      </c>
      <c r="AJ349" s="33">
        <v>0.31540000000000001</v>
      </c>
      <c r="AK349" s="33">
        <v>0.85399999999999998</v>
      </c>
      <c r="AL349" s="33" t="s">
        <v>36</v>
      </c>
      <c r="AM349" s="33" t="s">
        <v>36</v>
      </c>
      <c r="AN349" s="33" t="s">
        <v>36</v>
      </c>
      <c r="AO349" s="33">
        <v>-4.9099999999999998E-2</v>
      </c>
      <c r="AP349" s="33">
        <v>0.36570000000000003</v>
      </c>
      <c r="AQ349" s="33">
        <v>0.86599999999999999</v>
      </c>
    </row>
    <row r="350" spans="1:43" x14ac:dyDescent="0.35">
      <c r="A350" s="33" t="s">
        <v>867</v>
      </c>
      <c r="B350" s="33" t="s">
        <v>866</v>
      </c>
      <c r="C350" s="33" t="s">
        <v>486</v>
      </c>
      <c r="D350" s="33">
        <v>2875</v>
      </c>
      <c r="E350" s="33">
        <v>99989625000000</v>
      </c>
      <c r="F350" s="33">
        <v>2889</v>
      </c>
      <c r="G350" s="33">
        <v>34779000000</v>
      </c>
      <c r="H350" s="33">
        <v>930</v>
      </c>
      <c r="I350" s="33">
        <v>14040631</v>
      </c>
      <c r="J350" s="33">
        <v>749</v>
      </c>
      <c r="K350" s="33">
        <v>52495193000000</v>
      </c>
      <c r="L350" s="33">
        <v>20763245000000</v>
      </c>
      <c r="M350" s="33">
        <v>24617778000000</v>
      </c>
      <c r="N350" s="33">
        <v>26041536000000</v>
      </c>
      <c r="O350" s="33">
        <v>4113408000000</v>
      </c>
      <c r="P350" s="33">
        <v>15687114000000</v>
      </c>
      <c r="Q350" s="33">
        <v>32258448000000</v>
      </c>
      <c r="R350" s="33">
        <v>20096331000000</v>
      </c>
      <c r="S350" s="33" t="s">
        <v>36</v>
      </c>
      <c r="T350" s="33" t="s">
        <v>36</v>
      </c>
      <c r="U350" s="33" t="s">
        <v>36</v>
      </c>
      <c r="V350" s="33">
        <v>0.44429999999999997</v>
      </c>
      <c r="W350" s="33">
        <v>0.49609999999999999</v>
      </c>
      <c r="X350" s="33">
        <v>0.1981</v>
      </c>
      <c r="Y350" s="33">
        <v>82.981499999999997</v>
      </c>
      <c r="Z350" s="33">
        <v>1.9139999999999999</v>
      </c>
      <c r="AA350" s="33">
        <v>3.8571</v>
      </c>
      <c r="AB350" s="33" t="s">
        <v>36</v>
      </c>
      <c r="AC350" s="33">
        <v>15.9528</v>
      </c>
      <c r="AD350" s="33">
        <v>1.0555000000000001</v>
      </c>
      <c r="AE350" s="33">
        <v>6.0601000000000003</v>
      </c>
      <c r="AF350" s="33">
        <v>4.0129000000000001</v>
      </c>
      <c r="AG350" s="33">
        <v>-0.70220000000000005</v>
      </c>
      <c r="AH350" s="33" t="s">
        <v>36</v>
      </c>
      <c r="AI350" s="33">
        <v>2.7921</v>
      </c>
      <c r="AJ350" s="33">
        <v>1.7484999999999999</v>
      </c>
      <c r="AK350" s="33">
        <v>2.3834</v>
      </c>
      <c r="AL350" s="33">
        <v>-0.1754</v>
      </c>
      <c r="AM350" s="33">
        <v>18.0093</v>
      </c>
      <c r="AN350" s="33">
        <v>-0.18160000000000001</v>
      </c>
      <c r="AO350" s="33">
        <v>4.1500000000000002E-2</v>
      </c>
      <c r="AP350" s="33">
        <v>9.3399999999999997E-2</v>
      </c>
      <c r="AQ350" s="33">
        <v>0.50560000000000005</v>
      </c>
    </row>
    <row r="351" spans="1:43" x14ac:dyDescent="0.35">
      <c r="A351" s="34" t="s">
        <v>658</v>
      </c>
      <c r="B351" s="34" t="s">
        <v>657</v>
      </c>
      <c r="C351" s="34" t="s">
        <v>196</v>
      </c>
      <c r="D351" s="34">
        <v>1112</v>
      </c>
      <c r="E351" s="34">
        <v>12965585577120</v>
      </c>
      <c r="F351" s="34">
        <v>1130</v>
      </c>
      <c r="G351" s="34">
        <v>11659699260</v>
      </c>
      <c r="H351" s="34">
        <v>1229</v>
      </c>
      <c r="I351" s="34">
        <v>14040631</v>
      </c>
      <c r="J351" s="34">
        <v>137</v>
      </c>
      <c r="K351" s="34">
        <v>14149281000000</v>
      </c>
      <c r="L351" s="34">
        <v>4729683000000</v>
      </c>
      <c r="M351" s="34">
        <v>12396212000000</v>
      </c>
      <c r="N351" s="34">
        <v>1592013000000</v>
      </c>
      <c r="O351" s="34">
        <v>698451000000</v>
      </c>
      <c r="P351" s="34">
        <v>1274625000000</v>
      </c>
      <c r="Q351" s="34">
        <v>1203430000000</v>
      </c>
      <c r="R351" s="34">
        <v>1255114000000</v>
      </c>
      <c r="S351" s="34">
        <v>530223000000</v>
      </c>
      <c r="T351" s="34">
        <v>40976000000</v>
      </c>
      <c r="U351" s="34">
        <v>525237000000</v>
      </c>
      <c r="V351" s="34">
        <v>0.3659</v>
      </c>
      <c r="W351" s="34">
        <v>0.1125</v>
      </c>
      <c r="X351" s="34">
        <v>0.1477</v>
      </c>
      <c r="Y351" s="34">
        <v>140.30350000000001</v>
      </c>
      <c r="Z351" s="34">
        <v>0.93120000000000003</v>
      </c>
      <c r="AA351" s="34">
        <v>8.2482000000000006</v>
      </c>
      <c r="AB351" s="34" t="s">
        <v>36</v>
      </c>
      <c r="AC351" s="34">
        <v>0.89039999999999997</v>
      </c>
      <c r="AD351" s="34" t="s">
        <v>36</v>
      </c>
      <c r="AE351" s="34" t="s">
        <v>36</v>
      </c>
      <c r="AF351" s="34" t="s">
        <v>36</v>
      </c>
      <c r="AG351" s="34" t="s">
        <v>36</v>
      </c>
      <c r="AH351" s="34">
        <v>0.37819999999999998</v>
      </c>
      <c r="AI351" s="34">
        <v>1.28</v>
      </c>
      <c r="AJ351" s="34">
        <v>0.90839999999999999</v>
      </c>
      <c r="AK351" s="34">
        <v>30.459700000000002</v>
      </c>
      <c r="AL351" s="34">
        <v>18.857600000000001</v>
      </c>
      <c r="AM351" s="34" t="s">
        <v>36</v>
      </c>
      <c r="AN351" s="34" t="s">
        <v>36</v>
      </c>
      <c r="AO351" s="34">
        <v>0.1996</v>
      </c>
      <c r="AP351" s="34">
        <v>8.6499999999999994E-2</v>
      </c>
      <c r="AQ351" s="34">
        <v>0.86839999999999995</v>
      </c>
    </row>
    <row r="352" spans="1:43" x14ac:dyDescent="0.35">
      <c r="A352" s="33" t="s">
        <v>720</v>
      </c>
      <c r="B352" s="33" t="s">
        <v>719</v>
      </c>
      <c r="C352" s="33" t="s">
        <v>50</v>
      </c>
      <c r="D352" s="33">
        <v>5200</v>
      </c>
      <c r="E352" s="33">
        <v>6240000000000</v>
      </c>
      <c r="F352" s="33">
        <v>5180</v>
      </c>
      <c r="G352" s="33">
        <v>1200000000</v>
      </c>
      <c r="H352" s="33">
        <v>1229</v>
      </c>
      <c r="I352" s="33">
        <v>14040631</v>
      </c>
      <c r="J352" s="33">
        <v>944</v>
      </c>
      <c r="K352" s="33">
        <v>5831019000000</v>
      </c>
      <c r="L352" s="33">
        <v>1836640000000</v>
      </c>
      <c r="M352" s="33">
        <v>5484035000000</v>
      </c>
      <c r="N352" s="33">
        <v>1132399000000</v>
      </c>
      <c r="O352" s="33">
        <v>394859000000</v>
      </c>
      <c r="P352" s="33">
        <v>888363000000</v>
      </c>
      <c r="Q352" s="33">
        <v>1729727000000</v>
      </c>
      <c r="R352" s="33">
        <v>1259314000000</v>
      </c>
      <c r="S352" s="33" t="s">
        <v>36</v>
      </c>
      <c r="T352" s="33" t="s">
        <v>36</v>
      </c>
      <c r="U352" s="33" t="s">
        <v>36</v>
      </c>
      <c r="V352" s="33">
        <v>0.1013</v>
      </c>
      <c r="W352" s="33">
        <v>0.19420000000000001</v>
      </c>
      <c r="X352" s="33">
        <v>0.215</v>
      </c>
      <c r="Y352" s="33">
        <v>134.84630000000001</v>
      </c>
      <c r="Z352" s="33">
        <v>1.0660000000000001</v>
      </c>
      <c r="AA352" s="33">
        <v>5.4873000000000003</v>
      </c>
      <c r="AB352" s="33" t="s">
        <v>36</v>
      </c>
      <c r="AC352" s="33" t="s">
        <v>36</v>
      </c>
      <c r="AD352" s="33">
        <v>7.2499999999999995E-2</v>
      </c>
      <c r="AE352" s="33">
        <v>0.19980000000000001</v>
      </c>
      <c r="AF352" s="33">
        <v>-3.0700000000000002E-2</v>
      </c>
      <c r="AG352" s="33">
        <v>0.94479999999999997</v>
      </c>
      <c r="AH352" s="33" t="s">
        <v>36</v>
      </c>
      <c r="AI352" s="33">
        <v>1.0886</v>
      </c>
      <c r="AJ352" s="33">
        <v>0.29220000000000002</v>
      </c>
      <c r="AK352" s="33">
        <v>1.4439</v>
      </c>
      <c r="AL352" s="33">
        <v>1.3828</v>
      </c>
      <c r="AM352" s="33">
        <v>1.0244</v>
      </c>
      <c r="AN352" s="33">
        <v>1.5129999999999999</v>
      </c>
      <c r="AO352" s="33">
        <v>0.28120000000000001</v>
      </c>
      <c r="AP352" s="33">
        <v>4.4400000000000002E-2</v>
      </c>
      <c r="AQ352" s="33">
        <v>0.6653</v>
      </c>
    </row>
    <row r="353" spans="1:43" x14ac:dyDescent="0.35">
      <c r="A353" s="33" t="s">
        <v>293</v>
      </c>
      <c r="B353" s="33" t="s">
        <v>292</v>
      </c>
      <c r="C353" s="33" t="s">
        <v>83</v>
      </c>
      <c r="D353" s="33">
        <v>7970</v>
      </c>
      <c r="E353" s="33">
        <v>60822297850000</v>
      </c>
      <c r="F353" s="33">
        <v>8070</v>
      </c>
      <c r="G353" s="33">
        <v>7631405000</v>
      </c>
      <c r="H353" s="33">
        <v>1229</v>
      </c>
      <c r="I353" s="33">
        <v>14040631</v>
      </c>
      <c r="J353" s="33">
        <v>1388</v>
      </c>
      <c r="K353" s="33">
        <v>39370228000000</v>
      </c>
      <c r="L353" s="33">
        <v>13150177000000</v>
      </c>
      <c r="M353" s="33">
        <v>28880953000000</v>
      </c>
      <c r="N353" s="33">
        <v>10588814000000</v>
      </c>
      <c r="O353" s="33">
        <v>2548266000000</v>
      </c>
      <c r="P353" s="33">
        <v>8614034000000</v>
      </c>
      <c r="Q353" s="33">
        <v>9381462000000</v>
      </c>
      <c r="R353" s="33">
        <v>8379093000000</v>
      </c>
      <c r="S353" s="33">
        <v>637382000000</v>
      </c>
      <c r="T353" s="33">
        <v>181070000000</v>
      </c>
      <c r="U353" s="33">
        <v>681707000000</v>
      </c>
      <c r="V353" s="33">
        <v>0.3987</v>
      </c>
      <c r="W353" s="33">
        <v>0.26900000000000002</v>
      </c>
      <c r="X353" s="33">
        <v>0.1938</v>
      </c>
      <c r="Y353" s="33">
        <v>42.979500000000002</v>
      </c>
      <c r="Z353" s="33">
        <v>1.5643</v>
      </c>
      <c r="AA353" s="33">
        <v>5.8140999999999998</v>
      </c>
      <c r="AB353" s="33" t="s">
        <v>36</v>
      </c>
      <c r="AC353" s="33">
        <v>1.7571000000000001</v>
      </c>
      <c r="AD353" s="33">
        <v>-8.2000000000000003E-2</v>
      </c>
      <c r="AE353" s="33">
        <v>0.17169999999999999</v>
      </c>
      <c r="AF353" s="33">
        <v>-0.2127</v>
      </c>
      <c r="AG353" s="33">
        <v>-0.1391</v>
      </c>
      <c r="AH353" s="33">
        <v>1.1024</v>
      </c>
      <c r="AI353" s="33">
        <v>0.74039999999999995</v>
      </c>
      <c r="AJ353" s="33">
        <v>1.2617</v>
      </c>
      <c r="AK353" s="33">
        <v>0.36320000000000002</v>
      </c>
      <c r="AL353" s="33">
        <v>0.76770000000000005</v>
      </c>
      <c r="AM353" s="33">
        <v>0.37019999999999997</v>
      </c>
      <c r="AN353" s="33">
        <v>0.94699999999999995</v>
      </c>
      <c r="AO353" s="33">
        <v>0.2135</v>
      </c>
      <c r="AP353" s="33">
        <v>0.51980000000000004</v>
      </c>
      <c r="AQ353" s="33">
        <v>1.1297999999999999</v>
      </c>
    </row>
    <row r="354" spans="1:43" x14ac:dyDescent="0.35">
      <c r="A354" s="33" t="s">
        <v>388</v>
      </c>
      <c r="B354" s="33" t="s">
        <v>387</v>
      </c>
      <c r="C354" s="33" t="s">
        <v>44</v>
      </c>
      <c r="D354" s="33">
        <v>4448</v>
      </c>
      <c r="E354" s="33">
        <v>68054400000000</v>
      </c>
      <c r="F354" s="33">
        <v>4394</v>
      </c>
      <c r="G354" s="33">
        <v>15300000000</v>
      </c>
      <c r="H354" s="33">
        <v>930</v>
      </c>
      <c r="I354" s="33">
        <v>14040631</v>
      </c>
      <c r="J354" s="33">
        <v>687</v>
      </c>
      <c r="K354" s="33">
        <v>10530240000000</v>
      </c>
      <c r="L354" s="33">
        <v>1596402000000</v>
      </c>
      <c r="M354" s="33">
        <v>12142717000000</v>
      </c>
      <c r="N354" s="33">
        <v>10518587000000</v>
      </c>
      <c r="O354" s="33">
        <v>1116496000000</v>
      </c>
      <c r="P354" s="33">
        <v>12298615000000</v>
      </c>
      <c r="Q354" s="33">
        <v>4803535000000</v>
      </c>
      <c r="R354" s="33">
        <v>15747609000000</v>
      </c>
      <c r="S354" s="33" t="s">
        <v>36</v>
      </c>
      <c r="T354" s="33" t="s">
        <v>36</v>
      </c>
      <c r="U354" s="33" t="s">
        <v>36</v>
      </c>
      <c r="V354" s="33">
        <v>0.49759999999999999</v>
      </c>
      <c r="W354" s="33">
        <v>0.99890000000000001</v>
      </c>
      <c r="X354" s="33">
        <v>0.69940000000000002</v>
      </c>
      <c r="Y354" s="33">
        <v>381.99099999999999</v>
      </c>
      <c r="Z354" s="33">
        <v>6.3842999999999996</v>
      </c>
      <c r="AA354" s="33">
        <v>6.3959000000000001</v>
      </c>
      <c r="AB354" s="33">
        <v>0.54510000000000003</v>
      </c>
      <c r="AC354" s="33" t="s">
        <v>36</v>
      </c>
      <c r="AD354" s="33">
        <v>-6.9099999999999995E-2</v>
      </c>
      <c r="AE354" s="33">
        <v>1.2289000000000001</v>
      </c>
      <c r="AF354" s="33">
        <v>0.49030000000000001</v>
      </c>
      <c r="AG354" s="33">
        <v>0.78380000000000005</v>
      </c>
      <c r="AH354" s="33" t="s">
        <v>36</v>
      </c>
      <c r="AI354" s="33">
        <v>3.1711</v>
      </c>
      <c r="AJ354" s="33">
        <v>-0.1237</v>
      </c>
      <c r="AK354" s="33" t="s">
        <v>36</v>
      </c>
      <c r="AL354" s="33" t="s">
        <v>36</v>
      </c>
      <c r="AM354" s="33">
        <v>5.2161999999999997</v>
      </c>
      <c r="AN354" s="33">
        <v>0.56320000000000003</v>
      </c>
      <c r="AO354" s="33">
        <v>0.25009999999999999</v>
      </c>
      <c r="AP354" s="33">
        <v>0.1943</v>
      </c>
      <c r="AQ354" s="33">
        <v>1.3694999999999999</v>
      </c>
    </row>
    <row r="355" spans="1:43" x14ac:dyDescent="0.35">
      <c r="A355" s="33" t="s">
        <v>1612</v>
      </c>
      <c r="B355" s="33" t="s">
        <v>1611</v>
      </c>
      <c r="C355" s="33" t="s">
        <v>44</v>
      </c>
      <c r="D355" s="33">
        <v>1675</v>
      </c>
      <c r="E355" s="33">
        <v>6700000000000</v>
      </c>
      <c r="F355" s="33">
        <v>1700</v>
      </c>
      <c r="G355" s="33">
        <v>4000000000</v>
      </c>
      <c r="H355" s="33">
        <v>1229</v>
      </c>
      <c r="I355" s="33">
        <v>14040631</v>
      </c>
      <c r="J355" s="33">
        <v>12</v>
      </c>
      <c r="K355" s="33">
        <v>462103000000</v>
      </c>
      <c r="L355" s="33">
        <v>9361000000</v>
      </c>
      <c r="M355" s="33">
        <v>915319000000</v>
      </c>
      <c r="N355" s="33">
        <v>47624000000</v>
      </c>
      <c r="O355" s="33">
        <v>-130466000000</v>
      </c>
      <c r="P355" s="33">
        <v>531977000000</v>
      </c>
      <c r="Q355" s="33">
        <v>669254000000</v>
      </c>
      <c r="R355" s="33">
        <v>789050000000</v>
      </c>
      <c r="S355" s="33">
        <v>109264000000</v>
      </c>
      <c r="T355" s="33">
        <v>31850000000</v>
      </c>
      <c r="U355" s="33">
        <v>116973000000</v>
      </c>
      <c r="V355" s="33">
        <v>0.1053</v>
      </c>
      <c r="W355" s="33">
        <v>0.1031</v>
      </c>
      <c r="X355" s="33">
        <v>-13.937200000000001</v>
      </c>
      <c r="Y355" s="33">
        <v>915.95730000000003</v>
      </c>
      <c r="Z355" s="33">
        <v>14.715299999999999</v>
      </c>
      <c r="AA355" s="33">
        <v>141.66669999999999</v>
      </c>
      <c r="AB355" s="33">
        <v>0.78810000000000002</v>
      </c>
      <c r="AC355" s="33" t="s">
        <v>36</v>
      </c>
      <c r="AD355" s="33" t="s">
        <v>36</v>
      </c>
      <c r="AE355" s="33" t="s">
        <v>36</v>
      </c>
      <c r="AF355" s="33" t="s">
        <v>36</v>
      </c>
      <c r="AG355" s="33" t="s">
        <v>36</v>
      </c>
      <c r="AH355" s="33" t="s">
        <v>36</v>
      </c>
      <c r="AI355" s="33">
        <v>-0.93340000000000001</v>
      </c>
      <c r="AJ355" s="33">
        <v>-0.94710000000000005</v>
      </c>
      <c r="AK355" s="33" t="s">
        <v>36</v>
      </c>
      <c r="AL355" s="33">
        <v>4.6611000000000002</v>
      </c>
      <c r="AM355" s="33">
        <v>-2.9567999999999999</v>
      </c>
      <c r="AN355" s="33">
        <v>-3.6006</v>
      </c>
      <c r="AO355" s="33">
        <v>0.14399999999999999</v>
      </c>
      <c r="AP355" s="33">
        <v>-0.18210000000000001</v>
      </c>
      <c r="AQ355" s="33">
        <v>0.55010000000000003</v>
      </c>
    </row>
    <row r="356" spans="1:43" x14ac:dyDescent="0.35">
      <c r="A356" s="33" t="s">
        <v>800</v>
      </c>
      <c r="B356" s="33" t="s">
        <v>799</v>
      </c>
      <c r="C356" s="33" t="s">
        <v>135</v>
      </c>
      <c r="D356" s="33">
        <v>3029</v>
      </c>
      <c r="E356" s="33">
        <v>9087000000000</v>
      </c>
      <c r="F356" s="33">
        <v>3030</v>
      </c>
      <c r="G356" s="33">
        <v>3000000000</v>
      </c>
      <c r="H356" s="33">
        <v>1229</v>
      </c>
      <c r="I356" s="33">
        <v>14040631</v>
      </c>
      <c r="J356" s="33">
        <v>676</v>
      </c>
      <c r="K356" s="33">
        <v>8022741000000</v>
      </c>
      <c r="L356" s="33">
        <v>1715381000000</v>
      </c>
      <c r="M356" s="33">
        <v>6864391000000</v>
      </c>
      <c r="N356" s="33">
        <v>2029337000000</v>
      </c>
      <c r="O356" s="33">
        <v>153877000000</v>
      </c>
      <c r="P356" s="33">
        <v>1749435000000</v>
      </c>
      <c r="Q356" s="33">
        <v>2112321000000</v>
      </c>
      <c r="R356" s="33">
        <v>2218076000000</v>
      </c>
      <c r="S356" s="33" t="s">
        <v>36</v>
      </c>
      <c r="T356" s="33">
        <v>2334000000</v>
      </c>
      <c r="U356" s="33" t="s">
        <v>36</v>
      </c>
      <c r="V356" s="33">
        <v>0.49730000000000002</v>
      </c>
      <c r="W356" s="33">
        <v>0.25290000000000001</v>
      </c>
      <c r="X356" s="33">
        <v>8.9700000000000002E-2</v>
      </c>
      <c r="Y356" s="33">
        <v>160.5411</v>
      </c>
      <c r="Z356" s="33">
        <v>1.133</v>
      </c>
      <c r="AA356" s="33">
        <v>4.4821999999999997</v>
      </c>
      <c r="AB356" s="33" t="s">
        <v>36</v>
      </c>
      <c r="AC356" s="33">
        <v>1.0882000000000001</v>
      </c>
      <c r="AD356" s="33">
        <v>-0.15179999999999999</v>
      </c>
      <c r="AE356" s="33">
        <v>-0.1744</v>
      </c>
      <c r="AF356" s="33">
        <v>-0.65200000000000002</v>
      </c>
      <c r="AG356" s="33">
        <v>-8.2000000000000003E-2</v>
      </c>
      <c r="AH356" s="33">
        <v>0.41239999999999999</v>
      </c>
      <c r="AI356" s="33">
        <v>-0.29480000000000001</v>
      </c>
      <c r="AJ356" s="33">
        <v>0.35920000000000002</v>
      </c>
      <c r="AK356" s="33">
        <v>-0.63900000000000001</v>
      </c>
      <c r="AL356" s="33">
        <v>0.16639999999999999</v>
      </c>
      <c r="AM356" s="33">
        <v>-0.75460000000000005</v>
      </c>
      <c r="AN356" s="33">
        <v>0.24779999999999999</v>
      </c>
      <c r="AO356" s="33">
        <v>4.3400000000000001E-2</v>
      </c>
      <c r="AP356" s="33">
        <v>0.17810000000000001</v>
      </c>
      <c r="AQ356" s="33">
        <v>1.5569999999999999</v>
      </c>
    </row>
    <row r="357" spans="1:43" x14ac:dyDescent="0.35">
      <c r="A357" s="34" t="s">
        <v>1419</v>
      </c>
      <c r="B357" s="34" t="s">
        <v>1418</v>
      </c>
      <c r="C357" s="34" t="s">
        <v>51</v>
      </c>
      <c r="D357" s="34">
        <v>16790</v>
      </c>
      <c r="E357" s="34">
        <v>302220000000000</v>
      </c>
      <c r="F357" s="34">
        <v>16850</v>
      </c>
      <c r="G357" s="34">
        <v>18000000000</v>
      </c>
      <c r="H357" s="34">
        <v>1229</v>
      </c>
      <c r="I357" s="34">
        <v>14040631</v>
      </c>
      <c r="J357" s="34">
        <v>1951</v>
      </c>
      <c r="K357" s="34">
        <v>352053341000000</v>
      </c>
      <c r="L357" s="34">
        <v>116978796000000</v>
      </c>
      <c r="M357" s="34">
        <v>290920727000000</v>
      </c>
      <c r="N357" s="34">
        <v>35109055000000</v>
      </c>
      <c r="O357" s="34">
        <v>16941192000000</v>
      </c>
      <c r="P357" s="34">
        <v>26767120000000</v>
      </c>
      <c r="Q357" s="34">
        <v>36167969000000</v>
      </c>
      <c r="R357" s="34">
        <v>29398780000000</v>
      </c>
      <c r="S357" s="34">
        <v>12976369000000</v>
      </c>
      <c r="T357" s="34">
        <v>4549326000000</v>
      </c>
      <c r="U357" s="34">
        <v>10361942000000</v>
      </c>
      <c r="V357" s="34">
        <v>0.70609999999999995</v>
      </c>
      <c r="W357" s="34">
        <v>9.9699999999999997E-2</v>
      </c>
      <c r="X357" s="34">
        <v>0.14480000000000001</v>
      </c>
      <c r="Y357" s="34">
        <v>38.206200000000003</v>
      </c>
      <c r="Z357" s="34">
        <v>0.86150000000000004</v>
      </c>
      <c r="AA357" s="34">
        <v>8.6365999999999996</v>
      </c>
      <c r="AB357" s="34" t="s">
        <v>36</v>
      </c>
      <c r="AC357" s="34">
        <v>0.83440000000000003</v>
      </c>
      <c r="AD357" s="34">
        <v>0.53600000000000003</v>
      </c>
      <c r="AE357" s="34">
        <v>0.75480000000000003</v>
      </c>
      <c r="AF357" s="34">
        <v>0.3422</v>
      </c>
      <c r="AG357" s="34">
        <v>3.9899999999999998E-2</v>
      </c>
      <c r="AH357" s="34">
        <v>0.46679999999999999</v>
      </c>
      <c r="AI357" s="34">
        <v>0.4461</v>
      </c>
      <c r="AJ357" s="34">
        <v>0.62180000000000002</v>
      </c>
      <c r="AK357" s="34">
        <v>1.0004999999999999</v>
      </c>
      <c r="AL357" s="34">
        <v>1.2234</v>
      </c>
      <c r="AM357" s="34">
        <v>0.94099999999999995</v>
      </c>
      <c r="AN357" s="34">
        <v>0.6865</v>
      </c>
      <c r="AO357" s="34">
        <v>0.1196</v>
      </c>
      <c r="AP357" s="34">
        <v>0.2417</v>
      </c>
      <c r="AQ357" s="34">
        <v>1.0934999999999999</v>
      </c>
    </row>
    <row r="358" spans="1:43" x14ac:dyDescent="0.35">
      <c r="A358" s="33" t="s">
        <v>544</v>
      </c>
      <c r="B358" s="33" t="s">
        <v>543</v>
      </c>
      <c r="C358" s="33" t="s">
        <v>71</v>
      </c>
      <c r="D358" s="33">
        <v>3229</v>
      </c>
      <c r="E358" s="33">
        <v>19857058400000</v>
      </c>
      <c r="F358" s="33">
        <v>3250</v>
      </c>
      <c r="G358" s="33">
        <v>6149600000</v>
      </c>
      <c r="H358" s="33">
        <v>930</v>
      </c>
      <c r="I358" s="33">
        <v>14040631</v>
      </c>
      <c r="J358" s="33">
        <v>601</v>
      </c>
      <c r="K358" s="33">
        <v>31944535000000</v>
      </c>
      <c r="L358" s="33">
        <v>10063736000000</v>
      </c>
      <c r="M358" s="33">
        <v>22285475000000</v>
      </c>
      <c r="N358" s="33">
        <v>3698362000000</v>
      </c>
      <c r="O358" s="33">
        <v>1052256000000</v>
      </c>
      <c r="P358" s="33">
        <v>2821666000000</v>
      </c>
      <c r="Q358" s="33">
        <v>4068227000000</v>
      </c>
      <c r="R358" s="33">
        <v>3457070000000</v>
      </c>
      <c r="S358" s="33">
        <v>2656960000000</v>
      </c>
      <c r="T358" s="33">
        <v>602848000000</v>
      </c>
      <c r="U358" s="33">
        <v>1578381000000</v>
      </c>
      <c r="V358" s="33">
        <v>0.49759999999999999</v>
      </c>
      <c r="W358" s="33">
        <v>0.11650000000000001</v>
      </c>
      <c r="X358" s="33">
        <v>9.1700000000000004E-2</v>
      </c>
      <c r="Y358" s="33">
        <v>104.7133</v>
      </c>
      <c r="Z358" s="33">
        <v>0.62570000000000003</v>
      </c>
      <c r="AA358" s="33">
        <v>5.4077000000000002</v>
      </c>
      <c r="AB358" s="33" t="s">
        <v>36</v>
      </c>
      <c r="AC358" s="33">
        <v>0.56659999999999999</v>
      </c>
      <c r="AD358" s="33">
        <v>6.2100000000000002E-2</v>
      </c>
      <c r="AE358" s="33">
        <v>0.31440000000000001</v>
      </c>
      <c r="AF358" s="33">
        <v>0.14030000000000001</v>
      </c>
      <c r="AG358" s="33">
        <v>9.3700000000000006E-2</v>
      </c>
      <c r="AH358" s="33">
        <v>0.59199999999999997</v>
      </c>
      <c r="AI358" s="33">
        <v>0.40100000000000002</v>
      </c>
      <c r="AJ358" s="33">
        <v>1.1417999999999999</v>
      </c>
      <c r="AK358" s="33">
        <v>0.1699</v>
      </c>
      <c r="AL358" s="33">
        <v>0.99609999999999999</v>
      </c>
      <c r="AM358" s="33">
        <v>0.59750000000000003</v>
      </c>
      <c r="AN358" s="33">
        <v>1.3424</v>
      </c>
      <c r="AO358" s="33">
        <v>0.20910000000000001</v>
      </c>
      <c r="AP358" s="33">
        <v>0.31630000000000003</v>
      </c>
      <c r="AQ358" s="33">
        <v>1.1032999999999999</v>
      </c>
    </row>
    <row r="359" spans="1:43" x14ac:dyDescent="0.35">
      <c r="A359" s="33" t="s">
        <v>1471</v>
      </c>
      <c r="B359" s="33" t="s">
        <v>1470</v>
      </c>
      <c r="C359" s="33" t="s">
        <v>45</v>
      </c>
      <c r="D359" s="33">
        <v>7030</v>
      </c>
      <c r="E359" s="33">
        <v>44887449840000</v>
      </c>
      <c r="F359" s="33">
        <v>7080</v>
      </c>
      <c r="G359" s="33">
        <v>6385128000</v>
      </c>
      <c r="H359" s="33">
        <v>1229</v>
      </c>
      <c r="I359" s="33">
        <v>14040631</v>
      </c>
      <c r="J359" s="33">
        <v>1190</v>
      </c>
      <c r="K359" s="33">
        <v>28606122000000</v>
      </c>
      <c r="L359" s="33">
        <v>7904966000000</v>
      </c>
      <c r="M359" s="33">
        <v>28485564000000</v>
      </c>
      <c r="N359" s="33">
        <v>7597577000000</v>
      </c>
      <c r="O359" s="33">
        <v>1646626000000</v>
      </c>
      <c r="P359" s="33">
        <v>7751978000000</v>
      </c>
      <c r="Q359" s="33">
        <v>5323888000000</v>
      </c>
      <c r="R359" s="33">
        <v>11030214000000</v>
      </c>
      <c r="S359" s="33">
        <v>133916000000</v>
      </c>
      <c r="T359" s="33">
        <v>42775000000</v>
      </c>
      <c r="U359" s="33">
        <v>107984000000</v>
      </c>
      <c r="V359" s="33">
        <v>1.1531</v>
      </c>
      <c r="W359" s="33">
        <v>0.2656</v>
      </c>
      <c r="X359" s="33">
        <v>0.20830000000000001</v>
      </c>
      <c r="Y359" s="33">
        <v>172.59119999999999</v>
      </c>
      <c r="Z359" s="33">
        <v>1.5803</v>
      </c>
      <c r="AA359" s="33">
        <v>5.9496000000000002</v>
      </c>
      <c r="AB359" s="33" t="s">
        <v>36</v>
      </c>
      <c r="AC359" s="33">
        <v>1.5587</v>
      </c>
      <c r="AD359" s="33">
        <v>0.15959999999999999</v>
      </c>
      <c r="AE359" s="33">
        <v>0.1623</v>
      </c>
      <c r="AF359" s="33">
        <v>-0.1143</v>
      </c>
      <c r="AG359" s="33">
        <v>-8.7499999999999994E-2</v>
      </c>
      <c r="AH359" s="33">
        <v>1.5100000000000001E-2</v>
      </c>
      <c r="AI359" s="33">
        <v>0.28549999999999998</v>
      </c>
      <c r="AJ359" s="33">
        <v>8.3199999999999996E-2</v>
      </c>
      <c r="AK359" s="33">
        <v>-3.6499999999999998E-2</v>
      </c>
      <c r="AL359" s="33">
        <v>-4.1799999999999997E-2</v>
      </c>
      <c r="AM359" s="33">
        <v>0.1386</v>
      </c>
      <c r="AN359" s="33">
        <v>-1.1599999999999999E-2</v>
      </c>
      <c r="AO359" s="33">
        <v>0.1419</v>
      </c>
      <c r="AP359" s="33">
        <v>0.1011</v>
      </c>
      <c r="AQ359" s="33">
        <v>1.1125</v>
      </c>
    </row>
    <row r="360" spans="1:43" x14ac:dyDescent="0.35">
      <c r="A360" s="33" t="s">
        <v>778</v>
      </c>
      <c r="B360" s="33" t="s">
        <v>777</v>
      </c>
      <c r="C360" s="33" t="s">
        <v>171</v>
      </c>
      <c r="D360" s="33">
        <v>9030</v>
      </c>
      <c r="E360" s="33">
        <v>36120000000000</v>
      </c>
      <c r="F360" s="33">
        <v>8910</v>
      </c>
      <c r="G360" s="33">
        <v>4000000000</v>
      </c>
      <c r="H360" s="33">
        <v>1229</v>
      </c>
      <c r="I360" s="33">
        <v>14040631</v>
      </c>
      <c r="J360" s="33">
        <v>1155</v>
      </c>
      <c r="K360" s="33">
        <v>10368569000000</v>
      </c>
      <c r="L360" s="33">
        <v>3710025000000</v>
      </c>
      <c r="M360" s="33">
        <v>7277304000000</v>
      </c>
      <c r="N360" s="33">
        <v>4618546000000</v>
      </c>
      <c r="O360" s="33">
        <v>2476130000000</v>
      </c>
      <c r="P360" s="33">
        <v>2039510000000</v>
      </c>
      <c r="Q360" s="33">
        <v>4247893000000</v>
      </c>
      <c r="R360" s="33">
        <v>2307748000000</v>
      </c>
      <c r="S360" s="33">
        <v>507522000000</v>
      </c>
      <c r="T360" s="33">
        <v>120244000000</v>
      </c>
      <c r="U360" s="33">
        <v>403878000000</v>
      </c>
      <c r="V360" s="33">
        <v>1.0179</v>
      </c>
      <c r="W360" s="33">
        <v>0.44540000000000002</v>
      </c>
      <c r="X360" s="33">
        <v>0.66739999999999999</v>
      </c>
      <c r="Y360" s="33">
        <v>21.290600000000001</v>
      </c>
      <c r="Z360" s="33">
        <v>3.4373</v>
      </c>
      <c r="AA360" s="33">
        <v>7.7142999999999997</v>
      </c>
      <c r="AB360" s="33" t="s">
        <v>36</v>
      </c>
      <c r="AC360" s="33">
        <v>3.2204999999999999</v>
      </c>
      <c r="AD360" s="33">
        <v>1.2335</v>
      </c>
      <c r="AE360" s="33">
        <v>2.2726999999999999</v>
      </c>
      <c r="AF360" s="33">
        <v>0.2104</v>
      </c>
      <c r="AG360" s="33">
        <v>1.5244</v>
      </c>
      <c r="AH360" s="33">
        <v>0.89229999999999998</v>
      </c>
      <c r="AI360" s="33">
        <v>0.32829999999999998</v>
      </c>
      <c r="AJ360" s="33">
        <v>1.5133000000000001</v>
      </c>
      <c r="AK360" s="33">
        <v>1.3855</v>
      </c>
      <c r="AL360" s="33">
        <v>4.7991999999999999</v>
      </c>
      <c r="AM360" s="33">
        <v>0.6079</v>
      </c>
      <c r="AN360" s="33">
        <v>5.3446999999999996</v>
      </c>
      <c r="AO360" s="33">
        <v>0.39660000000000001</v>
      </c>
      <c r="AP360" s="33">
        <v>0.61709999999999998</v>
      </c>
      <c r="AQ360" s="33">
        <v>0.95760000000000001</v>
      </c>
    </row>
    <row r="361" spans="1:43" x14ac:dyDescent="0.35">
      <c r="A361" s="33" t="s">
        <v>528</v>
      </c>
      <c r="B361" s="33" t="s">
        <v>527</v>
      </c>
      <c r="C361" s="33" t="s">
        <v>486</v>
      </c>
      <c r="D361" s="33">
        <v>1557</v>
      </c>
      <c r="E361" s="33">
        <v>59944500000000</v>
      </c>
      <c r="F361" s="33">
        <v>1575</v>
      </c>
      <c r="G361" s="33">
        <v>38500000000</v>
      </c>
      <c r="H361" s="33">
        <v>1229</v>
      </c>
      <c r="I361" s="33">
        <v>14040631</v>
      </c>
      <c r="J361" s="33">
        <v>450</v>
      </c>
      <c r="K361" s="33">
        <v>35316625000000</v>
      </c>
      <c r="L361" s="33">
        <v>7849454000000</v>
      </c>
      <c r="M361" s="33">
        <v>34231157000000</v>
      </c>
      <c r="N361" s="33">
        <v>17334914000000</v>
      </c>
      <c r="O361" s="33">
        <v>4478915000000</v>
      </c>
      <c r="P361" s="33">
        <v>17208838000000</v>
      </c>
      <c r="Q361" s="33">
        <v>16975210000000</v>
      </c>
      <c r="R361" s="33">
        <v>19076169000000</v>
      </c>
      <c r="S361" s="33" t="s">
        <v>36</v>
      </c>
      <c r="T361" s="33" t="s">
        <v>36</v>
      </c>
      <c r="U361" s="33" t="s">
        <v>36</v>
      </c>
      <c r="V361" s="33">
        <v>0.58169999999999999</v>
      </c>
      <c r="W361" s="33">
        <v>0.49080000000000001</v>
      </c>
      <c r="X361" s="33">
        <v>0.5706</v>
      </c>
      <c r="Y361" s="33">
        <v>55.216500000000003</v>
      </c>
      <c r="Z361" s="33">
        <v>1.7170000000000001</v>
      </c>
      <c r="AA361" s="33">
        <v>3.5</v>
      </c>
      <c r="AB361" s="33" t="s">
        <v>36</v>
      </c>
      <c r="AC361" s="33">
        <v>8.8054000000000006</v>
      </c>
      <c r="AD361" s="33">
        <v>0.33360000000000001</v>
      </c>
      <c r="AE361" s="33">
        <v>0.26490000000000002</v>
      </c>
      <c r="AF361" s="33">
        <v>-8.8200000000000001E-2</v>
      </c>
      <c r="AG361" s="33">
        <v>4.1300000000000003E-2</v>
      </c>
      <c r="AH361" s="33" t="s">
        <v>36</v>
      </c>
      <c r="AI361" s="33">
        <v>0.48520000000000002</v>
      </c>
      <c r="AJ361" s="33">
        <v>-1.4800000000000001E-2</v>
      </c>
      <c r="AK361" s="33">
        <v>0.30759999999999998</v>
      </c>
      <c r="AL361" s="33">
        <v>0.11799999999999999</v>
      </c>
      <c r="AM361" s="33">
        <v>0.3543</v>
      </c>
      <c r="AN361" s="33">
        <v>2.58E-2</v>
      </c>
      <c r="AO361" s="33">
        <v>8.4000000000000005E-2</v>
      </c>
      <c r="AP361" s="33">
        <v>0.12820000000000001</v>
      </c>
      <c r="AQ361" s="33">
        <v>0.81069999999999998</v>
      </c>
    </row>
    <row r="362" spans="1:43" x14ac:dyDescent="0.35">
      <c r="A362" s="33" t="s">
        <v>1143</v>
      </c>
      <c r="B362" s="33" t="s">
        <v>1142</v>
      </c>
      <c r="C362" s="33" t="s">
        <v>45</v>
      </c>
      <c r="D362" s="33">
        <v>3487</v>
      </c>
      <c r="E362" s="33">
        <v>16216164481000</v>
      </c>
      <c r="F362" s="33">
        <v>3542</v>
      </c>
      <c r="G362" s="33">
        <v>4650463000</v>
      </c>
      <c r="H362" s="33">
        <v>1229</v>
      </c>
      <c r="I362" s="33">
        <v>14040631</v>
      </c>
      <c r="J362" s="33">
        <v>60</v>
      </c>
      <c r="K362" s="33">
        <v>26412198000000</v>
      </c>
      <c r="L362" s="33">
        <v>7923946000000</v>
      </c>
      <c r="M362" s="33">
        <v>21480512000000</v>
      </c>
      <c r="N362" s="33">
        <v>279440000000</v>
      </c>
      <c r="O362" s="33">
        <v>404337000000</v>
      </c>
      <c r="P362" s="33">
        <v>23684000000</v>
      </c>
      <c r="Q362" s="33">
        <v>-184154000000</v>
      </c>
      <c r="R362" s="33">
        <v>-541867000000</v>
      </c>
      <c r="S362" s="33">
        <v>14845000000</v>
      </c>
      <c r="T362" s="33" t="s">
        <v>36</v>
      </c>
      <c r="U362" s="33">
        <v>14845000000</v>
      </c>
      <c r="V362" s="33" t="s">
        <v>36</v>
      </c>
      <c r="W362" s="33">
        <v>1.2800000000000001E-2</v>
      </c>
      <c r="X362" s="33">
        <v>5.1200000000000002E-2</v>
      </c>
      <c r="Y362" s="33">
        <v>69.252700000000004</v>
      </c>
      <c r="Z362" s="33">
        <v>0.62360000000000004</v>
      </c>
      <c r="AA362" s="33">
        <v>59.033299999999997</v>
      </c>
      <c r="AB362" s="33" t="s">
        <v>36</v>
      </c>
      <c r="AC362" s="33">
        <v>0.68769999999999998</v>
      </c>
      <c r="AD362" s="33" t="s">
        <v>36</v>
      </c>
      <c r="AE362" s="33" t="s">
        <v>36</v>
      </c>
      <c r="AF362" s="33">
        <v>-3.5000000000000001E-3</v>
      </c>
      <c r="AG362" s="33">
        <v>-0.25819999999999999</v>
      </c>
      <c r="AH362" s="33">
        <v>0.53639999999999999</v>
      </c>
      <c r="AI362" s="33">
        <v>0.30349999999999999</v>
      </c>
      <c r="AJ362" s="33">
        <v>0.22639999999999999</v>
      </c>
      <c r="AK362" s="33">
        <v>5.1999999999999998E-3</v>
      </c>
      <c r="AL362" s="33">
        <v>-0.28339999999999999</v>
      </c>
      <c r="AM362" s="33">
        <v>0.2989</v>
      </c>
      <c r="AN362" s="33">
        <v>-9.0200000000000002E-2</v>
      </c>
      <c r="AO362" s="33">
        <v>0.21429999999999999</v>
      </c>
      <c r="AP362" s="33">
        <v>-9.4299999999999995E-2</v>
      </c>
      <c r="AQ362" s="33">
        <v>0.63519999999999999</v>
      </c>
    </row>
    <row r="363" spans="1:43" x14ac:dyDescent="0.35">
      <c r="A363" s="34" t="s">
        <v>883</v>
      </c>
      <c r="B363" s="34" t="s">
        <v>882</v>
      </c>
      <c r="C363" s="34" t="s">
        <v>96</v>
      </c>
      <c r="D363" s="34">
        <v>3995</v>
      </c>
      <c r="E363" s="34">
        <v>11585500000000</v>
      </c>
      <c r="F363" s="34">
        <v>4039</v>
      </c>
      <c r="G363" s="34">
        <v>2900000000</v>
      </c>
      <c r="H363" s="34">
        <v>1229</v>
      </c>
      <c r="I363" s="34">
        <v>14040631</v>
      </c>
      <c r="J363" s="34">
        <v>487</v>
      </c>
      <c r="K363" s="34">
        <v>17012507000000</v>
      </c>
      <c r="L363" s="34">
        <v>3087267000000</v>
      </c>
      <c r="M363" s="34">
        <v>15435161000000</v>
      </c>
      <c r="N363" s="34">
        <v>1412452000000</v>
      </c>
      <c r="O363" s="34">
        <v>503054000000</v>
      </c>
      <c r="P363" s="34">
        <v>2049648000000</v>
      </c>
      <c r="Q363" s="34">
        <v>816728000000</v>
      </c>
      <c r="R363" s="34">
        <v>2227449000000</v>
      </c>
      <c r="S363" s="34">
        <v>126817000000</v>
      </c>
      <c r="T363" s="34">
        <v>74402000000</v>
      </c>
      <c r="U363" s="34">
        <v>30506000000</v>
      </c>
      <c r="V363" s="34">
        <v>0.84889999999999999</v>
      </c>
      <c r="W363" s="34">
        <v>8.3000000000000004E-2</v>
      </c>
      <c r="X363" s="34">
        <v>0.16289999999999999</v>
      </c>
      <c r="Y363" s="34">
        <v>129.22030000000001</v>
      </c>
      <c r="Z363" s="34">
        <v>0.6885</v>
      </c>
      <c r="AA363" s="34">
        <v>8.2935999999999996</v>
      </c>
      <c r="AB363" s="34" t="s">
        <v>36</v>
      </c>
      <c r="AC363" s="34">
        <v>0.6321</v>
      </c>
      <c r="AD363" s="34" t="s">
        <v>36</v>
      </c>
      <c r="AE363" s="34" t="s">
        <v>36</v>
      </c>
      <c r="AF363" s="34" t="s">
        <v>36</v>
      </c>
      <c r="AG363" s="34">
        <v>-0.63419999999999999</v>
      </c>
      <c r="AH363" s="34">
        <v>1.2274</v>
      </c>
      <c r="AI363" s="34">
        <v>2.8645999999999998</v>
      </c>
      <c r="AJ363" s="34">
        <v>1.7765</v>
      </c>
      <c r="AK363" s="34">
        <v>2.8871000000000002</v>
      </c>
      <c r="AL363" s="34">
        <v>0.42580000000000001</v>
      </c>
      <c r="AM363" s="34" t="s">
        <v>36</v>
      </c>
      <c r="AN363" s="34">
        <v>1.5599999999999999E-2</v>
      </c>
      <c r="AO363" s="34">
        <v>0.23480000000000001</v>
      </c>
      <c r="AP363" s="34">
        <v>0.14910000000000001</v>
      </c>
      <c r="AQ363" s="34">
        <v>0.87809999999999999</v>
      </c>
    </row>
    <row r="364" spans="1:43" x14ac:dyDescent="0.35">
      <c r="A364" s="34" t="s">
        <v>843</v>
      </c>
      <c r="B364" s="34" t="s">
        <v>842</v>
      </c>
      <c r="C364" s="34" t="s">
        <v>197</v>
      </c>
      <c r="D364" s="34">
        <v>7850</v>
      </c>
      <c r="E364" s="34">
        <v>16842646000000</v>
      </c>
      <c r="F364" s="34">
        <v>7850</v>
      </c>
      <c r="G364" s="34">
        <v>2145560000</v>
      </c>
      <c r="H364" s="34">
        <v>930</v>
      </c>
      <c r="I364" s="34">
        <v>14040631</v>
      </c>
      <c r="J364" s="34">
        <v>1329</v>
      </c>
      <c r="K364" s="34">
        <v>58991243000000</v>
      </c>
      <c r="L364" s="34">
        <v>17470220000000</v>
      </c>
      <c r="M364" s="34">
        <v>41207632000000</v>
      </c>
      <c r="N364" s="34">
        <v>2850430000000</v>
      </c>
      <c r="O364" s="34">
        <v>636990000000</v>
      </c>
      <c r="P364" s="34">
        <v>1823789000000</v>
      </c>
      <c r="Q364" s="34">
        <v>2305308000000</v>
      </c>
      <c r="R364" s="34">
        <v>1732600000000</v>
      </c>
      <c r="S364" s="34">
        <v>335261000000</v>
      </c>
      <c r="T364" s="34">
        <v>99714000000</v>
      </c>
      <c r="U364" s="34">
        <v>140545000000</v>
      </c>
      <c r="V364" s="34">
        <v>0.55289999999999995</v>
      </c>
      <c r="W364" s="34">
        <v>4.8300000000000003E-2</v>
      </c>
      <c r="X364" s="34">
        <v>3.6499999999999998E-2</v>
      </c>
      <c r="Y364" s="34">
        <v>48.491199999999999</v>
      </c>
      <c r="Z364" s="34">
        <v>0.28549999999999998</v>
      </c>
      <c r="AA364" s="34">
        <v>5.9066999999999998</v>
      </c>
      <c r="AB364" s="34" t="s">
        <v>36</v>
      </c>
      <c r="AC364" s="34" t="s">
        <v>36</v>
      </c>
      <c r="AD364" s="34">
        <v>-2.8400000000000002E-2</v>
      </c>
      <c r="AE364" s="34">
        <v>0.15429999999999999</v>
      </c>
      <c r="AF364" s="34">
        <v>-0.43569999999999998</v>
      </c>
      <c r="AG364" s="34">
        <v>-5.4800000000000001E-2</v>
      </c>
      <c r="AH364" s="34">
        <v>0.56010000000000004</v>
      </c>
      <c r="AI364" s="34">
        <v>6.54E-2</v>
      </c>
      <c r="AJ364" s="34">
        <v>0.5423</v>
      </c>
      <c r="AK364" s="34">
        <v>-0.17849999999999999</v>
      </c>
      <c r="AL364" s="34">
        <v>0.52429999999999999</v>
      </c>
      <c r="AM364" s="34">
        <v>-0.39879999999999999</v>
      </c>
      <c r="AN364" s="34">
        <v>0.45779999999999998</v>
      </c>
      <c r="AO364" s="34">
        <v>4.9500000000000002E-2</v>
      </c>
      <c r="AP364" s="34">
        <v>0.13109999999999999</v>
      </c>
      <c r="AQ364" s="34">
        <v>1.1998</v>
      </c>
    </row>
    <row r="365" spans="1:43" x14ac:dyDescent="0.35">
      <c r="A365" s="33" t="s">
        <v>841</v>
      </c>
      <c r="B365" s="33" t="s">
        <v>840</v>
      </c>
      <c r="C365" s="33" t="s">
        <v>174</v>
      </c>
      <c r="D365" s="33">
        <v>6790</v>
      </c>
      <c r="E365" s="33">
        <v>6790000000000</v>
      </c>
      <c r="F365" s="33">
        <v>6820</v>
      </c>
      <c r="G365" s="33">
        <v>1000000000</v>
      </c>
      <c r="H365" s="33">
        <v>1229</v>
      </c>
      <c r="I365" s="33">
        <v>14040631</v>
      </c>
      <c r="J365" s="33">
        <v>1093</v>
      </c>
      <c r="K365" s="33">
        <v>5634875000000</v>
      </c>
      <c r="L365" s="33">
        <v>1767505000000</v>
      </c>
      <c r="M365" s="33">
        <v>4872470000000</v>
      </c>
      <c r="N365" s="33">
        <v>1092651000000</v>
      </c>
      <c r="O365" s="33">
        <v>378534000000</v>
      </c>
      <c r="P365" s="33">
        <v>909044000000</v>
      </c>
      <c r="Q365" s="33">
        <v>821158000000</v>
      </c>
      <c r="R365" s="33">
        <v>809639000000</v>
      </c>
      <c r="S365" s="33">
        <v>129385000000</v>
      </c>
      <c r="T365" s="33">
        <v>63890000000</v>
      </c>
      <c r="U365" s="33">
        <v>71671000000</v>
      </c>
      <c r="V365" s="33">
        <v>0.627</v>
      </c>
      <c r="W365" s="33">
        <v>0.19389999999999999</v>
      </c>
      <c r="X365" s="33">
        <v>0.2142</v>
      </c>
      <c r="Y365" s="33">
        <v>118.5581</v>
      </c>
      <c r="Z365" s="33">
        <v>1.2102999999999999</v>
      </c>
      <c r="AA365" s="33">
        <v>6.2397</v>
      </c>
      <c r="AB365" s="33" t="s">
        <v>36</v>
      </c>
      <c r="AC365" s="33">
        <v>1.1092</v>
      </c>
      <c r="AD365" s="33">
        <v>0.20200000000000001</v>
      </c>
      <c r="AE365" s="33">
        <v>0.26800000000000002</v>
      </c>
      <c r="AF365" s="33">
        <v>2.6200000000000001E-2</v>
      </c>
      <c r="AG365" s="33">
        <v>1.2404999999999999</v>
      </c>
      <c r="AH365" s="33">
        <v>0.54779999999999995</v>
      </c>
      <c r="AI365" s="33">
        <v>0.81730000000000003</v>
      </c>
      <c r="AJ365" s="33">
        <v>1.0711999999999999</v>
      </c>
      <c r="AK365" s="33">
        <v>0.65259999999999996</v>
      </c>
      <c r="AL365" s="33">
        <v>0.85719999999999996</v>
      </c>
      <c r="AM365" s="33">
        <v>0.86480000000000001</v>
      </c>
      <c r="AN365" s="33">
        <v>3.6406999999999998</v>
      </c>
      <c r="AO365" s="33">
        <v>0.2606</v>
      </c>
      <c r="AP365" s="33">
        <v>0.22220000000000001</v>
      </c>
      <c r="AQ365" s="33">
        <v>1.0802</v>
      </c>
    </row>
    <row r="366" spans="1:43" x14ac:dyDescent="0.35">
      <c r="A366" s="33" t="s">
        <v>1435</v>
      </c>
      <c r="B366" s="33" t="s">
        <v>1434</v>
      </c>
      <c r="C366" s="33" t="s">
        <v>196</v>
      </c>
      <c r="D366" s="33">
        <v>2969</v>
      </c>
      <c r="E366" s="33">
        <v>7719400000000</v>
      </c>
      <c r="F366" s="33">
        <v>2970</v>
      </c>
      <c r="G366" s="33">
        <v>2600000000</v>
      </c>
      <c r="H366" s="33">
        <v>1229</v>
      </c>
      <c r="I366" s="33">
        <v>14040631</v>
      </c>
      <c r="J366" s="33">
        <v>389</v>
      </c>
      <c r="K366" s="33">
        <v>6306871000000</v>
      </c>
      <c r="L366" s="33">
        <v>1187158000000</v>
      </c>
      <c r="M366" s="33">
        <v>6462973000000</v>
      </c>
      <c r="N366" s="33">
        <v>1010374000000</v>
      </c>
      <c r="O366" s="33">
        <v>65956000000</v>
      </c>
      <c r="P366" s="33">
        <v>997631000000</v>
      </c>
      <c r="Q366" s="33">
        <v>1223526000000</v>
      </c>
      <c r="R366" s="33">
        <v>1178105000000</v>
      </c>
      <c r="S366" s="33">
        <v>30253000000</v>
      </c>
      <c r="T366" s="33">
        <v>8475000000</v>
      </c>
      <c r="U366" s="33">
        <v>30115000000</v>
      </c>
      <c r="V366" s="33">
        <v>0.1042</v>
      </c>
      <c r="W366" s="33">
        <v>0.16020000000000001</v>
      </c>
      <c r="X366" s="33">
        <v>5.5599999999999997E-2</v>
      </c>
      <c r="Y366" s="33">
        <v>95.711699999999993</v>
      </c>
      <c r="Z366" s="33">
        <v>1.2243999999999999</v>
      </c>
      <c r="AA366" s="33">
        <v>7.6349999999999998</v>
      </c>
      <c r="AB366" s="33" t="s">
        <v>36</v>
      </c>
      <c r="AC366" s="33">
        <v>1.2124999999999999</v>
      </c>
      <c r="AD366" s="33">
        <v>0.34989999999999999</v>
      </c>
      <c r="AE366" s="33">
        <v>0.78910000000000002</v>
      </c>
      <c r="AF366" s="33">
        <v>-0.32190000000000002</v>
      </c>
      <c r="AG366" s="33">
        <v>0.51290000000000002</v>
      </c>
      <c r="AH366" s="33">
        <v>-0.03</v>
      </c>
      <c r="AI366" s="33">
        <v>-0.12139999999999999</v>
      </c>
      <c r="AJ366" s="33">
        <v>-0.1552</v>
      </c>
      <c r="AK366" s="33">
        <v>-0.22789999999999999</v>
      </c>
      <c r="AL366" s="33">
        <v>0.14779999999999999</v>
      </c>
      <c r="AM366" s="33">
        <v>-0.40429999999999999</v>
      </c>
      <c r="AN366" s="33">
        <v>0.27810000000000001</v>
      </c>
      <c r="AO366" s="33">
        <v>0.27850000000000003</v>
      </c>
      <c r="AP366" s="33">
        <v>8.8300000000000003E-2</v>
      </c>
      <c r="AQ366" s="33">
        <v>1.3046</v>
      </c>
    </row>
    <row r="367" spans="1:43" x14ac:dyDescent="0.35">
      <c r="A367" s="33" t="s">
        <v>1350</v>
      </c>
      <c r="B367" s="33" t="s">
        <v>1349</v>
      </c>
      <c r="C367" s="33" t="s">
        <v>44</v>
      </c>
      <c r="D367" s="33">
        <v>1423</v>
      </c>
      <c r="E367" s="33">
        <v>152261000000000</v>
      </c>
      <c r="F367" s="33">
        <v>1421</v>
      </c>
      <c r="G367" s="33">
        <v>107000000000</v>
      </c>
      <c r="H367" s="33">
        <v>1229</v>
      </c>
      <c r="I367" s="33">
        <v>14040631</v>
      </c>
      <c r="J367" s="33">
        <v>22</v>
      </c>
      <c r="K367" s="33">
        <v>3675860000000</v>
      </c>
      <c r="L367" s="33">
        <v>-179284000000</v>
      </c>
      <c r="M367" s="33">
        <v>3480412000000</v>
      </c>
      <c r="N367" s="33">
        <v>2380251000000</v>
      </c>
      <c r="O367" s="33">
        <v>-521333000000</v>
      </c>
      <c r="P367" s="33">
        <v>2449796000000</v>
      </c>
      <c r="Q367" s="33">
        <v>-244974000000</v>
      </c>
      <c r="R367" s="33">
        <v>2340141000000</v>
      </c>
      <c r="S367" s="33">
        <v>254443000000</v>
      </c>
      <c r="T367" s="33">
        <v>31140000000</v>
      </c>
      <c r="U367" s="33">
        <v>162545000000</v>
      </c>
      <c r="V367" s="33">
        <v>0.77229999999999999</v>
      </c>
      <c r="W367" s="33">
        <v>0.64749999999999996</v>
      </c>
      <c r="X367" s="33" t="s">
        <v>36</v>
      </c>
      <c r="Y367" s="33">
        <v>1239.0974000000001</v>
      </c>
      <c r="Z367" s="33">
        <v>41.363700000000001</v>
      </c>
      <c r="AA367" s="33">
        <v>64.590900000000005</v>
      </c>
      <c r="AB367" s="33">
        <v>1.3654999999999999</v>
      </c>
      <c r="AC367" s="33" t="s">
        <v>36</v>
      </c>
      <c r="AD367" s="33" t="s">
        <v>36</v>
      </c>
      <c r="AE367" s="33" t="s">
        <v>36</v>
      </c>
      <c r="AF367" s="33" t="s">
        <v>36</v>
      </c>
      <c r="AG367" s="33" t="s">
        <v>36</v>
      </c>
      <c r="AH367" s="33" t="s">
        <v>36</v>
      </c>
      <c r="AI367" s="33">
        <v>-2.8622999999999998</v>
      </c>
      <c r="AJ367" s="33" t="s">
        <v>36</v>
      </c>
      <c r="AK367" s="33" t="s">
        <v>36</v>
      </c>
      <c r="AL367" s="33" t="s">
        <v>36</v>
      </c>
      <c r="AM367" s="33" t="s">
        <v>36</v>
      </c>
      <c r="AN367" s="33" t="s">
        <v>36</v>
      </c>
      <c r="AO367" s="33">
        <v>9.2200000000000004E-2</v>
      </c>
      <c r="AP367" s="33">
        <v>-1.8599999999999998E-2</v>
      </c>
      <c r="AQ367" s="33">
        <v>0.75900000000000001</v>
      </c>
    </row>
    <row r="368" spans="1:43" x14ac:dyDescent="0.35">
      <c r="A368" s="33" t="s">
        <v>412</v>
      </c>
      <c r="B368" s="33" t="s">
        <v>411</v>
      </c>
      <c r="C368" s="33" t="s">
        <v>44</v>
      </c>
      <c r="D368" s="33">
        <v>1260</v>
      </c>
      <c r="E368" s="33">
        <v>20160000000000</v>
      </c>
      <c r="F368" s="33">
        <v>1275</v>
      </c>
      <c r="G368" s="33">
        <v>16000000000</v>
      </c>
      <c r="H368" s="33">
        <v>631</v>
      </c>
      <c r="I368" s="33">
        <v>14040631</v>
      </c>
      <c r="J368" s="33">
        <v>208</v>
      </c>
      <c r="K368" s="33">
        <v>3644145000000</v>
      </c>
      <c r="L368" s="33">
        <v>1207518000000</v>
      </c>
      <c r="M368" s="33">
        <v>3644145000000</v>
      </c>
      <c r="N368" s="33">
        <v>3321605000000</v>
      </c>
      <c r="O368" s="33">
        <v>1116702000000</v>
      </c>
      <c r="P368" s="33">
        <v>3321605000000</v>
      </c>
      <c r="Q368" s="33">
        <v>5887475000000</v>
      </c>
      <c r="R368" s="33">
        <v>5887475000000</v>
      </c>
      <c r="S368" s="33" t="s">
        <v>36</v>
      </c>
      <c r="T368" s="33" t="s">
        <v>36</v>
      </c>
      <c r="U368" s="33" t="s">
        <v>36</v>
      </c>
      <c r="V368" s="33">
        <v>0.65920000000000001</v>
      </c>
      <c r="W368" s="33">
        <v>0.91149999999999998</v>
      </c>
      <c r="X368" s="33">
        <v>0.92479999999999996</v>
      </c>
      <c r="Y368" s="33">
        <v>58.779200000000003</v>
      </c>
      <c r="Z368" s="33">
        <v>5.5979999999999999</v>
      </c>
      <c r="AA368" s="33">
        <v>6.1298000000000004</v>
      </c>
      <c r="AB368" s="33">
        <v>0.83479999999999999</v>
      </c>
      <c r="AC368" s="33" t="s">
        <v>36</v>
      </c>
      <c r="AD368" s="33">
        <v>-4.7999999999999996E-3</v>
      </c>
      <c r="AE368" s="33">
        <v>0.14610000000000001</v>
      </c>
      <c r="AF368" s="33">
        <v>3.7100000000000001E-2</v>
      </c>
      <c r="AG368" s="33">
        <v>-0.03</v>
      </c>
      <c r="AH368" s="33" t="s">
        <v>36</v>
      </c>
      <c r="AI368" s="33">
        <v>0.70950000000000002</v>
      </c>
      <c r="AJ368" s="33">
        <v>2.4E-2</v>
      </c>
      <c r="AK368" s="33" t="s">
        <v>36</v>
      </c>
      <c r="AL368" s="33" t="s">
        <v>36</v>
      </c>
      <c r="AM368" s="33">
        <v>0.77300000000000002</v>
      </c>
      <c r="AN368" s="33">
        <v>-6.7000000000000002E-3</v>
      </c>
      <c r="AO368" s="33">
        <v>0.16539999999999999</v>
      </c>
      <c r="AP368" s="33">
        <v>0.14660000000000001</v>
      </c>
      <c r="AQ368" s="33">
        <v>1.0270999999999999</v>
      </c>
    </row>
    <row r="369" spans="1:43" x14ac:dyDescent="0.35">
      <c r="A369" s="33" t="s">
        <v>877</v>
      </c>
      <c r="B369" s="33" t="s">
        <v>876</v>
      </c>
      <c r="C369" s="33" t="s">
        <v>146</v>
      </c>
      <c r="D369" s="33">
        <v>11050</v>
      </c>
      <c r="E369" s="33">
        <v>12486500000000</v>
      </c>
      <c r="F369" s="33">
        <v>11050</v>
      </c>
      <c r="G369" s="33">
        <v>1130000000</v>
      </c>
      <c r="H369" s="33">
        <v>930</v>
      </c>
      <c r="I369" s="33">
        <v>14040631</v>
      </c>
      <c r="J369" s="33">
        <v>385</v>
      </c>
      <c r="K369" s="33">
        <v>8410625000000</v>
      </c>
      <c r="L369" s="33">
        <v>1878651000000</v>
      </c>
      <c r="M369" s="33">
        <v>5569827000000</v>
      </c>
      <c r="N369" s="33">
        <v>435514000000</v>
      </c>
      <c r="O369" s="33">
        <v>-188485000000</v>
      </c>
      <c r="P369" s="33">
        <v>665623000000</v>
      </c>
      <c r="Q369" s="33">
        <v>1030830000000</v>
      </c>
      <c r="R369" s="33">
        <v>778892000000</v>
      </c>
      <c r="S369" s="33">
        <v>84539000000</v>
      </c>
      <c r="T369" s="33">
        <v>29303000000</v>
      </c>
      <c r="U369" s="33">
        <v>90350000000</v>
      </c>
      <c r="V369" s="33">
        <v>0.50929999999999997</v>
      </c>
      <c r="W369" s="33">
        <v>5.1799999999999999E-2</v>
      </c>
      <c r="X369" s="33">
        <v>-0.1003</v>
      </c>
      <c r="Y369" s="33">
        <v>71.705399999999997</v>
      </c>
      <c r="Z369" s="33">
        <v>1.4845999999999999</v>
      </c>
      <c r="AA369" s="33">
        <v>28.7013</v>
      </c>
      <c r="AB369" s="33" t="s">
        <v>36</v>
      </c>
      <c r="AC369" s="33">
        <v>1.5619000000000001</v>
      </c>
      <c r="AD369" s="33" t="s">
        <v>36</v>
      </c>
      <c r="AE369" s="33" t="s">
        <v>36</v>
      </c>
      <c r="AF369" s="33" t="s">
        <v>36</v>
      </c>
      <c r="AG369" s="33" t="s">
        <v>36</v>
      </c>
      <c r="AH369" s="33">
        <v>0.52749999999999997</v>
      </c>
      <c r="AI369" s="33">
        <v>-0.45519999999999999</v>
      </c>
      <c r="AJ369" s="33">
        <v>0.28970000000000001</v>
      </c>
      <c r="AK369" s="33">
        <v>0.29720000000000002</v>
      </c>
      <c r="AL369" s="33">
        <v>1.0021</v>
      </c>
      <c r="AM369" s="33">
        <v>-1.2442</v>
      </c>
      <c r="AN369" s="33">
        <v>-1.7567999999999999</v>
      </c>
      <c r="AO369" s="33">
        <v>0.33129999999999998</v>
      </c>
      <c r="AP369" s="33">
        <v>0.29089999999999999</v>
      </c>
      <c r="AQ369" s="33">
        <v>0.81620000000000004</v>
      </c>
    </row>
    <row r="370" spans="1:43" x14ac:dyDescent="0.35">
      <c r="A370" s="34" t="s">
        <v>1097</v>
      </c>
      <c r="B370" s="34" t="s">
        <v>1096</v>
      </c>
      <c r="C370" s="34" t="s">
        <v>45</v>
      </c>
      <c r="D370" s="34">
        <v>10100</v>
      </c>
      <c r="E370" s="34">
        <v>91910000000000</v>
      </c>
      <c r="F370" s="34">
        <v>10190</v>
      </c>
      <c r="G370" s="34">
        <v>9100000000</v>
      </c>
      <c r="H370" s="34">
        <v>631</v>
      </c>
      <c r="I370" s="34">
        <v>14040331</v>
      </c>
      <c r="J370" s="34">
        <v>1440</v>
      </c>
      <c r="K370" s="34">
        <v>78928436000000</v>
      </c>
      <c r="L370" s="34">
        <v>17706781000000</v>
      </c>
      <c r="M370" s="34">
        <v>52359547000000</v>
      </c>
      <c r="N370" s="34">
        <v>13107441000000</v>
      </c>
      <c r="O370" s="34">
        <v>3267412000000</v>
      </c>
      <c r="P370" s="34">
        <v>3360046000000</v>
      </c>
      <c r="Q370" s="34">
        <v>10994449000000</v>
      </c>
      <c r="R370" s="34">
        <v>4071290000000</v>
      </c>
      <c r="S370" s="34">
        <v>493709000000</v>
      </c>
      <c r="T370" s="34">
        <v>135460000000</v>
      </c>
      <c r="U370" s="34">
        <v>154415000000</v>
      </c>
      <c r="V370" s="34">
        <v>0.94179999999999997</v>
      </c>
      <c r="W370" s="34">
        <v>0.1661</v>
      </c>
      <c r="X370" s="34">
        <v>0.1845</v>
      </c>
      <c r="Y370" s="34">
        <v>51.993000000000002</v>
      </c>
      <c r="Z370" s="34">
        <v>1.1748000000000001</v>
      </c>
      <c r="AA370" s="34">
        <v>7.0763999999999996</v>
      </c>
      <c r="AB370" s="34" t="s">
        <v>36</v>
      </c>
      <c r="AC370" s="34">
        <v>1.1471</v>
      </c>
      <c r="AD370" s="34">
        <v>0.51619999999999999</v>
      </c>
      <c r="AE370" s="34">
        <v>0.56730000000000003</v>
      </c>
      <c r="AF370" s="34">
        <v>0.31709999999999999</v>
      </c>
      <c r="AG370" s="34">
        <v>5.3799000000000001</v>
      </c>
      <c r="AH370" s="34">
        <v>-0.2243</v>
      </c>
      <c r="AI370" s="34">
        <v>-0.32129999999999997</v>
      </c>
      <c r="AJ370" s="34">
        <v>0.3498</v>
      </c>
      <c r="AK370" s="34">
        <v>-0.13250000000000001</v>
      </c>
      <c r="AL370" s="34">
        <v>2.0023</v>
      </c>
      <c r="AM370" s="34">
        <v>-0.1061</v>
      </c>
      <c r="AN370" s="34">
        <v>1.8160000000000001</v>
      </c>
      <c r="AO370" s="34">
        <v>0.21740000000000001</v>
      </c>
      <c r="AP370" s="34">
        <v>0.39360000000000001</v>
      </c>
      <c r="AQ370" s="34">
        <v>0.74970000000000003</v>
      </c>
    </row>
    <row r="371" spans="1:43" x14ac:dyDescent="0.35">
      <c r="A371" s="34" t="s">
        <v>1397</v>
      </c>
      <c r="B371" s="34" t="s">
        <v>1396</v>
      </c>
      <c r="C371" s="34" t="s">
        <v>44</v>
      </c>
      <c r="D371" s="34">
        <v>6010</v>
      </c>
      <c r="E371" s="34">
        <v>150250000000000</v>
      </c>
      <c r="F371" s="34">
        <v>6030</v>
      </c>
      <c r="G371" s="34">
        <v>25000000000</v>
      </c>
      <c r="H371" s="34">
        <v>1229</v>
      </c>
      <c r="I371" s="34">
        <v>14040631</v>
      </c>
      <c r="J371" s="34">
        <v>878</v>
      </c>
      <c r="K371" s="34">
        <v>12390649000000</v>
      </c>
      <c r="L371" s="34">
        <v>4275346000000</v>
      </c>
      <c r="M371" s="34">
        <v>11781121000000</v>
      </c>
      <c r="N371" s="34">
        <v>21955865000000</v>
      </c>
      <c r="O371" s="34">
        <v>4729769000000</v>
      </c>
      <c r="P371" s="34">
        <v>20167808000000</v>
      </c>
      <c r="Q371" s="34">
        <v>8041187000000</v>
      </c>
      <c r="R371" s="34">
        <v>11655687000000</v>
      </c>
      <c r="S371" s="34">
        <v>246134000000</v>
      </c>
      <c r="T371" s="34" t="s">
        <v>36</v>
      </c>
      <c r="U371" s="34">
        <v>385606000000</v>
      </c>
      <c r="V371" s="34">
        <v>0.44629999999999997</v>
      </c>
      <c r="W371" s="34">
        <v>1.772</v>
      </c>
      <c r="X371" s="34">
        <v>1.1063000000000001</v>
      </c>
      <c r="Y371" s="34">
        <v>615.85879999999997</v>
      </c>
      <c r="Z371" s="34">
        <v>12.166399999999999</v>
      </c>
      <c r="AA371" s="34">
        <v>6.8678999999999997</v>
      </c>
      <c r="AB371" s="34">
        <v>0.7208</v>
      </c>
      <c r="AC371" s="34" t="s">
        <v>36</v>
      </c>
      <c r="AD371" s="34" t="s">
        <v>36</v>
      </c>
      <c r="AE371" s="34" t="s">
        <v>36</v>
      </c>
      <c r="AF371" s="34">
        <v>-6.7900000000000002E-2</v>
      </c>
      <c r="AG371" s="34">
        <v>0.19769999999999999</v>
      </c>
      <c r="AH371" s="34" t="s">
        <v>36</v>
      </c>
      <c r="AI371" s="34">
        <v>1.2944</v>
      </c>
      <c r="AJ371" s="34">
        <v>0.15029999999999999</v>
      </c>
      <c r="AK371" s="34" t="s">
        <v>36</v>
      </c>
      <c r="AL371" s="34" t="s">
        <v>36</v>
      </c>
      <c r="AM371" s="34">
        <v>1.1386000000000001</v>
      </c>
      <c r="AN371" s="34">
        <v>0.37780000000000002</v>
      </c>
      <c r="AO371" s="34">
        <v>0.19409999999999999</v>
      </c>
      <c r="AP371" s="34">
        <v>0.1552</v>
      </c>
      <c r="AQ371" s="34">
        <v>1.2664</v>
      </c>
    </row>
    <row r="372" spans="1:43" x14ac:dyDescent="0.35">
      <c r="A372" s="34" t="s">
        <v>465</v>
      </c>
      <c r="B372" s="34" t="s">
        <v>464</v>
      </c>
      <c r="C372" s="34" t="s">
        <v>204</v>
      </c>
      <c r="D372" s="34">
        <v>4368</v>
      </c>
      <c r="E372" s="34">
        <v>30576000000000</v>
      </c>
      <c r="F372" s="34">
        <v>4270</v>
      </c>
      <c r="G372" s="34">
        <v>7000000000</v>
      </c>
      <c r="H372" s="34">
        <v>930</v>
      </c>
      <c r="I372" s="34">
        <v>14040631</v>
      </c>
      <c r="J372" s="34">
        <v>344</v>
      </c>
      <c r="K372" s="34">
        <v>59861989000000</v>
      </c>
      <c r="L372" s="34">
        <v>15125785000000</v>
      </c>
      <c r="M372" s="34">
        <v>56677775000000</v>
      </c>
      <c r="N372" s="34">
        <v>2407309000000</v>
      </c>
      <c r="O372" s="34">
        <v>436104000000</v>
      </c>
      <c r="P372" s="34">
        <v>3373050000000</v>
      </c>
      <c r="Q372" s="34">
        <v>4493146000000</v>
      </c>
      <c r="R372" s="34">
        <v>5219785000000</v>
      </c>
      <c r="S372" s="34">
        <v>571009000000</v>
      </c>
      <c r="T372" s="34">
        <v>167776000000</v>
      </c>
      <c r="U372" s="34">
        <v>522270000000</v>
      </c>
      <c r="V372" s="34">
        <v>0.83009999999999995</v>
      </c>
      <c r="W372" s="34">
        <v>4.02E-2</v>
      </c>
      <c r="X372" s="34">
        <v>2.8799999999999999E-2</v>
      </c>
      <c r="Y372" s="34">
        <v>48.670400000000001</v>
      </c>
      <c r="Z372" s="34">
        <v>0.49930000000000002</v>
      </c>
      <c r="AA372" s="34">
        <v>12.412800000000001</v>
      </c>
      <c r="AB372" s="34" t="s">
        <v>36</v>
      </c>
      <c r="AC372" s="34">
        <v>0.49840000000000001</v>
      </c>
      <c r="AD372" s="34">
        <v>1.1094999999999999</v>
      </c>
      <c r="AE372" s="34">
        <v>1.3920999999999999</v>
      </c>
      <c r="AF372" s="34">
        <v>-0.65639999999999998</v>
      </c>
      <c r="AG372" s="34">
        <v>-0.52200000000000002</v>
      </c>
      <c r="AH372" s="34">
        <v>6.93E-2</v>
      </c>
      <c r="AI372" s="34">
        <v>-0.1002</v>
      </c>
      <c r="AJ372" s="34">
        <v>3.0499999999999999E-2</v>
      </c>
      <c r="AK372" s="34">
        <v>-0.49840000000000001</v>
      </c>
      <c r="AL372" s="34">
        <v>-0.33279999999999998</v>
      </c>
      <c r="AM372" s="34">
        <v>-0.69079999999999997</v>
      </c>
      <c r="AN372" s="34">
        <v>-0.50739999999999996</v>
      </c>
      <c r="AO372" s="34">
        <v>0.2248</v>
      </c>
      <c r="AP372" s="34">
        <v>0.37659999999999999</v>
      </c>
      <c r="AQ372" s="34" t="s">
        <v>36</v>
      </c>
    </row>
    <row r="373" spans="1:43" x14ac:dyDescent="0.35">
      <c r="A373" s="34" t="s">
        <v>750</v>
      </c>
      <c r="B373" s="34" t="s">
        <v>749</v>
      </c>
      <c r="C373" s="34" t="s">
        <v>39</v>
      </c>
      <c r="D373" s="34">
        <v>45270</v>
      </c>
      <c r="E373" s="34">
        <v>181080000000000</v>
      </c>
      <c r="F373" s="34">
        <v>45490</v>
      </c>
      <c r="G373" s="34">
        <v>4000000000</v>
      </c>
      <c r="H373" s="34">
        <v>930</v>
      </c>
      <c r="I373" s="34">
        <v>14040631</v>
      </c>
      <c r="J373" s="34">
        <v>11029</v>
      </c>
      <c r="K373" s="34">
        <v>133020111000000</v>
      </c>
      <c r="L373" s="34">
        <v>37438884000000</v>
      </c>
      <c r="M373" s="34">
        <v>98972186000000</v>
      </c>
      <c r="N373" s="34">
        <v>44114983000000</v>
      </c>
      <c r="O373" s="34">
        <v>10072503000000</v>
      </c>
      <c r="P373" s="34">
        <v>40030391000000</v>
      </c>
      <c r="Q373" s="34">
        <v>46940842000000</v>
      </c>
      <c r="R373" s="34">
        <v>50516223000000</v>
      </c>
      <c r="S373" s="34">
        <v>2577592000000</v>
      </c>
      <c r="T373" s="34">
        <v>1114006000000</v>
      </c>
      <c r="U373" s="34">
        <v>372359000000</v>
      </c>
      <c r="V373" s="34">
        <v>0.87929999999999997</v>
      </c>
      <c r="W373" s="34">
        <v>0.33160000000000001</v>
      </c>
      <c r="X373" s="34">
        <v>0.26900000000000002</v>
      </c>
      <c r="Y373" s="34">
        <v>96.851600000000005</v>
      </c>
      <c r="Z373" s="34">
        <v>1.3678999999999999</v>
      </c>
      <c r="AA373" s="34">
        <v>4.1246</v>
      </c>
      <c r="AB373" s="34" t="s">
        <v>36</v>
      </c>
      <c r="AC373" s="34">
        <v>1.2816000000000001</v>
      </c>
      <c r="AD373" s="34">
        <v>-4.41E-2</v>
      </c>
      <c r="AE373" s="34">
        <v>0.22950000000000001</v>
      </c>
      <c r="AF373" s="34">
        <v>-0.2903</v>
      </c>
      <c r="AG373" s="34">
        <v>-9.3799999999999994E-2</v>
      </c>
      <c r="AH373" s="34">
        <v>0.54859999999999998</v>
      </c>
      <c r="AI373" s="34">
        <v>-8.3500000000000005E-2</v>
      </c>
      <c r="AJ373" s="34">
        <v>0.88700000000000001</v>
      </c>
      <c r="AK373" s="34">
        <v>-0.30380000000000001</v>
      </c>
      <c r="AL373" s="34">
        <v>0.84609999999999996</v>
      </c>
      <c r="AM373" s="34">
        <v>-0.34949999999999998</v>
      </c>
      <c r="AN373" s="34">
        <v>0.71</v>
      </c>
      <c r="AO373" s="34">
        <v>0.22120000000000001</v>
      </c>
      <c r="AP373" s="34">
        <v>0.4622</v>
      </c>
      <c r="AQ373" s="34">
        <v>0.68920000000000003</v>
      </c>
    </row>
    <row r="374" spans="1:43" x14ac:dyDescent="0.35">
      <c r="A374" s="33" t="s">
        <v>1028</v>
      </c>
      <c r="B374" s="33" t="s">
        <v>1027</v>
      </c>
      <c r="C374" s="33" t="s">
        <v>486</v>
      </c>
      <c r="D374" s="33">
        <v>2403</v>
      </c>
      <c r="E374" s="33">
        <v>50463000000000</v>
      </c>
      <c r="F374" s="33">
        <v>2410</v>
      </c>
      <c r="G374" s="33">
        <v>21000000000</v>
      </c>
      <c r="H374" s="33">
        <v>631</v>
      </c>
      <c r="I374" s="33">
        <v>14040631</v>
      </c>
      <c r="J374" s="33">
        <v>478</v>
      </c>
      <c r="K374" s="33">
        <v>35835069000000</v>
      </c>
      <c r="L374" s="33">
        <v>9373594000000</v>
      </c>
      <c r="M374" s="33">
        <v>35835069000000</v>
      </c>
      <c r="N374" s="33">
        <v>10034137000000</v>
      </c>
      <c r="O374" s="33">
        <v>3585635000000</v>
      </c>
      <c r="P374" s="33">
        <v>10034137000000</v>
      </c>
      <c r="Q374" s="33">
        <v>10296161000000</v>
      </c>
      <c r="R374" s="33">
        <v>10296161000000</v>
      </c>
      <c r="S374" s="33">
        <v>797186000000</v>
      </c>
      <c r="T374" s="33">
        <v>236281000000</v>
      </c>
      <c r="U374" s="33">
        <v>797186000000</v>
      </c>
      <c r="V374" s="33">
        <v>0.90869999999999995</v>
      </c>
      <c r="W374" s="33">
        <v>0.28000000000000003</v>
      </c>
      <c r="X374" s="33">
        <v>0.38250000000000001</v>
      </c>
      <c r="Y374" s="33">
        <v>93.766999999999996</v>
      </c>
      <c r="Z374" s="33">
        <v>1.4123000000000001</v>
      </c>
      <c r="AA374" s="33">
        <v>5.0418000000000003</v>
      </c>
      <c r="AB374" s="33" t="s">
        <v>36</v>
      </c>
      <c r="AC374" s="33">
        <v>18.915400000000002</v>
      </c>
      <c r="AD374" s="33">
        <v>0.18820000000000001</v>
      </c>
      <c r="AE374" s="33">
        <v>0.2485</v>
      </c>
      <c r="AF374" s="33">
        <v>0.82709999999999995</v>
      </c>
      <c r="AG374" s="33">
        <v>6.7000000000000002E-3</v>
      </c>
      <c r="AH374" s="33" t="s">
        <v>36</v>
      </c>
      <c r="AI374" s="33">
        <v>-9.0399999999999994E-2</v>
      </c>
      <c r="AJ374" s="33">
        <v>0.27310000000000001</v>
      </c>
      <c r="AK374" s="33">
        <v>0.16850000000000001</v>
      </c>
      <c r="AL374" s="33">
        <v>2.5700000000000001E-2</v>
      </c>
      <c r="AM374" s="33">
        <v>0.66190000000000004</v>
      </c>
      <c r="AN374" s="33">
        <v>0.28160000000000002</v>
      </c>
      <c r="AO374" s="33">
        <v>-2.63E-2</v>
      </c>
      <c r="AP374" s="33">
        <v>-5.7099999999999998E-2</v>
      </c>
      <c r="AQ374" s="33">
        <v>0.30880000000000002</v>
      </c>
    </row>
    <row r="375" spans="1:43" x14ac:dyDescent="0.35">
      <c r="A375" s="33" t="s">
        <v>590</v>
      </c>
      <c r="B375" s="33" t="s">
        <v>589</v>
      </c>
      <c r="C375" s="33" t="s">
        <v>45</v>
      </c>
      <c r="D375" s="33">
        <v>15080</v>
      </c>
      <c r="E375" s="33">
        <v>60320000000000</v>
      </c>
      <c r="F375" s="33">
        <v>14990</v>
      </c>
      <c r="G375" s="33">
        <v>4000000000</v>
      </c>
      <c r="H375" s="33">
        <v>830</v>
      </c>
      <c r="I375" s="33">
        <v>14040531</v>
      </c>
      <c r="J375" s="33">
        <v>1607</v>
      </c>
      <c r="K375" s="33">
        <v>16680239000000</v>
      </c>
      <c r="L375" s="33">
        <v>4735668000000</v>
      </c>
      <c r="M375" s="33">
        <v>11941411000000</v>
      </c>
      <c r="N375" s="33">
        <v>6426980000000</v>
      </c>
      <c r="O375" s="33">
        <v>1636648000000</v>
      </c>
      <c r="P375" s="33">
        <v>4440129000000</v>
      </c>
      <c r="Q375" s="33">
        <v>6662360000000</v>
      </c>
      <c r="R375" s="33">
        <v>4546053000000</v>
      </c>
      <c r="S375" s="33">
        <v>194847000000</v>
      </c>
      <c r="T375" s="33">
        <v>15475000000</v>
      </c>
      <c r="U375" s="33">
        <v>317048000000</v>
      </c>
      <c r="V375" s="33">
        <v>0.67579999999999996</v>
      </c>
      <c r="W375" s="33">
        <v>0.38529999999999998</v>
      </c>
      <c r="X375" s="33">
        <v>0.34560000000000002</v>
      </c>
      <c r="Y375" s="33">
        <v>27.396000000000001</v>
      </c>
      <c r="Z375" s="33">
        <v>3.5947</v>
      </c>
      <c r="AA375" s="33">
        <v>9.3278999999999996</v>
      </c>
      <c r="AB375" s="33" t="s">
        <v>36</v>
      </c>
      <c r="AC375" s="33">
        <v>3.2850999999999999</v>
      </c>
      <c r="AD375" s="33">
        <v>-6.3E-3</v>
      </c>
      <c r="AE375" s="33">
        <v>8.8700000000000001E-2</v>
      </c>
      <c r="AF375" s="33">
        <v>-0.17</v>
      </c>
      <c r="AG375" s="33">
        <v>-0.1268</v>
      </c>
      <c r="AH375" s="33">
        <v>0.59840000000000004</v>
      </c>
      <c r="AI375" s="33">
        <v>5.4100000000000002E-2</v>
      </c>
      <c r="AJ375" s="33">
        <v>0.45050000000000001</v>
      </c>
      <c r="AK375" s="33">
        <v>-7.5899999999999995E-2</v>
      </c>
      <c r="AL375" s="33">
        <v>0.44059999999999999</v>
      </c>
      <c r="AM375" s="33">
        <v>-0.12509999999999999</v>
      </c>
      <c r="AN375" s="33">
        <v>0.2666</v>
      </c>
      <c r="AO375" s="33">
        <v>0.26819999999999999</v>
      </c>
      <c r="AP375" s="33">
        <v>0.61699999999999999</v>
      </c>
      <c r="AQ375" s="33">
        <v>1.448</v>
      </c>
    </row>
    <row r="376" spans="1:43" x14ac:dyDescent="0.35">
      <c r="A376" s="34" t="s">
        <v>445</v>
      </c>
      <c r="B376" s="34" t="s">
        <v>444</v>
      </c>
      <c r="C376" s="34" t="s">
        <v>135</v>
      </c>
      <c r="D376" s="34">
        <v>8180</v>
      </c>
      <c r="E376" s="34">
        <v>49080000000000</v>
      </c>
      <c r="F376" s="34">
        <v>8270</v>
      </c>
      <c r="G376" s="34">
        <v>6000000000</v>
      </c>
      <c r="H376" s="34">
        <v>1229</v>
      </c>
      <c r="I376" s="34">
        <v>14040631</v>
      </c>
      <c r="J376" s="34">
        <v>848</v>
      </c>
      <c r="K376" s="34">
        <v>14052433000000</v>
      </c>
      <c r="L376" s="34">
        <v>4135651000000</v>
      </c>
      <c r="M376" s="34">
        <v>11497373000000</v>
      </c>
      <c r="N376" s="34">
        <v>5088134000000</v>
      </c>
      <c r="O376" s="34">
        <v>1783766000000</v>
      </c>
      <c r="P376" s="34">
        <v>3916531000000</v>
      </c>
      <c r="Q376" s="34">
        <v>4231205000000</v>
      </c>
      <c r="R376" s="34">
        <v>4138022000000</v>
      </c>
      <c r="S376" s="34">
        <v>23088000000</v>
      </c>
      <c r="T376" s="34" t="s">
        <v>36</v>
      </c>
      <c r="U376" s="34">
        <v>35401000000</v>
      </c>
      <c r="V376" s="34">
        <v>0.74050000000000005</v>
      </c>
      <c r="W376" s="34">
        <v>0.36209999999999998</v>
      </c>
      <c r="X376" s="34">
        <v>0.43130000000000002</v>
      </c>
      <c r="Y376" s="34">
        <v>39.188200000000002</v>
      </c>
      <c r="Z376" s="34">
        <v>3.5310999999999999</v>
      </c>
      <c r="AA376" s="34">
        <v>9.7523999999999997</v>
      </c>
      <c r="AB376" s="34" t="s">
        <v>36</v>
      </c>
      <c r="AC376" s="34">
        <v>3.2776000000000001</v>
      </c>
      <c r="AD376" s="34">
        <v>0.1454</v>
      </c>
      <c r="AE376" s="34">
        <v>0.24709999999999999</v>
      </c>
      <c r="AF376" s="34">
        <v>6.9699999999999998E-2</v>
      </c>
      <c r="AG376" s="34">
        <v>8.3400000000000002E-2</v>
      </c>
      <c r="AH376" s="34">
        <v>0.64580000000000004</v>
      </c>
      <c r="AI376" s="34">
        <v>0.37869999999999998</v>
      </c>
      <c r="AJ376" s="34">
        <v>0.66990000000000005</v>
      </c>
      <c r="AK376" s="34">
        <v>0.28960000000000002</v>
      </c>
      <c r="AL376" s="34">
        <v>1.0144</v>
      </c>
      <c r="AM376" s="34">
        <v>0.47489999999999999</v>
      </c>
      <c r="AN376" s="34">
        <v>0.80920000000000003</v>
      </c>
      <c r="AO376" s="34">
        <v>0.28620000000000001</v>
      </c>
      <c r="AP376" s="34">
        <v>0.5675</v>
      </c>
      <c r="AQ376" s="34">
        <v>1.1634</v>
      </c>
    </row>
    <row r="377" spans="1:43" x14ac:dyDescent="0.35">
      <c r="A377" s="34" t="s">
        <v>339</v>
      </c>
      <c r="B377" s="34" t="s">
        <v>338</v>
      </c>
      <c r="C377" s="34" t="s">
        <v>56</v>
      </c>
      <c r="D377" s="34">
        <v>4676</v>
      </c>
      <c r="E377" s="34">
        <v>417099200000000</v>
      </c>
      <c r="F377" s="34">
        <v>4702</v>
      </c>
      <c r="G377" s="34">
        <v>89200000000</v>
      </c>
      <c r="H377" s="34">
        <v>1229</v>
      </c>
      <c r="I377" s="34">
        <v>14040631</v>
      </c>
      <c r="J377" s="34">
        <v>809</v>
      </c>
      <c r="K377" s="34">
        <v>777146916000000</v>
      </c>
      <c r="L377" s="34">
        <v>203385724000000</v>
      </c>
      <c r="M377" s="34">
        <v>706769314000000</v>
      </c>
      <c r="N377" s="34">
        <v>72147302000000</v>
      </c>
      <c r="O377" s="34">
        <v>19106411000000</v>
      </c>
      <c r="P377" s="34">
        <v>71007934000000</v>
      </c>
      <c r="Q377" s="34">
        <v>57239605000000</v>
      </c>
      <c r="R377" s="34">
        <v>82987863000000</v>
      </c>
      <c r="S377" s="34">
        <v>32902295000000</v>
      </c>
      <c r="T377" s="34">
        <v>11545372000000</v>
      </c>
      <c r="U377" s="34">
        <v>28109743000000</v>
      </c>
      <c r="V377" s="34">
        <v>0.80020000000000002</v>
      </c>
      <c r="W377" s="34">
        <v>9.2799999999999994E-2</v>
      </c>
      <c r="X377" s="34">
        <v>9.3899999999999997E-2</v>
      </c>
      <c r="Y377" s="34">
        <v>86.393100000000004</v>
      </c>
      <c r="Z377" s="34">
        <v>0.53969999999999996</v>
      </c>
      <c r="AA377" s="34">
        <v>5.8121</v>
      </c>
      <c r="AB377" s="34" t="s">
        <v>36</v>
      </c>
      <c r="AC377" s="34">
        <v>0.54500000000000004</v>
      </c>
      <c r="AD377" s="34" t="s">
        <v>36</v>
      </c>
      <c r="AE377" s="34" t="s">
        <v>36</v>
      </c>
      <c r="AF377" s="34">
        <v>0.49780000000000002</v>
      </c>
      <c r="AG377" s="34">
        <v>-0.13639999999999999</v>
      </c>
      <c r="AH377" s="34">
        <v>0.22770000000000001</v>
      </c>
      <c r="AI377" s="34">
        <v>6.6100000000000006E-2</v>
      </c>
      <c r="AJ377" s="34">
        <v>0.22009999999999999</v>
      </c>
      <c r="AK377" s="34">
        <v>0.189</v>
      </c>
      <c r="AL377" s="34">
        <v>-5.4899999999999997E-2</v>
      </c>
      <c r="AM377" s="34">
        <v>0.5968</v>
      </c>
      <c r="AN377" s="34">
        <v>5.3699999999999998E-2</v>
      </c>
      <c r="AO377" s="34">
        <v>0.15809999999999999</v>
      </c>
      <c r="AP377" s="34">
        <v>0.1222</v>
      </c>
      <c r="AQ377" s="34">
        <v>1.0109999999999999</v>
      </c>
    </row>
    <row r="378" spans="1:43" x14ac:dyDescent="0.35">
      <c r="A378" s="34" t="s">
        <v>367</v>
      </c>
      <c r="B378" s="34" t="s">
        <v>366</v>
      </c>
      <c r="C378" s="34" t="s">
        <v>368</v>
      </c>
      <c r="D378" s="34">
        <v>3970</v>
      </c>
      <c r="E378" s="34">
        <v>6749000000000</v>
      </c>
      <c r="F378" s="34">
        <v>3933</v>
      </c>
      <c r="G378" s="34">
        <v>1700000000</v>
      </c>
      <c r="H378" s="34">
        <v>1229</v>
      </c>
      <c r="I378" s="34">
        <v>14040631</v>
      </c>
      <c r="J378" s="34">
        <v>638</v>
      </c>
      <c r="K378" s="34">
        <v>11057546000000</v>
      </c>
      <c r="L378" s="34">
        <v>2386543000000</v>
      </c>
      <c r="M378" s="34">
        <v>9343909000000</v>
      </c>
      <c r="N378" s="34">
        <v>1084441000000</v>
      </c>
      <c r="O378" s="34">
        <v>164827000000</v>
      </c>
      <c r="P378" s="34">
        <v>1051246000000</v>
      </c>
      <c r="Q378" s="34">
        <v>1246066000000</v>
      </c>
      <c r="R378" s="34">
        <v>1008169000000</v>
      </c>
      <c r="S378" s="34">
        <v>1187981000000</v>
      </c>
      <c r="T378" s="34">
        <v>330427000000</v>
      </c>
      <c r="U378" s="34">
        <v>1002777000000</v>
      </c>
      <c r="V378" s="34">
        <v>0.1003</v>
      </c>
      <c r="W378" s="34">
        <v>9.8100000000000007E-2</v>
      </c>
      <c r="X378" s="34">
        <v>6.9099999999999995E-2</v>
      </c>
      <c r="Y378" s="34">
        <v>140.81100000000001</v>
      </c>
      <c r="Z378" s="34">
        <v>0.60470000000000002</v>
      </c>
      <c r="AA378" s="34">
        <v>6.1646000000000001</v>
      </c>
      <c r="AB378" s="34" t="s">
        <v>36</v>
      </c>
      <c r="AC378" s="34">
        <v>0.55869999999999997</v>
      </c>
      <c r="AD378" s="34">
        <v>0.16400000000000001</v>
      </c>
      <c r="AE378" s="34">
        <v>0.52149999999999996</v>
      </c>
      <c r="AF378" s="34">
        <v>1.6899999999999998E-2</v>
      </c>
      <c r="AG378" s="34">
        <v>-5.9299999999999999E-2</v>
      </c>
      <c r="AH378" s="34">
        <v>0.61519999999999997</v>
      </c>
      <c r="AI378" s="34">
        <v>-9.1800000000000007E-2</v>
      </c>
      <c r="AJ378" s="34">
        <v>0.2041</v>
      </c>
      <c r="AK378" s="34">
        <v>-9.7199999999999995E-2</v>
      </c>
      <c r="AL378" s="34">
        <v>0.1008</v>
      </c>
      <c r="AM378" s="34">
        <v>-7.6399999999999996E-2</v>
      </c>
      <c r="AN378" s="34">
        <v>0.1328</v>
      </c>
      <c r="AO378" s="34">
        <v>0.1305</v>
      </c>
      <c r="AP378" s="34">
        <v>0.1022</v>
      </c>
      <c r="AQ378" s="34">
        <v>1.2416</v>
      </c>
    </row>
    <row r="379" spans="1:43" x14ac:dyDescent="0.35">
      <c r="A379" s="33" t="s">
        <v>871</v>
      </c>
      <c r="B379" s="33" t="s">
        <v>870</v>
      </c>
      <c r="C379" s="33" t="s">
        <v>266</v>
      </c>
      <c r="D379" s="33">
        <v>8120</v>
      </c>
      <c r="E379" s="33">
        <v>105560000000000</v>
      </c>
      <c r="F379" s="33">
        <v>8160</v>
      </c>
      <c r="G379" s="33">
        <v>13000000000</v>
      </c>
      <c r="H379" s="33">
        <v>1229</v>
      </c>
      <c r="I379" s="33">
        <v>14040631</v>
      </c>
      <c r="J379" s="33">
        <v>1063</v>
      </c>
      <c r="K379" s="33">
        <v>35578671000000</v>
      </c>
      <c r="L379" s="33">
        <v>13078068000000</v>
      </c>
      <c r="M379" s="33">
        <v>22992652000000</v>
      </c>
      <c r="N379" s="33">
        <v>13821016000000</v>
      </c>
      <c r="O379" s="33">
        <v>4913422000000</v>
      </c>
      <c r="P379" s="33">
        <v>8883583000000</v>
      </c>
      <c r="Q379" s="33">
        <v>21556090000000</v>
      </c>
      <c r="R379" s="33">
        <v>15047736000000</v>
      </c>
      <c r="S379" s="33" t="s">
        <v>36</v>
      </c>
      <c r="T379" s="33" t="s">
        <v>36</v>
      </c>
      <c r="U379" s="33" t="s">
        <v>36</v>
      </c>
      <c r="V379" s="33">
        <v>0.26340000000000002</v>
      </c>
      <c r="W379" s="33">
        <v>0.38850000000000001</v>
      </c>
      <c r="X379" s="33">
        <v>0.37569999999999998</v>
      </c>
      <c r="Y379" s="33">
        <v>288.01369999999997</v>
      </c>
      <c r="Z379" s="33">
        <v>2.9815999999999998</v>
      </c>
      <c r="AA379" s="33">
        <v>7.6764000000000001</v>
      </c>
      <c r="AB379" s="33" t="s">
        <v>36</v>
      </c>
      <c r="AC379" s="33">
        <v>2.8738999999999999</v>
      </c>
      <c r="AD379" s="33">
        <v>-5.2900000000000003E-2</v>
      </c>
      <c r="AE379" s="33">
        <v>0.27939999999999998</v>
      </c>
      <c r="AF379" s="33">
        <v>-1.12E-2</v>
      </c>
      <c r="AG379" s="33">
        <v>-7.3300000000000004E-2</v>
      </c>
      <c r="AH379" s="33">
        <v>1.1124000000000001</v>
      </c>
      <c r="AI379" s="33">
        <v>0.25669999999999998</v>
      </c>
      <c r="AJ379" s="33">
        <v>1.0424</v>
      </c>
      <c r="AK379" s="33">
        <v>6.3200000000000006E-2</v>
      </c>
      <c r="AL379" s="33">
        <v>1.2175</v>
      </c>
      <c r="AM379" s="33">
        <v>0.24260000000000001</v>
      </c>
      <c r="AN379" s="33">
        <v>0.89259999999999995</v>
      </c>
      <c r="AO379" s="33">
        <v>0.16739999999999999</v>
      </c>
      <c r="AP379" s="33">
        <v>0.1542</v>
      </c>
      <c r="AQ379" s="33">
        <v>1.2385999999999999</v>
      </c>
    </row>
    <row r="380" spans="1:43" x14ac:dyDescent="0.35">
      <c r="A380" s="33" t="s">
        <v>695</v>
      </c>
      <c r="B380" s="33" t="s">
        <v>694</v>
      </c>
      <c r="C380" s="33" t="s">
        <v>56</v>
      </c>
      <c r="D380" s="33">
        <v>5020</v>
      </c>
      <c r="E380" s="33">
        <v>7730800000000</v>
      </c>
      <c r="F380" s="33">
        <v>5050</v>
      </c>
      <c r="G380" s="33">
        <v>1540000000</v>
      </c>
      <c r="H380" s="33">
        <v>1229</v>
      </c>
      <c r="I380" s="33">
        <v>14040631</v>
      </c>
      <c r="J380" s="33">
        <v>499</v>
      </c>
      <c r="K380" s="33">
        <v>5070038000000</v>
      </c>
      <c r="L380" s="33">
        <v>1363935000000</v>
      </c>
      <c r="M380" s="33">
        <v>4330468000000</v>
      </c>
      <c r="N380" s="33">
        <v>768155000000</v>
      </c>
      <c r="O380" s="33">
        <v>206967000000</v>
      </c>
      <c r="P380" s="33">
        <v>676521000000</v>
      </c>
      <c r="Q380" s="33">
        <v>856759000000</v>
      </c>
      <c r="R380" s="33">
        <v>710400000000</v>
      </c>
      <c r="S380" s="33">
        <v>31887000000</v>
      </c>
      <c r="T380" s="33">
        <v>16610000000</v>
      </c>
      <c r="U380" s="33">
        <v>29812000000</v>
      </c>
      <c r="V380" s="33">
        <v>0.25040000000000001</v>
      </c>
      <c r="W380" s="33">
        <v>0.1515</v>
      </c>
      <c r="X380" s="33">
        <v>0.1517</v>
      </c>
      <c r="Y380" s="33">
        <v>68.716399999999993</v>
      </c>
      <c r="Z380" s="33">
        <v>1.5339</v>
      </c>
      <c r="AA380" s="33">
        <v>10.120200000000001</v>
      </c>
      <c r="AB380" s="33" t="s">
        <v>36</v>
      </c>
      <c r="AC380" s="33">
        <v>1.5318000000000001</v>
      </c>
      <c r="AD380" s="33">
        <v>-3.8800000000000001E-2</v>
      </c>
      <c r="AE380" s="33">
        <v>6.1999999999999998E-3</v>
      </c>
      <c r="AF380" s="33">
        <v>0.62139999999999995</v>
      </c>
      <c r="AG380" s="33">
        <v>-3.4799999999999998E-2</v>
      </c>
      <c r="AH380" s="33">
        <v>0.31409999999999999</v>
      </c>
      <c r="AI380" s="33">
        <v>1.9300000000000001E-2</v>
      </c>
      <c r="AJ380" s="33">
        <v>0.35299999999999998</v>
      </c>
      <c r="AK380" s="33">
        <v>-6.9400000000000003E-2</v>
      </c>
      <c r="AL380" s="33">
        <v>0.70040000000000002</v>
      </c>
      <c r="AM380" s="33">
        <v>0.65269999999999995</v>
      </c>
      <c r="AN380" s="33">
        <v>0.30599999999999999</v>
      </c>
      <c r="AO380" s="33">
        <v>0.1328</v>
      </c>
      <c r="AP380" s="33">
        <v>0.153</v>
      </c>
      <c r="AQ380" s="33">
        <v>1.1579999999999999</v>
      </c>
    </row>
    <row r="381" spans="1:43" x14ac:dyDescent="0.35">
      <c r="A381" s="34" t="s">
        <v>566</v>
      </c>
      <c r="B381" s="34" t="s">
        <v>565</v>
      </c>
      <c r="C381" s="34" t="s">
        <v>289</v>
      </c>
      <c r="D381" s="34">
        <v>3748</v>
      </c>
      <c r="E381" s="34">
        <v>41228000000000</v>
      </c>
      <c r="F381" s="34">
        <v>3797</v>
      </c>
      <c r="G381" s="34">
        <v>11000000000</v>
      </c>
      <c r="H381" s="34">
        <v>1229</v>
      </c>
      <c r="I381" s="34">
        <v>14040631</v>
      </c>
      <c r="J381" s="34">
        <v>851</v>
      </c>
      <c r="K381" s="34">
        <v>57980627000000</v>
      </c>
      <c r="L381" s="34">
        <v>20252193000000</v>
      </c>
      <c r="M381" s="34">
        <v>47390581000000</v>
      </c>
      <c r="N381" s="34">
        <v>9360987000000</v>
      </c>
      <c r="O381" s="34">
        <v>3188495000000</v>
      </c>
      <c r="P381" s="34">
        <v>7735744000000</v>
      </c>
      <c r="Q381" s="34">
        <v>8650347000000</v>
      </c>
      <c r="R381" s="34">
        <v>8135721000000</v>
      </c>
      <c r="S381" s="34">
        <v>151497000000</v>
      </c>
      <c r="T381" s="34" t="s">
        <v>36</v>
      </c>
      <c r="U381" s="34">
        <v>241380000000</v>
      </c>
      <c r="V381" s="34">
        <v>0.52610000000000001</v>
      </c>
      <c r="W381" s="34">
        <v>0.1615</v>
      </c>
      <c r="X381" s="34">
        <v>0.15740000000000001</v>
      </c>
      <c r="Y381" s="34">
        <v>109.6465</v>
      </c>
      <c r="Z381" s="34">
        <v>0.72040000000000004</v>
      </c>
      <c r="AA381" s="34">
        <v>4.4618000000000002</v>
      </c>
      <c r="AB381" s="34" t="s">
        <v>36</v>
      </c>
      <c r="AC381" s="34">
        <v>0.69489999999999996</v>
      </c>
      <c r="AD381" s="34">
        <v>0.19170000000000001</v>
      </c>
      <c r="AE381" s="34">
        <v>0.40429999999999999</v>
      </c>
      <c r="AF381" s="34">
        <v>0.37290000000000001</v>
      </c>
      <c r="AG381" s="34">
        <v>8.2199999999999995E-2</v>
      </c>
      <c r="AH381" s="34">
        <v>0.40329999999999999</v>
      </c>
      <c r="AI381" s="34">
        <v>0.41839999999999999</v>
      </c>
      <c r="AJ381" s="34">
        <v>0.63560000000000005</v>
      </c>
      <c r="AK381" s="34">
        <v>1.1701999999999999</v>
      </c>
      <c r="AL381" s="34">
        <v>0.26419999999999999</v>
      </c>
      <c r="AM381" s="34">
        <v>0.94730000000000003</v>
      </c>
      <c r="AN381" s="34">
        <v>0.77</v>
      </c>
      <c r="AO381" s="34">
        <v>0.25940000000000002</v>
      </c>
      <c r="AP381" s="34">
        <v>0.25900000000000001</v>
      </c>
      <c r="AQ381" s="34">
        <v>1.2910999999999999</v>
      </c>
    </row>
    <row r="382" spans="1:43" x14ac:dyDescent="0.35">
      <c r="A382" s="34" t="s">
        <v>341</v>
      </c>
      <c r="B382" s="34" t="s">
        <v>340</v>
      </c>
      <c r="C382" s="34" t="s">
        <v>128</v>
      </c>
      <c r="D382" s="34">
        <v>5510</v>
      </c>
      <c r="E382" s="34">
        <v>6887500000000</v>
      </c>
      <c r="F382" s="34">
        <v>5520</v>
      </c>
      <c r="G382" s="34">
        <v>1250000000</v>
      </c>
      <c r="H382" s="34">
        <v>631</v>
      </c>
      <c r="I382" s="34">
        <v>14040331</v>
      </c>
      <c r="J382" s="34">
        <v>761</v>
      </c>
      <c r="K382" s="34">
        <v>4446858000000</v>
      </c>
      <c r="L382" s="34">
        <v>744625000000</v>
      </c>
      <c r="M382" s="34">
        <v>4175088000000</v>
      </c>
      <c r="N382" s="34">
        <v>950639000000</v>
      </c>
      <c r="O382" s="34">
        <v>-47375000000</v>
      </c>
      <c r="P382" s="34">
        <v>912425000000</v>
      </c>
      <c r="Q382" s="34">
        <v>1540935000000</v>
      </c>
      <c r="R382" s="34">
        <v>1680988000000</v>
      </c>
      <c r="S382" s="34">
        <v>145571000000</v>
      </c>
      <c r="T382" s="34">
        <v>31196000000</v>
      </c>
      <c r="U382" s="34">
        <v>113259000000</v>
      </c>
      <c r="V382" s="34">
        <v>0.1003</v>
      </c>
      <c r="W382" s="34">
        <v>0.21379999999999999</v>
      </c>
      <c r="X382" s="34">
        <v>-6.3600000000000004E-2</v>
      </c>
      <c r="Y382" s="34">
        <v>112.55549999999999</v>
      </c>
      <c r="Z382" s="34">
        <v>1.5517000000000001</v>
      </c>
      <c r="AA382" s="34">
        <v>7.2535999999999996</v>
      </c>
      <c r="AB382" s="34" t="s">
        <v>36</v>
      </c>
      <c r="AC382" s="34">
        <v>1.3015000000000001</v>
      </c>
      <c r="AD382" s="34" t="s">
        <v>36</v>
      </c>
      <c r="AE382" s="34" t="s">
        <v>36</v>
      </c>
      <c r="AF382" s="34" t="s">
        <v>36</v>
      </c>
      <c r="AG382" s="34" t="s">
        <v>36</v>
      </c>
      <c r="AH382" s="34">
        <v>5.1999000000000004</v>
      </c>
      <c r="AI382" s="34">
        <v>-0.50629999999999997</v>
      </c>
      <c r="AJ382" s="34">
        <v>0.35249999999999998</v>
      </c>
      <c r="AK382" s="34">
        <v>-0.78110000000000002</v>
      </c>
      <c r="AL382" s="34">
        <v>1.0824</v>
      </c>
      <c r="AM382" s="34">
        <v>-1.0747</v>
      </c>
      <c r="AN382" s="34" t="s">
        <v>36</v>
      </c>
      <c r="AO382" s="34">
        <v>5.9700000000000003E-2</v>
      </c>
      <c r="AP382" s="34">
        <v>0.2772</v>
      </c>
      <c r="AQ382" s="34">
        <v>0.73919999999999997</v>
      </c>
    </row>
    <row r="383" spans="1:43" x14ac:dyDescent="0.35">
      <c r="A383" s="34" t="s">
        <v>834</v>
      </c>
      <c r="B383" s="34" t="s">
        <v>833</v>
      </c>
      <c r="C383" s="34" t="s">
        <v>835</v>
      </c>
      <c r="D383" s="34">
        <v>28100</v>
      </c>
      <c r="E383" s="34">
        <v>32864042865200</v>
      </c>
      <c r="F383" s="34">
        <v>28400</v>
      </c>
      <c r="G383" s="34">
        <v>1169538892</v>
      </c>
      <c r="H383" s="34">
        <v>1229</v>
      </c>
      <c r="I383" s="34">
        <v>14040631</v>
      </c>
      <c r="J383" s="34">
        <v>6199</v>
      </c>
      <c r="K383" s="34">
        <v>45338379000000</v>
      </c>
      <c r="L383" s="34">
        <v>13000485000000</v>
      </c>
      <c r="M383" s="34">
        <v>31853454000000</v>
      </c>
      <c r="N383" s="34">
        <v>7249810000000</v>
      </c>
      <c r="O383" s="34">
        <v>2662800000000</v>
      </c>
      <c r="P383" s="34">
        <v>4122614000000</v>
      </c>
      <c r="Q383" s="34">
        <v>10047025000000</v>
      </c>
      <c r="R383" s="34">
        <v>6856174000000</v>
      </c>
      <c r="S383" s="34">
        <v>4011352000000</v>
      </c>
      <c r="T383" s="34">
        <v>1094054000000</v>
      </c>
      <c r="U383" s="34">
        <v>2586242000000</v>
      </c>
      <c r="V383" s="34">
        <v>0.64680000000000004</v>
      </c>
      <c r="W383" s="34">
        <v>0.15989999999999999</v>
      </c>
      <c r="X383" s="34">
        <v>0.20480000000000001</v>
      </c>
      <c r="Y383" s="34">
        <v>62.992699999999999</v>
      </c>
      <c r="Z383" s="34">
        <v>0.73260000000000003</v>
      </c>
      <c r="AA383" s="34">
        <v>4.5814000000000004</v>
      </c>
      <c r="AB383" s="34" t="s">
        <v>36</v>
      </c>
      <c r="AC383" s="34">
        <v>0.63349999999999995</v>
      </c>
      <c r="AD383" s="34">
        <v>0.25469999999999998</v>
      </c>
      <c r="AE383" s="34">
        <v>1.0525</v>
      </c>
      <c r="AF383" s="34">
        <v>0.24460000000000001</v>
      </c>
      <c r="AG383" s="34">
        <v>0.77449999999999997</v>
      </c>
      <c r="AH383" s="34">
        <v>0.68940000000000001</v>
      </c>
      <c r="AI383" s="34">
        <v>-0.33029999999999998</v>
      </c>
      <c r="AJ383" s="34">
        <v>0.59909999999999997</v>
      </c>
      <c r="AK383" s="34">
        <v>2.3999999999999998E-3</v>
      </c>
      <c r="AL383" s="34">
        <v>1.2732000000000001</v>
      </c>
      <c r="AM383" s="34">
        <v>-0.16650000000000001</v>
      </c>
      <c r="AN383" s="34">
        <v>1.8376999999999999</v>
      </c>
      <c r="AO383" s="34">
        <v>0.24560000000000001</v>
      </c>
      <c r="AP383" s="34">
        <v>0.21629999999999999</v>
      </c>
      <c r="AQ383" s="34">
        <v>0.76780000000000004</v>
      </c>
    </row>
    <row r="384" spans="1:43" x14ac:dyDescent="0.35">
      <c r="A384" s="33" t="s">
        <v>586</v>
      </c>
      <c r="B384" s="33" t="s">
        <v>585</v>
      </c>
      <c r="C384" s="33" t="s">
        <v>123</v>
      </c>
      <c r="D384" s="33">
        <v>8090</v>
      </c>
      <c r="E384" s="33">
        <v>8090000000000</v>
      </c>
      <c r="F384" s="33">
        <v>8050</v>
      </c>
      <c r="G384" s="33">
        <v>1000000000</v>
      </c>
      <c r="H384" s="33">
        <v>930</v>
      </c>
      <c r="I384" s="33">
        <v>14040631</v>
      </c>
      <c r="J384" s="33">
        <v>1511</v>
      </c>
      <c r="K384" s="33">
        <v>1501492000000</v>
      </c>
      <c r="L384" s="33">
        <v>283500000000</v>
      </c>
      <c r="M384" s="33">
        <v>1575708000000</v>
      </c>
      <c r="N384" s="33">
        <v>1511299000000</v>
      </c>
      <c r="O384" s="33">
        <v>434840000000</v>
      </c>
      <c r="P384" s="33">
        <v>1407387000000</v>
      </c>
      <c r="Q384" s="33">
        <v>2511334000000</v>
      </c>
      <c r="R384" s="33">
        <v>2198319000000</v>
      </c>
      <c r="S384" s="33" t="s">
        <v>36</v>
      </c>
      <c r="T384" s="33" t="s">
        <v>36</v>
      </c>
      <c r="U384" s="33" t="s">
        <v>36</v>
      </c>
      <c r="V384" s="33">
        <v>0.49740000000000001</v>
      </c>
      <c r="W384" s="33">
        <v>1.0065</v>
      </c>
      <c r="X384" s="33">
        <v>1.5338000000000001</v>
      </c>
      <c r="Y384" s="33">
        <v>576.44939999999997</v>
      </c>
      <c r="Z384" s="33">
        <v>5.3613</v>
      </c>
      <c r="AA384" s="33">
        <v>5.3276000000000003</v>
      </c>
      <c r="AB384" s="33" t="s">
        <v>36</v>
      </c>
      <c r="AC384" s="33">
        <v>5.6849999999999996</v>
      </c>
      <c r="AD384" s="33" t="s">
        <v>36</v>
      </c>
      <c r="AE384" s="33">
        <v>1.7845</v>
      </c>
      <c r="AF384" s="33" t="s">
        <v>36</v>
      </c>
      <c r="AG384" s="33" t="s">
        <v>36</v>
      </c>
      <c r="AH384" s="33">
        <v>-0.1179</v>
      </c>
      <c r="AI384" s="33" t="s">
        <v>36</v>
      </c>
      <c r="AJ384" s="33">
        <v>2.6278999999999999</v>
      </c>
      <c r="AK384" s="33" t="s">
        <v>36</v>
      </c>
      <c r="AL384" s="33">
        <v>6.1561000000000003</v>
      </c>
      <c r="AM384" s="33">
        <v>6.1978</v>
      </c>
      <c r="AN384" s="33" t="s">
        <v>36</v>
      </c>
      <c r="AO384" s="33">
        <v>0.15989999999999999</v>
      </c>
      <c r="AP384" s="33">
        <v>0.28179999999999999</v>
      </c>
      <c r="AQ384" s="33">
        <v>0.96460000000000001</v>
      </c>
    </row>
    <row r="385" spans="1:43" x14ac:dyDescent="0.35">
      <c r="A385" s="33" t="s">
        <v>424</v>
      </c>
      <c r="B385" s="33" t="s">
        <v>423</v>
      </c>
      <c r="C385" s="33" t="s">
        <v>83</v>
      </c>
      <c r="D385" s="33">
        <v>4311</v>
      </c>
      <c r="E385" s="33">
        <v>8406450000000</v>
      </c>
      <c r="F385" s="33">
        <v>4340</v>
      </c>
      <c r="G385" s="33">
        <v>1950000000</v>
      </c>
      <c r="H385" s="33">
        <v>1229</v>
      </c>
      <c r="I385" s="33">
        <v>14040631</v>
      </c>
      <c r="J385" s="33">
        <v>777</v>
      </c>
      <c r="K385" s="33">
        <v>14448697000000</v>
      </c>
      <c r="L385" s="33">
        <v>2467023000000</v>
      </c>
      <c r="M385" s="33">
        <v>14828881000000</v>
      </c>
      <c r="N385" s="33">
        <v>1514635000000</v>
      </c>
      <c r="O385" s="33">
        <v>-2370000000</v>
      </c>
      <c r="P385" s="33">
        <v>2010848000000</v>
      </c>
      <c r="Q385" s="33">
        <v>2044573000000</v>
      </c>
      <c r="R385" s="33">
        <v>2167646000000</v>
      </c>
      <c r="S385" s="33">
        <v>234602000000</v>
      </c>
      <c r="T385" s="33">
        <v>71635000000</v>
      </c>
      <c r="U385" s="33">
        <v>163645000000</v>
      </c>
      <c r="V385" s="33">
        <v>0.19389999999999999</v>
      </c>
      <c r="W385" s="33">
        <v>0.1048</v>
      </c>
      <c r="X385" s="33">
        <v>-1E-3</v>
      </c>
      <c r="Y385" s="33">
        <v>79.655500000000004</v>
      </c>
      <c r="Z385" s="33">
        <v>0.5857</v>
      </c>
      <c r="AA385" s="33">
        <v>5.5856000000000003</v>
      </c>
      <c r="AB385" s="33" t="s">
        <v>36</v>
      </c>
      <c r="AC385" s="33">
        <v>0.65849999999999997</v>
      </c>
      <c r="AD385" s="33" t="s">
        <v>36</v>
      </c>
      <c r="AE385" s="33" t="s">
        <v>36</v>
      </c>
      <c r="AF385" s="33" t="s">
        <v>36</v>
      </c>
      <c r="AG385" s="33" t="s">
        <v>36</v>
      </c>
      <c r="AH385" s="33">
        <v>5.16E-2</v>
      </c>
      <c r="AI385" s="33">
        <v>0.42709999999999998</v>
      </c>
      <c r="AJ385" s="33">
        <v>-0.27160000000000001</v>
      </c>
      <c r="AK385" s="33">
        <v>-0.34150000000000003</v>
      </c>
      <c r="AL385" s="33">
        <v>1.7042999999999999</v>
      </c>
      <c r="AM385" s="33">
        <v>-1.0087999999999999</v>
      </c>
      <c r="AN385" s="33">
        <v>-1.0042</v>
      </c>
      <c r="AO385" s="33">
        <v>0.1406</v>
      </c>
      <c r="AP385" s="33">
        <v>3.8300000000000001E-2</v>
      </c>
      <c r="AQ385" s="33">
        <v>1.0982000000000001</v>
      </c>
    </row>
    <row r="386" spans="1:43" x14ac:dyDescent="0.35">
      <c r="A386" s="34" t="s">
        <v>420</v>
      </c>
      <c r="B386" s="34" t="s">
        <v>419</v>
      </c>
      <c r="C386" s="34" t="s">
        <v>110</v>
      </c>
      <c r="D386" s="34">
        <v>2237</v>
      </c>
      <c r="E386" s="34">
        <v>8948000000000</v>
      </c>
      <c r="F386" s="34">
        <v>2285</v>
      </c>
      <c r="G386" s="34">
        <v>4000000000</v>
      </c>
      <c r="H386" s="34">
        <v>631</v>
      </c>
      <c r="I386" s="34">
        <v>14040331</v>
      </c>
      <c r="J386" s="34">
        <v>81</v>
      </c>
      <c r="K386" s="34">
        <v>11339877000000</v>
      </c>
      <c r="L386" s="34">
        <v>1888603000000</v>
      </c>
      <c r="M386" s="34">
        <v>6381846000000</v>
      </c>
      <c r="N386" s="34">
        <v>325849000000</v>
      </c>
      <c r="O386" s="34">
        <v>-52831000000</v>
      </c>
      <c r="P386" s="34">
        <v>490243000000</v>
      </c>
      <c r="Q386" s="34">
        <v>624673000000</v>
      </c>
      <c r="R386" s="34">
        <v>586654000000</v>
      </c>
      <c r="S386" s="34">
        <v>358982000000</v>
      </c>
      <c r="T386" s="34">
        <v>121614000000</v>
      </c>
      <c r="U386" s="34">
        <v>285043000000</v>
      </c>
      <c r="V386" s="34">
        <v>0.69350000000000001</v>
      </c>
      <c r="W386" s="34">
        <v>2.87E-2</v>
      </c>
      <c r="X386" s="34">
        <v>-2.8000000000000001E-2</v>
      </c>
      <c r="Y386" s="34">
        <v>11.1554</v>
      </c>
      <c r="Z386" s="34">
        <v>0.80600000000000005</v>
      </c>
      <c r="AA386" s="34">
        <v>28.209900000000001</v>
      </c>
      <c r="AB386" s="34" t="s">
        <v>36</v>
      </c>
      <c r="AC386" s="34">
        <v>0.75939999999999996</v>
      </c>
      <c r="AD386" s="34" t="s">
        <v>36</v>
      </c>
      <c r="AE386" s="34" t="s">
        <v>36</v>
      </c>
      <c r="AF386" s="34" t="s">
        <v>36</v>
      </c>
      <c r="AG386" s="34" t="s">
        <v>36</v>
      </c>
      <c r="AH386" s="34">
        <v>1.2037</v>
      </c>
      <c r="AI386" s="34">
        <v>-0.65639999999999998</v>
      </c>
      <c r="AJ386" s="34">
        <v>2.5219999999999998</v>
      </c>
      <c r="AK386" s="34">
        <v>-0.7359</v>
      </c>
      <c r="AL386" s="34">
        <v>0.70689999999999997</v>
      </c>
      <c r="AM386" s="34">
        <v>-1.2068000000000001</v>
      </c>
      <c r="AN386" s="34" t="s">
        <v>36</v>
      </c>
      <c r="AO386" s="34">
        <v>0.10489999999999999</v>
      </c>
      <c r="AP386" s="34">
        <v>0.15870000000000001</v>
      </c>
      <c r="AQ386" s="34">
        <v>1.1592</v>
      </c>
    </row>
    <row r="387" spans="1:43" x14ac:dyDescent="0.35">
      <c r="A387" s="33" t="s">
        <v>160</v>
      </c>
      <c r="B387" s="33" t="s">
        <v>159</v>
      </c>
      <c r="C387" s="33" t="s">
        <v>123</v>
      </c>
      <c r="D387" s="33">
        <v>1803</v>
      </c>
      <c r="E387" s="33">
        <v>11683440000000</v>
      </c>
      <c r="F387" s="33">
        <v>1818</v>
      </c>
      <c r="G387" s="33">
        <v>6480000000</v>
      </c>
      <c r="H387" s="33">
        <v>1229</v>
      </c>
      <c r="I387" s="33">
        <v>14040631</v>
      </c>
      <c r="J387" s="33">
        <v>266</v>
      </c>
      <c r="K387" s="33">
        <v>13547840000000</v>
      </c>
      <c r="L387" s="33">
        <v>5151944000000</v>
      </c>
      <c r="M387" s="33">
        <v>8846954000000</v>
      </c>
      <c r="N387" s="33">
        <v>1723995000000</v>
      </c>
      <c r="O387" s="33">
        <v>910512000000</v>
      </c>
      <c r="P387" s="33">
        <v>646153000000</v>
      </c>
      <c r="Q387" s="33">
        <v>4845595000000</v>
      </c>
      <c r="R387" s="33">
        <v>3658595000000</v>
      </c>
      <c r="S387" s="33">
        <v>125767000000</v>
      </c>
      <c r="T387" s="33">
        <v>55660000000</v>
      </c>
      <c r="U387" s="33">
        <v>233848000000</v>
      </c>
      <c r="V387" s="33">
        <v>0.1003</v>
      </c>
      <c r="W387" s="33">
        <v>0.1273</v>
      </c>
      <c r="X387" s="33">
        <v>0.1767</v>
      </c>
      <c r="Y387" s="33">
        <v>219.61750000000001</v>
      </c>
      <c r="Z387" s="33">
        <v>0.86960000000000004</v>
      </c>
      <c r="AA387" s="33">
        <v>6.8346</v>
      </c>
      <c r="AB387" s="33" t="s">
        <v>36</v>
      </c>
      <c r="AC387" s="33" t="s">
        <v>36</v>
      </c>
      <c r="AD387" s="33" t="s">
        <v>36</v>
      </c>
      <c r="AE387" s="33" t="s">
        <v>36</v>
      </c>
      <c r="AF387" s="33">
        <v>0.5202</v>
      </c>
      <c r="AG387" s="33">
        <v>5.8151000000000002</v>
      </c>
      <c r="AH387" s="33" t="s">
        <v>36</v>
      </c>
      <c r="AI387" s="33">
        <v>0.755</v>
      </c>
      <c r="AJ387" s="33">
        <v>1.1538999999999999</v>
      </c>
      <c r="AK387" s="33">
        <v>1.3194999999999999</v>
      </c>
      <c r="AL387" s="33">
        <v>1.8829</v>
      </c>
      <c r="AM387" s="33">
        <v>1.6678999999999999</v>
      </c>
      <c r="AN387" s="33">
        <v>13.678800000000001</v>
      </c>
      <c r="AO387" s="33">
        <v>0.62180000000000002</v>
      </c>
      <c r="AP387" s="33">
        <v>0.44169999999999998</v>
      </c>
      <c r="AQ387" s="33">
        <v>0.71940000000000004</v>
      </c>
    </row>
    <row r="388" spans="1:43" x14ac:dyDescent="0.35">
      <c r="A388" s="33" t="s">
        <v>477</v>
      </c>
      <c r="B388" s="33" t="s">
        <v>476</v>
      </c>
      <c r="C388" s="33" t="s">
        <v>39</v>
      </c>
      <c r="D388" s="33">
        <v>4502</v>
      </c>
      <c r="E388" s="33">
        <v>189084000000000</v>
      </c>
      <c r="F388" s="33">
        <v>4544</v>
      </c>
      <c r="G388" s="33">
        <v>42000000000</v>
      </c>
      <c r="H388" s="33">
        <v>1229</v>
      </c>
      <c r="I388" s="33">
        <v>14040631</v>
      </c>
      <c r="J388" s="33">
        <v>636</v>
      </c>
      <c r="K388" s="33">
        <v>136100266000000</v>
      </c>
      <c r="L388" s="33">
        <v>40957561000000</v>
      </c>
      <c r="M388" s="33">
        <v>98024873000000</v>
      </c>
      <c r="N388" s="33">
        <v>26691038000000</v>
      </c>
      <c r="O388" s="33">
        <v>-653441000000</v>
      </c>
      <c r="P388" s="33">
        <v>24829674000000</v>
      </c>
      <c r="Q388" s="33">
        <v>26558762000000</v>
      </c>
      <c r="R388" s="33">
        <v>28087046000000</v>
      </c>
      <c r="S388" s="33">
        <v>7560596000000</v>
      </c>
      <c r="T388" s="33">
        <v>3666734000000</v>
      </c>
      <c r="U388" s="33">
        <v>3265446000000</v>
      </c>
      <c r="V388" s="33">
        <v>0.64280000000000004</v>
      </c>
      <c r="W388" s="33">
        <v>0.1961</v>
      </c>
      <c r="X388" s="33">
        <v>-1.6E-2</v>
      </c>
      <c r="Y388" s="33">
        <v>152.61099999999999</v>
      </c>
      <c r="Z388" s="33">
        <v>1.4023000000000001</v>
      </c>
      <c r="AA388" s="33">
        <v>7.1447000000000003</v>
      </c>
      <c r="AB388" s="33" t="s">
        <v>36</v>
      </c>
      <c r="AC388" s="33">
        <v>1.2121</v>
      </c>
      <c r="AD388" s="33" t="s">
        <v>36</v>
      </c>
      <c r="AE388" s="33" t="s">
        <v>36</v>
      </c>
      <c r="AF388" s="33" t="s">
        <v>36</v>
      </c>
      <c r="AG388" s="33" t="s">
        <v>36</v>
      </c>
      <c r="AH388" s="33">
        <v>1.1574</v>
      </c>
      <c r="AI388" s="33">
        <v>-1.6999999999999999E-3</v>
      </c>
      <c r="AJ388" s="33">
        <v>0.94820000000000004</v>
      </c>
      <c r="AK388" s="33">
        <v>-0.53310000000000002</v>
      </c>
      <c r="AL388" s="33">
        <v>0.35270000000000001</v>
      </c>
      <c r="AM388" s="33">
        <v>-1.0434000000000001</v>
      </c>
      <c r="AN388" s="33">
        <v>-1.135</v>
      </c>
      <c r="AO388" s="33">
        <v>9.2799999999999994E-2</v>
      </c>
      <c r="AP388" s="33">
        <v>-7.2700000000000001E-2</v>
      </c>
      <c r="AQ388" s="33">
        <v>0.62180000000000002</v>
      </c>
    </row>
    <row r="389" spans="1:43" x14ac:dyDescent="0.35">
      <c r="A389" s="33" t="s">
        <v>1103</v>
      </c>
      <c r="B389" s="33" t="s">
        <v>1102</v>
      </c>
      <c r="C389" s="33" t="s">
        <v>128</v>
      </c>
      <c r="D389" s="33">
        <v>1909</v>
      </c>
      <c r="E389" s="33">
        <v>4519845087032</v>
      </c>
      <c r="F389" s="33">
        <v>1920</v>
      </c>
      <c r="G389" s="33">
        <v>2367650648</v>
      </c>
      <c r="H389" s="33">
        <v>1229</v>
      </c>
      <c r="I389" s="33">
        <v>14040631</v>
      </c>
      <c r="J389" s="33">
        <v>397</v>
      </c>
      <c r="K389" s="33" t="s">
        <v>36</v>
      </c>
      <c r="L389" s="33" t="s">
        <v>36</v>
      </c>
      <c r="M389" s="33" t="s">
        <v>36</v>
      </c>
      <c r="N389" s="33">
        <v>940020000000</v>
      </c>
      <c r="O389" s="33">
        <v>-12757000000</v>
      </c>
      <c r="P389" s="33">
        <v>927451000000</v>
      </c>
      <c r="Q389" s="33">
        <v>1077971000000</v>
      </c>
      <c r="R389" s="33">
        <v>1169593000000</v>
      </c>
      <c r="S389" s="33" t="s">
        <v>36</v>
      </c>
      <c r="T389" s="33" t="s">
        <v>36</v>
      </c>
      <c r="U389" s="33" t="s">
        <v>36</v>
      </c>
      <c r="V389" s="33">
        <v>0.1021</v>
      </c>
      <c r="W389" s="33" t="s">
        <v>36</v>
      </c>
      <c r="X389" s="33" t="s">
        <v>36</v>
      </c>
      <c r="Y389" s="33">
        <v>257.35989999999998</v>
      </c>
      <c r="Z389" s="33" t="s">
        <v>36</v>
      </c>
      <c r="AA389" s="33">
        <v>4.8362999999999996</v>
      </c>
      <c r="AB389" s="33" t="s">
        <v>36</v>
      </c>
      <c r="AC389" s="33" t="s">
        <v>36</v>
      </c>
      <c r="AD389" s="33" t="s">
        <v>36</v>
      </c>
      <c r="AE389" s="33" t="s">
        <v>36</v>
      </c>
      <c r="AF389" s="33" t="s">
        <v>36</v>
      </c>
      <c r="AG389" s="33" t="s">
        <v>36</v>
      </c>
      <c r="AH389" s="33" t="s">
        <v>36</v>
      </c>
      <c r="AI389" s="33" t="s">
        <v>36</v>
      </c>
      <c r="AJ389" s="33" t="s">
        <v>36</v>
      </c>
      <c r="AK389" s="33" t="s">
        <v>36</v>
      </c>
      <c r="AL389" s="33" t="s">
        <v>36</v>
      </c>
      <c r="AM389" s="33">
        <v>-1.8052999999999999</v>
      </c>
      <c r="AN389" s="33" t="s">
        <v>36</v>
      </c>
      <c r="AO389" s="33">
        <v>0.33329999999999999</v>
      </c>
      <c r="AP389" s="33">
        <v>4.9700000000000001E-2</v>
      </c>
      <c r="AQ389" s="33">
        <v>0.51629999999999998</v>
      </c>
    </row>
    <row r="390" spans="1:43" x14ac:dyDescent="0.35">
      <c r="A390" s="33" t="s">
        <v>1038</v>
      </c>
      <c r="B390" s="33" t="s">
        <v>1037</v>
      </c>
      <c r="C390" s="33" t="s">
        <v>44</v>
      </c>
      <c r="D390" s="33">
        <v>4764</v>
      </c>
      <c r="E390" s="33">
        <v>4764000000000</v>
      </c>
      <c r="F390" s="33">
        <v>4853</v>
      </c>
      <c r="G390" s="33">
        <v>1000000000</v>
      </c>
      <c r="H390" s="33">
        <v>930</v>
      </c>
      <c r="I390" s="33">
        <v>14040631</v>
      </c>
      <c r="J390" s="33">
        <v>955</v>
      </c>
      <c r="K390" s="33">
        <v>1069106000000</v>
      </c>
      <c r="L390" s="33">
        <v>-214032000000</v>
      </c>
      <c r="M390" s="33">
        <v>868760000000</v>
      </c>
      <c r="N390" s="33">
        <v>955374000000</v>
      </c>
      <c r="O390" s="33">
        <v>-254359000000</v>
      </c>
      <c r="P390" s="33">
        <v>795219000000</v>
      </c>
      <c r="Q390" s="33">
        <v>2286707000000</v>
      </c>
      <c r="R390" s="33">
        <v>2702558000000</v>
      </c>
      <c r="S390" s="33">
        <v>503000000</v>
      </c>
      <c r="T390" s="33">
        <v>450000000</v>
      </c>
      <c r="U390" s="33">
        <v>920000000</v>
      </c>
      <c r="V390" s="33">
        <v>0.44009999999999999</v>
      </c>
      <c r="W390" s="33">
        <v>0.89359999999999995</v>
      </c>
      <c r="X390" s="33" t="s">
        <v>36</v>
      </c>
      <c r="Y390" s="33">
        <v>89.148300000000006</v>
      </c>
      <c r="Z390" s="33">
        <v>4.5392999999999999</v>
      </c>
      <c r="AA390" s="33">
        <v>5.0816999999999997</v>
      </c>
      <c r="AB390" s="33">
        <v>2.0127000000000002</v>
      </c>
      <c r="AC390" s="33" t="s">
        <v>36</v>
      </c>
      <c r="AD390" s="33" t="s">
        <v>36</v>
      </c>
      <c r="AE390" s="33" t="s">
        <v>36</v>
      </c>
      <c r="AF390" s="33" t="s">
        <v>36</v>
      </c>
      <c r="AG390" s="33" t="s">
        <v>36</v>
      </c>
      <c r="AH390" s="33" t="s">
        <v>36</v>
      </c>
      <c r="AI390" s="33">
        <v>-1.4581</v>
      </c>
      <c r="AJ390" s="33">
        <v>-1.962</v>
      </c>
      <c r="AK390" s="33" t="s">
        <v>36</v>
      </c>
      <c r="AL390" s="33" t="s">
        <v>36</v>
      </c>
      <c r="AM390" s="33">
        <v>-1.5792999999999999</v>
      </c>
      <c r="AN390" s="33">
        <v>-2.2675000000000001</v>
      </c>
      <c r="AO390" s="33">
        <v>-7.2099999999999997E-2</v>
      </c>
      <c r="AP390" s="33">
        <v>1.32E-2</v>
      </c>
      <c r="AQ390" s="33">
        <v>0.14749999999999999</v>
      </c>
    </row>
    <row r="391" spans="1:43" x14ac:dyDescent="0.35">
      <c r="A391" s="34" t="s">
        <v>1352</v>
      </c>
      <c r="B391" s="34" t="s">
        <v>1351</v>
      </c>
      <c r="C391" s="34" t="s">
        <v>44</v>
      </c>
      <c r="D391" s="34">
        <v>3569</v>
      </c>
      <c r="E391" s="34">
        <v>12134600000000</v>
      </c>
      <c r="F391" s="34">
        <v>3616</v>
      </c>
      <c r="G391" s="34">
        <v>3400000000</v>
      </c>
      <c r="H391" s="34">
        <v>1229</v>
      </c>
      <c r="I391" s="34">
        <v>14040631</v>
      </c>
      <c r="J391" s="34">
        <v>298</v>
      </c>
      <c r="K391" s="34">
        <v>1627370000000</v>
      </c>
      <c r="L391" s="34">
        <v>13110000000</v>
      </c>
      <c r="M391" s="34">
        <v>1642431000000</v>
      </c>
      <c r="N391" s="34">
        <v>1013952000000</v>
      </c>
      <c r="O391" s="34">
        <v>-135881000000</v>
      </c>
      <c r="P391" s="34">
        <v>1041628000000</v>
      </c>
      <c r="Q391" s="34">
        <v>497571000000</v>
      </c>
      <c r="R391" s="34">
        <v>1477892000000</v>
      </c>
      <c r="S391" s="34" t="s">
        <v>36</v>
      </c>
      <c r="T391" s="34" t="s">
        <v>36</v>
      </c>
      <c r="U391" s="34" t="s">
        <v>36</v>
      </c>
      <c r="V391" s="34">
        <v>0.71809999999999996</v>
      </c>
      <c r="W391" s="34">
        <v>0.62309999999999999</v>
      </c>
      <c r="X391" s="34">
        <v>-10.364699999999999</v>
      </c>
      <c r="Y391" s="34">
        <v>550.86659999999995</v>
      </c>
      <c r="Z391" s="34">
        <v>7.5548000000000002</v>
      </c>
      <c r="AA391" s="34">
        <v>12.1342</v>
      </c>
      <c r="AB391" s="34">
        <v>3.0644</v>
      </c>
      <c r="AC391" s="34" t="s">
        <v>36</v>
      </c>
      <c r="AD391" s="34" t="s">
        <v>36</v>
      </c>
      <c r="AE391" s="34" t="s">
        <v>36</v>
      </c>
      <c r="AF391" s="34" t="s">
        <v>36</v>
      </c>
      <c r="AG391" s="34" t="s">
        <v>36</v>
      </c>
      <c r="AH391" s="34" t="s">
        <v>36</v>
      </c>
      <c r="AI391" s="34" t="s">
        <v>36</v>
      </c>
      <c r="AJ391" s="34">
        <v>-0.53459999999999996</v>
      </c>
      <c r="AK391" s="34" t="s">
        <v>36</v>
      </c>
      <c r="AL391" s="34" t="s">
        <v>36</v>
      </c>
      <c r="AM391" s="34" t="s">
        <v>36</v>
      </c>
      <c r="AN391" s="34" t="s">
        <v>36</v>
      </c>
      <c r="AO391" s="34">
        <v>0.31540000000000001</v>
      </c>
      <c r="AP391" s="34">
        <v>0.24260000000000001</v>
      </c>
      <c r="AQ391" s="34">
        <v>0.80689999999999995</v>
      </c>
    </row>
    <row r="392" spans="1:43" x14ac:dyDescent="0.35">
      <c r="A392" s="33" t="s">
        <v>1433</v>
      </c>
      <c r="B392" s="33" t="s">
        <v>1432</v>
      </c>
      <c r="C392" s="33" t="s">
        <v>146</v>
      </c>
      <c r="D392" s="33">
        <v>10870</v>
      </c>
      <c r="E392" s="33">
        <v>11957000000000</v>
      </c>
      <c r="F392" s="33">
        <v>11060</v>
      </c>
      <c r="G392" s="33">
        <v>1100000000</v>
      </c>
      <c r="H392" s="33">
        <v>1229</v>
      </c>
      <c r="I392" s="33">
        <v>14040631</v>
      </c>
      <c r="J392" s="33">
        <v>1037</v>
      </c>
      <c r="K392" s="33">
        <v>4175268000000</v>
      </c>
      <c r="L392" s="33">
        <v>1481938000000</v>
      </c>
      <c r="M392" s="33">
        <v>3728632000000</v>
      </c>
      <c r="N392" s="33">
        <v>1140544000000</v>
      </c>
      <c r="O392" s="33">
        <v>477337000000</v>
      </c>
      <c r="P392" s="33">
        <v>1066277000000</v>
      </c>
      <c r="Q392" s="33">
        <v>2750547000000</v>
      </c>
      <c r="R392" s="33">
        <v>2240340000000</v>
      </c>
      <c r="S392" s="33">
        <v>91784000000</v>
      </c>
      <c r="T392" s="33" t="s">
        <v>36</v>
      </c>
      <c r="U392" s="33">
        <v>165728000000</v>
      </c>
      <c r="V392" s="33">
        <v>0.1032</v>
      </c>
      <c r="W392" s="33">
        <v>0.2732</v>
      </c>
      <c r="X392" s="33">
        <v>0.3221</v>
      </c>
      <c r="Y392" s="33">
        <v>53.185899999999997</v>
      </c>
      <c r="Z392" s="33">
        <v>2.9138000000000002</v>
      </c>
      <c r="AA392" s="33">
        <v>10.6654</v>
      </c>
      <c r="AB392" s="33" t="s">
        <v>36</v>
      </c>
      <c r="AC392" s="33">
        <v>3.1873999999999998</v>
      </c>
      <c r="AD392" s="33">
        <v>0.3841</v>
      </c>
      <c r="AE392" s="33">
        <v>0.62080000000000002</v>
      </c>
      <c r="AF392" s="33">
        <v>0.82220000000000004</v>
      </c>
      <c r="AG392" s="33">
        <v>-0.17269999999999999</v>
      </c>
      <c r="AH392" s="33">
        <v>0.15479999999999999</v>
      </c>
      <c r="AI392" s="33">
        <v>0.83350000000000002</v>
      </c>
      <c r="AJ392" s="33">
        <v>0.22919999999999999</v>
      </c>
      <c r="AK392" s="33" t="s">
        <v>36</v>
      </c>
      <c r="AL392" s="33" t="s">
        <v>36</v>
      </c>
      <c r="AM392" s="33">
        <v>2.3411</v>
      </c>
      <c r="AN392" s="33">
        <v>1.7000000000000001E-2</v>
      </c>
      <c r="AO392" s="33">
        <v>0.57330000000000003</v>
      </c>
      <c r="AP392" s="33">
        <v>0.65759999999999996</v>
      </c>
      <c r="AQ392" s="33" t="s">
        <v>36</v>
      </c>
    </row>
    <row r="393" spans="1:43" x14ac:dyDescent="0.35">
      <c r="A393" s="34" t="s">
        <v>1393</v>
      </c>
      <c r="B393" s="34" t="s">
        <v>1392</v>
      </c>
      <c r="C393" s="34" t="s">
        <v>128</v>
      </c>
      <c r="D393" s="34">
        <v>5320</v>
      </c>
      <c r="E393" s="34">
        <v>9576000000000</v>
      </c>
      <c r="F393" s="34">
        <v>5360</v>
      </c>
      <c r="G393" s="34">
        <v>1800000000</v>
      </c>
      <c r="H393" s="34">
        <v>631</v>
      </c>
      <c r="I393" s="34">
        <v>14040331</v>
      </c>
      <c r="J393" s="34">
        <v>-2075</v>
      </c>
      <c r="K393" s="34">
        <v>1878299000000</v>
      </c>
      <c r="L393" s="34">
        <v>1509973000000</v>
      </c>
      <c r="M393" s="34">
        <v>3557252000000</v>
      </c>
      <c r="N393" s="34">
        <v>-3735602000000</v>
      </c>
      <c r="O393" s="34">
        <v>-1168344000000</v>
      </c>
      <c r="P393" s="34">
        <v>-1977584000000</v>
      </c>
      <c r="Q393" s="34">
        <v>-4615305000000</v>
      </c>
      <c r="R393" s="34">
        <v>-2519116000000</v>
      </c>
      <c r="S393" s="34">
        <v>171735000000</v>
      </c>
      <c r="T393" s="34">
        <v>89841000000</v>
      </c>
      <c r="U393" s="34">
        <v>127692000000</v>
      </c>
      <c r="V393" s="34" t="s">
        <v>36</v>
      </c>
      <c r="W393" s="34">
        <v>-2.1999</v>
      </c>
      <c r="X393" s="34" t="s">
        <v>36</v>
      </c>
      <c r="Y393" s="34">
        <v>341.40929999999997</v>
      </c>
      <c r="Z393" s="34">
        <v>5.1365999999999996</v>
      </c>
      <c r="AA393" s="34" t="s">
        <v>36</v>
      </c>
      <c r="AB393" s="34" t="s">
        <v>36</v>
      </c>
      <c r="AC393" s="34">
        <v>6.0117000000000003</v>
      </c>
      <c r="AD393" s="34" t="s">
        <v>36</v>
      </c>
      <c r="AE393" s="34" t="s">
        <v>36</v>
      </c>
      <c r="AF393" s="34" t="s">
        <v>36</v>
      </c>
      <c r="AG393" s="34" t="s">
        <v>36</v>
      </c>
      <c r="AH393" s="34">
        <v>-0.61429999999999996</v>
      </c>
      <c r="AI393" s="34" t="s">
        <v>36</v>
      </c>
      <c r="AJ393" s="34">
        <v>0.81669999999999998</v>
      </c>
      <c r="AK393" s="34" t="s">
        <v>36</v>
      </c>
      <c r="AL393" s="34" t="s">
        <v>36</v>
      </c>
      <c r="AM393" s="34" t="s">
        <v>36</v>
      </c>
      <c r="AN393" s="34" t="s">
        <v>36</v>
      </c>
      <c r="AO393" s="34">
        <v>0.16930000000000001</v>
      </c>
      <c r="AP393" s="34">
        <v>0.3241</v>
      </c>
      <c r="AQ393" s="34">
        <v>0.69730000000000003</v>
      </c>
    </row>
    <row r="394" spans="1:43" x14ac:dyDescent="0.35">
      <c r="A394" s="33" t="s">
        <v>1425</v>
      </c>
      <c r="B394" s="33" t="s">
        <v>1424</v>
      </c>
      <c r="C394" s="33" t="s">
        <v>228</v>
      </c>
      <c r="D394" s="33">
        <v>2813</v>
      </c>
      <c r="E394" s="33">
        <v>40134049924000</v>
      </c>
      <c r="F394" s="33">
        <v>2825</v>
      </c>
      <c r="G394" s="33">
        <v>14267348000</v>
      </c>
      <c r="H394" s="33">
        <v>1229</v>
      </c>
      <c r="I394" s="33">
        <v>14040631</v>
      </c>
      <c r="J394" s="33">
        <v>253</v>
      </c>
      <c r="K394" s="33">
        <v>122056370000000</v>
      </c>
      <c r="L394" s="33">
        <v>29963429000000</v>
      </c>
      <c r="M394" s="33">
        <v>119817751000000</v>
      </c>
      <c r="N394" s="33">
        <v>3608500000000</v>
      </c>
      <c r="O394" s="33">
        <v>24128000000</v>
      </c>
      <c r="P394" s="33">
        <v>3909729000000</v>
      </c>
      <c r="Q394" s="33">
        <v>6349994000000</v>
      </c>
      <c r="R394" s="33">
        <v>8128848000000</v>
      </c>
      <c r="S394" s="33">
        <v>10100861000000</v>
      </c>
      <c r="T394" s="33">
        <v>3030482000000</v>
      </c>
      <c r="U394" s="33">
        <v>9173456000000</v>
      </c>
      <c r="V394" s="33">
        <v>0.51090000000000002</v>
      </c>
      <c r="W394" s="33">
        <v>2.9600000000000001E-2</v>
      </c>
      <c r="X394" s="33">
        <v>8.0000000000000004E-4</v>
      </c>
      <c r="Y394" s="33">
        <v>63.652200000000001</v>
      </c>
      <c r="Z394" s="33">
        <v>0.33019999999999999</v>
      </c>
      <c r="AA394" s="33">
        <v>11.166</v>
      </c>
      <c r="AB394" s="33" t="s">
        <v>36</v>
      </c>
      <c r="AC394" s="33">
        <v>0.31530000000000002</v>
      </c>
      <c r="AD394" s="33">
        <v>1.2478</v>
      </c>
      <c r="AE394" s="33">
        <v>1.5287999999999999</v>
      </c>
      <c r="AF394" s="33">
        <v>-0.92220000000000002</v>
      </c>
      <c r="AG394" s="33" t="s">
        <v>36</v>
      </c>
      <c r="AH394" s="33">
        <v>0.13769999999999999</v>
      </c>
      <c r="AI394" s="33">
        <v>0.5948</v>
      </c>
      <c r="AJ394" s="33">
        <v>0.1104</v>
      </c>
      <c r="AK394" s="33">
        <v>0.55730000000000002</v>
      </c>
      <c r="AL394" s="33">
        <v>0.42570000000000002</v>
      </c>
      <c r="AM394" s="33">
        <v>-0.87590000000000001</v>
      </c>
      <c r="AN394" s="33" t="s">
        <v>36</v>
      </c>
      <c r="AO394" s="33">
        <v>0.14050000000000001</v>
      </c>
      <c r="AP394" s="33">
        <v>-2.18E-2</v>
      </c>
      <c r="AQ394" s="33">
        <v>0.94410000000000005</v>
      </c>
    </row>
    <row r="395" spans="1:43" x14ac:dyDescent="0.35">
      <c r="A395" s="33" t="s">
        <v>1514</v>
      </c>
      <c r="B395" s="33" t="s">
        <v>1513</v>
      </c>
      <c r="C395" s="33" t="s">
        <v>171</v>
      </c>
      <c r="D395" s="33">
        <v>79450</v>
      </c>
      <c r="E395" s="33">
        <v>47670000000000</v>
      </c>
      <c r="F395" s="33">
        <v>80150</v>
      </c>
      <c r="G395" s="33">
        <v>600000000</v>
      </c>
      <c r="H395" s="33">
        <v>1229</v>
      </c>
      <c r="I395" s="33">
        <v>14040631</v>
      </c>
      <c r="J395" s="33">
        <v>8571</v>
      </c>
      <c r="K395" s="33">
        <v>20461689000000</v>
      </c>
      <c r="L395" s="33">
        <v>6417997000000</v>
      </c>
      <c r="M395" s="33">
        <v>13907307000000</v>
      </c>
      <c r="N395" s="33">
        <v>5142760000000</v>
      </c>
      <c r="O395" s="33">
        <v>1879187000000</v>
      </c>
      <c r="P395" s="33">
        <v>3064595000000</v>
      </c>
      <c r="Q395" s="33">
        <v>6249468000000</v>
      </c>
      <c r="R395" s="33">
        <v>3994328000000</v>
      </c>
      <c r="S395" s="33">
        <v>258499000000</v>
      </c>
      <c r="T395" s="33">
        <v>61391000000</v>
      </c>
      <c r="U395" s="33">
        <v>325958000000</v>
      </c>
      <c r="V395" s="33">
        <v>0.52859999999999996</v>
      </c>
      <c r="W395" s="33">
        <v>0.25130000000000002</v>
      </c>
      <c r="X395" s="33">
        <v>0.2928</v>
      </c>
      <c r="Y395" s="33">
        <v>26.583300000000001</v>
      </c>
      <c r="Z395" s="33">
        <v>2.3502000000000001</v>
      </c>
      <c r="AA395" s="33">
        <v>9.3513000000000002</v>
      </c>
      <c r="AB395" s="33" t="s">
        <v>36</v>
      </c>
      <c r="AC395" s="33">
        <v>2.2044999999999999</v>
      </c>
      <c r="AD395" s="33">
        <v>0.46400000000000002</v>
      </c>
      <c r="AE395" s="33">
        <v>0.75780000000000003</v>
      </c>
      <c r="AF395" s="33">
        <v>-0.1588</v>
      </c>
      <c r="AG395" s="33">
        <v>-8.5900000000000004E-2</v>
      </c>
      <c r="AH395" s="33">
        <v>1.1354</v>
      </c>
      <c r="AI395" s="33">
        <v>0.1192</v>
      </c>
      <c r="AJ395" s="33">
        <v>0.73170000000000002</v>
      </c>
      <c r="AK395" s="33">
        <v>0.53090000000000004</v>
      </c>
      <c r="AL395" s="33">
        <v>1.4166000000000001</v>
      </c>
      <c r="AM395" s="33">
        <v>-5.8500000000000003E-2</v>
      </c>
      <c r="AN395" s="33">
        <v>0.58299999999999996</v>
      </c>
      <c r="AO395" s="33">
        <v>0.33579999999999999</v>
      </c>
      <c r="AP395" s="33">
        <v>0.67679999999999996</v>
      </c>
      <c r="AQ395" s="33">
        <v>1.0083</v>
      </c>
    </row>
    <row r="396" spans="1:43" x14ac:dyDescent="0.35">
      <c r="A396" s="33" t="s">
        <v>1190</v>
      </c>
      <c r="B396" s="33" t="s">
        <v>1190</v>
      </c>
      <c r="C396" s="33" t="s">
        <v>661</v>
      </c>
      <c r="D396" s="33">
        <v>1272</v>
      </c>
      <c r="E396" s="33">
        <v>13726342800000</v>
      </c>
      <c r="F396" s="33">
        <v>1289</v>
      </c>
      <c r="G396" s="33">
        <v>10791150000</v>
      </c>
      <c r="H396" s="33">
        <v>431</v>
      </c>
      <c r="I396" s="33">
        <v>14040131</v>
      </c>
      <c r="J396" s="33">
        <v>-168</v>
      </c>
      <c r="K396" s="33">
        <v>7432097000000</v>
      </c>
      <c r="L396" s="33">
        <v>6852277000000</v>
      </c>
      <c r="M396" s="33">
        <v>3262422000000</v>
      </c>
      <c r="N396" s="33">
        <v>-1810105000000</v>
      </c>
      <c r="O396" s="33">
        <v>6295085000000</v>
      </c>
      <c r="P396" s="33">
        <v>-2811299000000</v>
      </c>
      <c r="Q396" s="33">
        <v>-8475457000000</v>
      </c>
      <c r="R396" s="33">
        <v>-10179724000000</v>
      </c>
      <c r="S396" s="33">
        <v>753660000000</v>
      </c>
      <c r="T396" s="33" t="s">
        <v>36</v>
      </c>
      <c r="U396" s="33">
        <v>453550000000</v>
      </c>
      <c r="V396" s="33" t="s">
        <v>36</v>
      </c>
      <c r="W396" s="33">
        <v>-0.24360000000000001</v>
      </c>
      <c r="X396" s="33">
        <v>0.91869999999999996</v>
      </c>
      <c r="Y396" s="33">
        <v>198.35489999999999</v>
      </c>
      <c r="Z396" s="33">
        <v>1.8715999999999999</v>
      </c>
      <c r="AA396" s="33" t="s">
        <v>36</v>
      </c>
      <c r="AB396" s="33" t="s">
        <v>36</v>
      </c>
      <c r="AC396" s="33" t="s">
        <v>36</v>
      </c>
      <c r="AD396" s="33" t="s">
        <v>36</v>
      </c>
      <c r="AE396" s="33" t="s">
        <v>36</v>
      </c>
      <c r="AF396" s="33" t="s">
        <v>36</v>
      </c>
      <c r="AG396" s="33" t="s">
        <v>36</v>
      </c>
      <c r="AH396" s="33" t="s">
        <v>36</v>
      </c>
      <c r="AI396" s="33" t="s">
        <v>36</v>
      </c>
      <c r="AJ396" s="33">
        <v>5.2797999999999998</v>
      </c>
      <c r="AK396" s="33" t="s">
        <v>36</v>
      </c>
      <c r="AL396" s="33">
        <v>4.9648000000000003</v>
      </c>
      <c r="AM396" s="33" t="s">
        <v>36</v>
      </c>
      <c r="AN396" s="33">
        <v>6.3655999999999997</v>
      </c>
      <c r="AO396" s="33">
        <v>0.14369999999999999</v>
      </c>
      <c r="AP396" s="33">
        <v>2.87E-2</v>
      </c>
      <c r="AQ396" s="33">
        <v>0.1794</v>
      </c>
    </row>
    <row r="397" spans="1:43" x14ac:dyDescent="0.35">
      <c r="A397" s="33" t="s">
        <v>1286</v>
      </c>
      <c r="B397" s="33" t="s">
        <v>1285</v>
      </c>
      <c r="C397" s="33" t="s">
        <v>71</v>
      </c>
      <c r="D397" s="33">
        <v>5950</v>
      </c>
      <c r="E397" s="33">
        <v>416500000000000</v>
      </c>
      <c r="F397" s="33">
        <v>5900</v>
      </c>
      <c r="G397" s="33">
        <v>70000000000</v>
      </c>
      <c r="H397" s="33">
        <v>1229</v>
      </c>
      <c r="I397" s="33">
        <v>14040631</v>
      </c>
      <c r="J397" s="33">
        <v>652</v>
      </c>
      <c r="K397" s="33">
        <v>158115129000000</v>
      </c>
      <c r="L397" s="33">
        <v>63447900000000</v>
      </c>
      <c r="M397" s="33">
        <v>108657797000000</v>
      </c>
      <c r="N397" s="33">
        <v>45645826000000</v>
      </c>
      <c r="O397" s="33">
        <v>7511377000000</v>
      </c>
      <c r="P397" s="33">
        <v>39735392000000</v>
      </c>
      <c r="Q397" s="33">
        <v>28468325000000</v>
      </c>
      <c r="R397" s="33">
        <v>40431496000000</v>
      </c>
      <c r="S397" s="33">
        <v>12086452000000</v>
      </c>
      <c r="T397" s="33">
        <v>3230304000000</v>
      </c>
      <c r="U397" s="33">
        <v>9186679000000</v>
      </c>
      <c r="V397" s="33">
        <v>0.62890000000000001</v>
      </c>
      <c r="W397" s="33">
        <v>0.28870000000000001</v>
      </c>
      <c r="X397" s="33">
        <v>0.11840000000000001</v>
      </c>
      <c r="Y397" s="33">
        <v>206.30340000000001</v>
      </c>
      <c r="Z397" s="33">
        <v>2.6120000000000001</v>
      </c>
      <c r="AA397" s="33">
        <v>9.0490999999999993</v>
      </c>
      <c r="AB397" s="33" t="s">
        <v>36</v>
      </c>
      <c r="AC397" s="33">
        <v>2.4178000000000002</v>
      </c>
      <c r="AD397" s="33">
        <v>2.0752999999999999</v>
      </c>
      <c r="AE397" s="33">
        <v>3.7263999999999999</v>
      </c>
      <c r="AF397" s="33">
        <v>2.2238000000000002</v>
      </c>
      <c r="AG397" s="33">
        <v>0.82169999999999999</v>
      </c>
      <c r="AH397" s="33">
        <v>1.1476999999999999</v>
      </c>
      <c r="AI397" s="33">
        <v>1.0699000000000001</v>
      </c>
      <c r="AJ397" s="33">
        <v>1.7055</v>
      </c>
      <c r="AK397" s="33">
        <v>0.83760000000000001</v>
      </c>
      <c r="AL397" s="33">
        <v>1.7474000000000001</v>
      </c>
      <c r="AM397" s="33">
        <v>5.6729000000000003</v>
      </c>
      <c r="AN397" s="33">
        <v>3.9285000000000001</v>
      </c>
      <c r="AO397" s="33">
        <v>0.2152</v>
      </c>
      <c r="AP397" s="33">
        <v>0.29409999999999997</v>
      </c>
      <c r="AQ397" s="33">
        <v>0.32479999999999998</v>
      </c>
    </row>
    <row r="398" spans="1:43" x14ac:dyDescent="0.35">
      <c r="A398" s="34" t="s">
        <v>518</v>
      </c>
      <c r="B398" s="34" t="s">
        <v>517</v>
      </c>
      <c r="C398" s="34" t="s">
        <v>486</v>
      </c>
      <c r="D398" s="34">
        <v>1896</v>
      </c>
      <c r="E398" s="34">
        <v>94800000000000</v>
      </c>
      <c r="F398" s="34">
        <v>1920</v>
      </c>
      <c r="G398" s="34">
        <v>50000000000</v>
      </c>
      <c r="H398" s="34">
        <v>1030</v>
      </c>
      <c r="I398" s="34">
        <v>14040431</v>
      </c>
      <c r="J398" s="34">
        <v>399</v>
      </c>
      <c r="K398" s="34">
        <v>30163678000000</v>
      </c>
      <c r="L398" s="34">
        <v>9875897000000</v>
      </c>
      <c r="M398" s="34">
        <v>24665535000000</v>
      </c>
      <c r="N398" s="34">
        <v>19934810000000</v>
      </c>
      <c r="O398" s="34">
        <v>6059995000000</v>
      </c>
      <c r="P398" s="34">
        <v>16829928000000</v>
      </c>
      <c r="Q398" s="34">
        <v>10626740000000</v>
      </c>
      <c r="R398" s="34">
        <v>17729612000000</v>
      </c>
      <c r="S398" s="34" t="s">
        <v>36</v>
      </c>
      <c r="T398" s="34" t="s">
        <v>36</v>
      </c>
      <c r="U398" s="34" t="s">
        <v>36</v>
      </c>
      <c r="V398" s="34">
        <v>0.104</v>
      </c>
      <c r="W398" s="34">
        <v>0.66090000000000004</v>
      </c>
      <c r="X398" s="34">
        <v>0.61360000000000003</v>
      </c>
      <c r="Y398" s="34">
        <v>100.5874</v>
      </c>
      <c r="Z398" s="34">
        <v>3.1825999999999999</v>
      </c>
      <c r="AA398" s="34">
        <v>4.8120000000000003</v>
      </c>
      <c r="AB398" s="34" t="s">
        <v>36</v>
      </c>
      <c r="AC398" s="34">
        <v>12.936299999999999</v>
      </c>
      <c r="AD398" s="34">
        <v>1.1299999999999999E-2</v>
      </c>
      <c r="AE398" s="34">
        <v>0.2137</v>
      </c>
      <c r="AF398" s="34">
        <v>5.0000000000000001E-3</v>
      </c>
      <c r="AG398" s="34">
        <v>-8.0199999999999994E-2</v>
      </c>
      <c r="AH398" s="34" t="s">
        <v>36</v>
      </c>
      <c r="AI398" s="34">
        <v>0.47249999999999998</v>
      </c>
      <c r="AJ398" s="34">
        <v>0.47289999999999999</v>
      </c>
      <c r="AK398" s="34">
        <v>0.47249999999999998</v>
      </c>
      <c r="AL398" s="34">
        <v>0.47289999999999999</v>
      </c>
      <c r="AM398" s="34">
        <v>0.47989999999999999</v>
      </c>
      <c r="AN398" s="34">
        <v>0.3548</v>
      </c>
      <c r="AO398" s="34">
        <v>0.1948</v>
      </c>
      <c r="AP398" s="34">
        <v>0.1794</v>
      </c>
      <c r="AQ398" s="34">
        <v>0.64370000000000005</v>
      </c>
    </row>
    <row r="399" spans="1:43" x14ac:dyDescent="0.35">
      <c r="A399" s="33" t="s">
        <v>148</v>
      </c>
      <c r="B399" s="33" t="s">
        <v>147</v>
      </c>
      <c r="C399" s="33" t="s">
        <v>56</v>
      </c>
      <c r="D399" s="33">
        <v>7240</v>
      </c>
      <c r="E399" s="33">
        <v>7240000000000</v>
      </c>
      <c r="F399" s="33">
        <v>7260</v>
      </c>
      <c r="G399" s="33">
        <v>1000000000</v>
      </c>
      <c r="H399" s="33">
        <v>1229</v>
      </c>
      <c r="I399" s="33">
        <v>14040631</v>
      </c>
      <c r="J399" s="33">
        <v>1123</v>
      </c>
      <c r="K399" s="33">
        <v>2300130000000</v>
      </c>
      <c r="L399" s="33">
        <v>850527000000</v>
      </c>
      <c r="M399" s="33">
        <v>2137324000000</v>
      </c>
      <c r="N399" s="33">
        <v>1122745000000</v>
      </c>
      <c r="O399" s="33">
        <v>495448000000</v>
      </c>
      <c r="P399" s="33">
        <v>1169421000000</v>
      </c>
      <c r="Q399" s="33">
        <v>2470705000000</v>
      </c>
      <c r="R399" s="33">
        <v>2018373000000</v>
      </c>
      <c r="S399" s="33" t="s">
        <v>36</v>
      </c>
      <c r="T399" s="33" t="s">
        <v>36</v>
      </c>
      <c r="U399" s="33" t="s">
        <v>36</v>
      </c>
      <c r="V399" s="33">
        <v>0.1009</v>
      </c>
      <c r="W399" s="33">
        <v>0.48809999999999998</v>
      </c>
      <c r="X399" s="33">
        <v>0.58250000000000002</v>
      </c>
      <c r="Y399" s="33">
        <v>318.42930000000001</v>
      </c>
      <c r="Z399" s="33">
        <v>3.1562999999999999</v>
      </c>
      <c r="AA399" s="33">
        <v>6.4648000000000003</v>
      </c>
      <c r="AB399" s="33" t="s">
        <v>36</v>
      </c>
      <c r="AC399" s="33">
        <v>3.1534</v>
      </c>
      <c r="AD399" s="33">
        <v>0.19919999999999999</v>
      </c>
      <c r="AE399" s="33">
        <v>3.3117000000000001</v>
      </c>
      <c r="AF399" s="33">
        <v>0.68910000000000005</v>
      </c>
      <c r="AG399" s="33">
        <v>-0.22850000000000001</v>
      </c>
      <c r="AH399" s="33">
        <v>0.17050000000000001</v>
      </c>
      <c r="AI399" s="33">
        <v>2.9169</v>
      </c>
      <c r="AJ399" s="33">
        <v>0.12839999999999999</v>
      </c>
      <c r="AK399" s="33">
        <v>4.6124999999999998</v>
      </c>
      <c r="AL399" s="33">
        <v>-0.1394</v>
      </c>
      <c r="AM399" s="33">
        <v>5.6162000000000001</v>
      </c>
      <c r="AN399" s="33">
        <v>-0.12939999999999999</v>
      </c>
      <c r="AO399" s="33">
        <v>0.1033</v>
      </c>
      <c r="AP399" s="33">
        <v>0.1</v>
      </c>
      <c r="AQ399" s="33" t="s">
        <v>36</v>
      </c>
    </row>
    <row r="400" spans="1:43" x14ac:dyDescent="0.35">
      <c r="A400" s="33" t="s">
        <v>166</v>
      </c>
      <c r="B400" s="33" t="s">
        <v>165</v>
      </c>
      <c r="C400" s="33" t="s">
        <v>44</v>
      </c>
      <c r="D400" s="33">
        <v>18290</v>
      </c>
      <c r="E400" s="33">
        <v>27170599302750</v>
      </c>
      <c r="F400" s="33">
        <v>18190</v>
      </c>
      <c r="G400" s="33">
        <v>1485543975</v>
      </c>
      <c r="H400" s="33">
        <v>1229</v>
      </c>
      <c r="I400" s="33">
        <v>14040631</v>
      </c>
      <c r="J400" s="33">
        <v>1370</v>
      </c>
      <c r="K400" s="33">
        <v>1600833000000</v>
      </c>
      <c r="L400" s="33">
        <v>932039000000</v>
      </c>
      <c r="M400" s="33">
        <v>554996000000</v>
      </c>
      <c r="N400" s="33">
        <v>2035827000000</v>
      </c>
      <c r="O400" s="33">
        <v>1063394000000</v>
      </c>
      <c r="P400" s="33">
        <v>2662995000000</v>
      </c>
      <c r="Q400" s="33">
        <v>33139555000000</v>
      </c>
      <c r="R400" s="33">
        <v>32626345000000</v>
      </c>
      <c r="S400" s="33" t="s">
        <v>36</v>
      </c>
      <c r="T400" s="33" t="s">
        <v>36</v>
      </c>
      <c r="U400" s="33" t="s">
        <v>36</v>
      </c>
      <c r="V400" s="33">
        <v>0.1002</v>
      </c>
      <c r="W400" s="33">
        <v>3.4087000000000001</v>
      </c>
      <c r="X400" s="33">
        <v>84.720799999999997</v>
      </c>
      <c r="Y400" s="33">
        <v>4618.0752000000002</v>
      </c>
      <c r="Z400" s="33">
        <v>16.88</v>
      </c>
      <c r="AA400" s="33">
        <v>13.2774</v>
      </c>
      <c r="AB400" s="33">
        <v>0.77910000000000001</v>
      </c>
      <c r="AC400" s="33" t="s">
        <v>36</v>
      </c>
      <c r="AD400" s="33" t="s">
        <v>36</v>
      </c>
      <c r="AE400" s="33" t="s">
        <v>36</v>
      </c>
      <c r="AF400" s="33" t="s">
        <v>36</v>
      </c>
      <c r="AG400" s="33">
        <v>-0.98650000000000004</v>
      </c>
      <c r="AH400" s="33" t="s">
        <v>36</v>
      </c>
      <c r="AI400" s="33">
        <v>5.9969999999999999</v>
      </c>
      <c r="AJ400" s="33">
        <v>47.023400000000002</v>
      </c>
      <c r="AK400" s="33" t="s">
        <v>36</v>
      </c>
      <c r="AL400" s="33" t="s">
        <v>36</v>
      </c>
      <c r="AM400" s="33" t="s">
        <v>36</v>
      </c>
      <c r="AN400" s="33">
        <v>-0.3538</v>
      </c>
      <c r="AO400" s="33">
        <v>0.14549999999999999</v>
      </c>
      <c r="AP400" s="33">
        <v>0.31909999999999999</v>
      </c>
      <c r="AQ400" s="33">
        <v>0.63719999999999999</v>
      </c>
    </row>
    <row r="401" spans="1:43" x14ac:dyDescent="0.35">
      <c r="A401" s="33" t="s">
        <v>1091</v>
      </c>
      <c r="B401" s="33" t="s">
        <v>1090</v>
      </c>
      <c r="C401" s="33" t="s">
        <v>45</v>
      </c>
      <c r="D401" s="33">
        <v>9230</v>
      </c>
      <c r="E401" s="33">
        <v>221129257180000</v>
      </c>
      <c r="F401" s="33">
        <v>9370</v>
      </c>
      <c r="G401" s="33">
        <v>23957666000</v>
      </c>
      <c r="H401" s="33">
        <v>1229</v>
      </c>
      <c r="I401" s="33">
        <v>14040631</v>
      </c>
      <c r="J401" s="33">
        <v>1045</v>
      </c>
      <c r="K401" s="33">
        <v>360418126000000</v>
      </c>
      <c r="L401" s="33">
        <v>95280739000000</v>
      </c>
      <c r="M401" s="33">
        <v>314632564000000</v>
      </c>
      <c r="N401" s="33">
        <v>25047491000000</v>
      </c>
      <c r="O401" s="33">
        <v>8418380000000</v>
      </c>
      <c r="P401" s="33">
        <v>17626632000000</v>
      </c>
      <c r="Q401" s="33">
        <v>22848944000000</v>
      </c>
      <c r="R401" s="33">
        <v>26494096000000</v>
      </c>
      <c r="S401" s="33">
        <v>2240454000000</v>
      </c>
      <c r="T401" s="33">
        <v>220040000000</v>
      </c>
      <c r="U401" s="33">
        <v>3527400000000</v>
      </c>
      <c r="V401" s="33">
        <v>0.92420000000000002</v>
      </c>
      <c r="W401" s="33">
        <v>6.9500000000000006E-2</v>
      </c>
      <c r="X401" s="33">
        <v>8.8400000000000006E-2</v>
      </c>
      <c r="Y401" s="33">
        <v>40.868600000000001</v>
      </c>
      <c r="Z401" s="33">
        <v>0.62280000000000002</v>
      </c>
      <c r="AA401" s="33">
        <v>8.9664999999999999</v>
      </c>
      <c r="AB401" s="33" t="s">
        <v>36</v>
      </c>
      <c r="AC401" s="33">
        <v>0.5917</v>
      </c>
      <c r="AD401" s="33">
        <v>0.14749999999999999</v>
      </c>
      <c r="AE401" s="33">
        <v>0.24640000000000001</v>
      </c>
      <c r="AF401" s="33">
        <v>0.88519999999999999</v>
      </c>
      <c r="AG401" s="33" t="s">
        <v>36</v>
      </c>
      <c r="AH401" s="33">
        <v>0.4022</v>
      </c>
      <c r="AI401" s="33">
        <v>9.3100000000000002E-2</v>
      </c>
      <c r="AJ401" s="33">
        <v>0.36399999999999999</v>
      </c>
      <c r="AK401" s="33">
        <v>0.59130000000000005</v>
      </c>
      <c r="AL401" s="33" t="s">
        <v>36</v>
      </c>
      <c r="AM401" s="33">
        <v>1.0608</v>
      </c>
      <c r="AN401" s="33" t="s">
        <v>36</v>
      </c>
      <c r="AO401" s="33">
        <v>0.39639999999999997</v>
      </c>
      <c r="AP401" s="33">
        <v>0.3679</v>
      </c>
      <c r="AQ401" s="33">
        <v>1.2484</v>
      </c>
    </row>
    <row r="402" spans="1:43" x14ac:dyDescent="0.35">
      <c r="A402" s="34" t="s">
        <v>828</v>
      </c>
      <c r="B402" s="34" t="s">
        <v>827</v>
      </c>
      <c r="C402" s="34" t="s">
        <v>44</v>
      </c>
      <c r="D402" s="34">
        <v>2099</v>
      </c>
      <c r="E402" s="34">
        <v>11398829400000</v>
      </c>
      <c r="F402" s="34">
        <v>2078</v>
      </c>
      <c r="G402" s="34">
        <v>5430600000</v>
      </c>
      <c r="H402" s="34">
        <v>930</v>
      </c>
      <c r="I402" s="34">
        <v>14040631</v>
      </c>
      <c r="J402" s="34">
        <v>251</v>
      </c>
      <c r="K402" s="34">
        <v>847524000000</v>
      </c>
      <c r="L402" s="34">
        <v>-200059000000</v>
      </c>
      <c r="M402" s="34">
        <v>688638000000</v>
      </c>
      <c r="N402" s="34">
        <v>1364767000000</v>
      </c>
      <c r="O402" s="34">
        <v>-318979000000</v>
      </c>
      <c r="P402" s="34">
        <v>1586853000000</v>
      </c>
      <c r="Q402" s="34">
        <v>1483674000000</v>
      </c>
      <c r="R402" s="34">
        <v>2413566000000</v>
      </c>
      <c r="S402" s="34">
        <v>65503000000</v>
      </c>
      <c r="T402" s="34">
        <v>27961000000</v>
      </c>
      <c r="U402" s="34">
        <v>55312000000</v>
      </c>
      <c r="V402" s="34">
        <v>0.48249999999999998</v>
      </c>
      <c r="W402" s="34">
        <v>1.6103000000000001</v>
      </c>
      <c r="X402" s="34" t="s">
        <v>36</v>
      </c>
      <c r="Y402" s="34">
        <v>375.05900000000003</v>
      </c>
      <c r="Z402" s="34">
        <v>13.315</v>
      </c>
      <c r="AA402" s="34">
        <v>8.2789000000000001</v>
      </c>
      <c r="AB402" s="34">
        <v>1.6858</v>
      </c>
      <c r="AC402" s="34" t="s">
        <v>36</v>
      </c>
      <c r="AD402" s="34" t="s">
        <v>36</v>
      </c>
      <c r="AE402" s="34" t="s">
        <v>36</v>
      </c>
      <c r="AF402" s="34" t="s">
        <v>36</v>
      </c>
      <c r="AG402" s="34" t="s">
        <v>36</v>
      </c>
      <c r="AH402" s="34" t="s">
        <v>36</v>
      </c>
      <c r="AI402" s="34">
        <v>-1.2995000000000001</v>
      </c>
      <c r="AJ402" s="34">
        <v>-1.5991</v>
      </c>
      <c r="AK402" s="34" t="s">
        <v>36</v>
      </c>
      <c r="AL402" s="34" t="s">
        <v>36</v>
      </c>
      <c r="AM402" s="34">
        <v>-1.5575000000000001</v>
      </c>
      <c r="AN402" s="34">
        <v>-2.2189000000000001</v>
      </c>
      <c r="AO402" s="34">
        <v>1.9E-3</v>
      </c>
      <c r="AP402" s="34">
        <v>0.2586</v>
      </c>
      <c r="AQ402" s="34">
        <v>0.2339</v>
      </c>
    </row>
    <row r="403" spans="1:43" x14ac:dyDescent="0.35">
      <c r="A403" s="34" t="s">
        <v>1439</v>
      </c>
      <c r="B403" s="34" t="s">
        <v>1438</v>
      </c>
      <c r="C403" s="34" t="s">
        <v>71</v>
      </c>
      <c r="D403" s="34">
        <v>14520</v>
      </c>
      <c r="E403" s="34">
        <v>145200000000000</v>
      </c>
      <c r="F403" s="34">
        <v>14510</v>
      </c>
      <c r="G403" s="34">
        <v>10000000000</v>
      </c>
      <c r="H403" s="34">
        <v>1229</v>
      </c>
      <c r="I403" s="34">
        <v>14040631</v>
      </c>
      <c r="J403" s="34">
        <v>1966</v>
      </c>
      <c r="K403" s="34">
        <v>118789734000000</v>
      </c>
      <c r="L403" s="34">
        <v>37721903000000</v>
      </c>
      <c r="M403" s="34">
        <v>85848942000000</v>
      </c>
      <c r="N403" s="34">
        <v>19659219000000</v>
      </c>
      <c r="O403" s="34">
        <v>6088611000000</v>
      </c>
      <c r="P403" s="34">
        <v>15098653000000</v>
      </c>
      <c r="Q403" s="34">
        <v>17118582000000</v>
      </c>
      <c r="R403" s="34">
        <v>16076663000000</v>
      </c>
      <c r="S403" s="34">
        <v>9971261000000</v>
      </c>
      <c r="T403" s="34">
        <v>2581699000000</v>
      </c>
      <c r="U403" s="34">
        <v>7590562000000</v>
      </c>
      <c r="V403" s="34">
        <v>0.59609999999999996</v>
      </c>
      <c r="W403" s="34">
        <v>0.16550000000000001</v>
      </c>
      <c r="X403" s="34">
        <v>0.16139999999999999</v>
      </c>
      <c r="Y403" s="34">
        <v>153.45310000000001</v>
      </c>
      <c r="Z403" s="34">
        <v>1.2215</v>
      </c>
      <c r="AA403" s="34">
        <v>7.3804999999999996</v>
      </c>
      <c r="AB403" s="34" t="s">
        <v>36</v>
      </c>
      <c r="AC403" s="34">
        <v>1.1634</v>
      </c>
      <c r="AD403" s="34">
        <v>0.1832</v>
      </c>
      <c r="AE403" s="34">
        <v>0.26840000000000003</v>
      </c>
      <c r="AF403" s="34">
        <v>0.14460000000000001</v>
      </c>
      <c r="AG403" s="34">
        <v>-0.1464</v>
      </c>
      <c r="AH403" s="34">
        <v>0.96140000000000003</v>
      </c>
      <c r="AI403" s="34">
        <v>0.34560000000000002</v>
      </c>
      <c r="AJ403" s="34">
        <v>1.1780999999999999</v>
      </c>
      <c r="AK403" s="34">
        <v>0.24429999999999999</v>
      </c>
      <c r="AL403" s="34">
        <v>0.89500000000000002</v>
      </c>
      <c r="AM403" s="34">
        <v>0.54010000000000002</v>
      </c>
      <c r="AN403" s="34">
        <v>0.4471</v>
      </c>
      <c r="AO403" s="34">
        <v>0.1845</v>
      </c>
      <c r="AP403" s="34">
        <v>0.25409999999999999</v>
      </c>
      <c r="AQ403" s="34">
        <v>0.94140000000000001</v>
      </c>
    </row>
    <row r="404" spans="1:43" x14ac:dyDescent="0.35">
      <c r="A404" s="33" t="s">
        <v>744</v>
      </c>
      <c r="B404" s="33" t="s">
        <v>743</v>
      </c>
      <c r="C404" s="33" t="s">
        <v>123</v>
      </c>
      <c r="D404" s="33">
        <v>11770</v>
      </c>
      <c r="E404" s="33">
        <v>84744000000000</v>
      </c>
      <c r="F404" s="33">
        <v>11700</v>
      </c>
      <c r="G404" s="33">
        <v>7200000000</v>
      </c>
      <c r="H404" s="33">
        <v>930</v>
      </c>
      <c r="I404" s="33">
        <v>14040631</v>
      </c>
      <c r="J404" s="33">
        <v>1760</v>
      </c>
      <c r="K404" s="33">
        <v>42898449000000</v>
      </c>
      <c r="L404" s="33">
        <v>16216806000000</v>
      </c>
      <c r="M404" s="33">
        <v>36501350000000</v>
      </c>
      <c r="N404" s="33">
        <v>12668729000000</v>
      </c>
      <c r="O404" s="33">
        <v>4745166000000</v>
      </c>
      <c r="P404" s="33">
        <v>10290429000000</v>
      </c>
      <c r="Q404" s="33">
        <v>25323834000000</v>
      </c>
      <c r="R404" s="33">
        <v>17803105000000</v>
      </c>
      <c r="S404" s="33">
        <v>4534451000000</v>
      </c>
      <c r="T404" s="33">
        <v>2126314000000</v>
      </c>
      <c r="U404" s="33">
        <v>3009826000000</v>
      </c>
      <c r="V404" s="33">
        <v>0.50029999999999997</v>
      </c>
      <c r="W404" s="33">
        <v>0.29530000000000001</v>
      </c>
      <c r="X404" s="33">
        <v>0.29260000000000003</v>
      </c>
      <c r="Y404" s="33">
        <v>386.59109999999998</v>
      </c>
      <c r="Z404" s="33">
        <v>1.9637</v>
      </c>
      <c r="AA404" s="33">
        <v>6.6477000000000004</v>
      </c>
      <c r="AB404" s="33" t="s">
        <v>36</v>
      </c>
      <c r="AC404" s="33" t="s">
        <v>36</v>
      </c>
      <c r="AD404" s="33" t="s">
        <v>36</v>
      </c>
      <c r="AE404" s="33" t="s">
        <v>36</v>
      </c>
      <c r="AF404" s="33">
        <v>-1.29E-2</v>
      </c>
      <c r="AG404" s="33" t="s">
        <v>36</v>
      </c>
      <c r="AH404" s="33">
        <v>0.17530000000000001</v>
      </c>
      <c r="AI404" s="33">
        <v>0.19739999999999999</v>
      </c>
      <c r="AJ404" s="33">
        <v>0.3609</v>
      </c>
      <c r="AK404" s="33">
        <v>0.2707</v>
      </c>
      <c r="AL404" s="33">
        <v>0.65949999999999998</v>
      </c>
      <c r="AM404" s="33">
        <v>0.182</v>
      </c>
      <c r="AN404" s="33">
        <v>0.12909999999999999</v>
      </c>
      <c r="AO404" s="33">
        <v>0.11219999999999999</v>
      </c>
      <c r="AP404" s="33">
        <v>0.13039999999999999</v>
      </c>
      <c r="AQ404" s="33">
        <v>0.67210000000000003</v>
      </c>
    </row>
    <row r="405" spans="1:43" x14ac:dyDescent="0.35">
      <c r="A405" s="34" t="s">
        <v>441</v>
      </c>
      <c r="B405" s="34" t="s">
        <v>440</v>
      </c>
      <c r="C405" s="34" t="s">
        <v>171</v>
      </c>
      <c r="D405" s="34">
        <v>16290</v>
      </c>
      <c r="E405" s="34">
        <v>81450000000000</v>
      </c>
      <c r="F405" s="34">
        <v>16260</v>
      </c>
      <c r="G405" s="34">
        <v>5000000000</v>
      </c>
      <c r="H405" s="34">
        <v>631</v>
      </c>
      <c r="I405" s="34">
        <v>14040331</v>
      </c>
      <c r="J405" s="34">
        <v>1978</v>
      </c>
      <c r="K405" s="34">
        <v>18397261000000</v>
      </c>
      <c r="L405" s="34">
        <v>6272982000000</v>
      </c>
      <c r="M405" s="34">
        <v>13373132000000</v>
      </c>
      <c r="N405" s="34">
        <v>9891265000000</v>
      </c>
      <c r="O405" s="34">
        <v>1984130000000</v>
      </c>
      <c r="P405" s="34">
        <v>6980048000000</v>
      </c>
      <c r="Q405" s="34">
        <v>5875175000000</v>
      </c>
      <c r="R405" s="34">
        <v>7658281000000</v>
      </c>
      <c r="S405" s="34">
        <v>324307000000</v>
      </c>
      <c r="T405" s="34">
        <v>78564000000</v>
      </c>
      <c r="U405" s="34">
        <v>359094000000</v>
      </c>
      <c r="V405" s="34">
        <v>0.89539999999999997</v>
      </c>
      <c r="W405" s="34">
        <v>0.53759999999999997</v>
      </c>
      <c r="X405" s="34">
        <v>0.31630000000000003</v>
      </c>
      <c r="Y405" s="34">
        <v>77.523099999999999</v>
      </c>
      <c r="Z405" s="34">
        <v>4.4191000000000003</v>
      </c>
      <c r="AA405" s="34">
        <v>8.2203999999999997</v>
      </c>
      <c r="AB405" s="34" t="s">
        <v>36</v>
      </c>
      <c r="AC405" s="34">
        <v>3.4975999999999998</v>
      </c>
      <c r="AD405" s="34">
        <v>-0.19270000000000001</v>
      </c>
      <c r="AE405" s="34">
        <v>-2.1899999999999999E-2</v>
      </c>
      <c r="AF405" s="34">
        <v>0.1171</v>
      </c>
      <c r="AG405" s="34">
        <v>0.37919999999999998</v>
      </c>
      <c r="AH405" s="34">
        <v>0.97360000000000002</v>
      </c>
      <c r="AI405" s="34">
        <v>0.35160000000000002</v>
      </c>
      <c r="AJ405" s="34">
        <v>0.90200000000000002</v>
      </c>
      <c r="AK405" s="34">
        <v>1.2599</v>
      </c>
      <c r="AL405" s="34">
        <v>2.5543</v>
      </c>
      <c r="AM405" s="34">
        <v>0.50990000000000002</v>
      </c>
      <c r="AN405" s="34">
        <v>1.6232</v>
      </c>
      <c r="AO405" s="34">
        <v>3.0999999999999999E-3</v>
      </c>
      <c r="AP405" s="34">
        <v>0.2036</v>
      </c>
      <c r="AQ405" s="34">
        <v>1.1258999999999999</v>
      </c>
    </row>
    <row r="406" spans="1:43" x14ac:dyDescent="0.35">
      <c r="A406" s="34" t="s">
        <v>1288</v>
      </c>
      <c r="B406" s="34" t="s">
        <v>1287</v>
      </c>
      <c r="C406" s="34" t="s">
        <v>45</v>
      </c>
      <c r="D406" s="34">
        <v>1184</v>
      </c>
      <c r="E406" s="34">
        <v>10360000000000</v>
      </c>
      <c r="F406" s="34">
        <v>1200</v>
      </c>
      <c r="G406" s="34">
        <v>8750000000</v>
      </c>
      <c r="H406" s="34">
        <v>1229</v>
      </c>
      <c r="I406" s="34">
        <v>14040631</v>
      </c>
      <c r="J406" s="34">
        <v>-4</v>
      </c>
      <c r="K406" s="34" t="s">
        <v>36</v>
      </c>
      <c r="L406" s="34" t="s">
        <v>36</v>
      </c>
      <c r="M406" s="34" t="s">
        <v>36</v>
      </c>
      <c r="N406" s="34">
        <v>-35259000000</v>
      </c>
      <c r="O406" s="34">
        <v>-12703000000</v>
      </c>
      <c r="P406" s="34">
        <v>-35178000000</v>
      </c>
      <c r="Q406" s="34">
        <v>97367000000</v>
      </c>
      <c r="R406" s="34">
        <v>126834000000</v>
      </c>
      <c r="S406" s="34" t="s">
        <v>36</v>
      </c>
      <c r="T406" s="34" t="s">
        <v>36</v>
      </c>
      <c r="U406" s="34" t="s">
        <v>36</v>
      </c>
      <c r="V406" s="34" t="s">
        <v>36</v>
      </c>
      <c r="W406" s="34" t="s">
        <v>36</v>
      </c>
      <c r="X406" s="34" t="s">
        <v>36</v>
      </c>
      <c r="Y406" s="34" t="s">
        <v>36</v>
      </c>
      <c r="Z406" s="34" t="s">
        <v>36</v>
      </c>
      <c r="AA406" s="34" t="s">
        <v>36</v>
      </c>
      <c r="AB406" s="34" t="s">
        <v>36</v>
      </c>
      <c r="AC406" s="34" t="s">
        <v>36</v>
      </c>
      <c r="AD406" s="34" t="s">
        <v>36</v>
      </c>
      <c r="AE406" s="34" t="s">
        <v>36</v>
      </c>
      <c r="AF406" s="34" t="s">
        <v>36</v>
      </c>
      <c r="AG406" s="34" t="s">
        <v>36</v>
      </c>
      <c r="AH406" s="34" t="s">
        <v>36</v>
      </c>
      <c r="AI406" s="34" t="s">
        <v>36</v>
      </c>
      <c r="AJ406" s="34" t="s">
        <v>36</v>
      </c>
      <c r="AK406" s="34" t="s">
        <v>36</v>
      </c>
      <c r="AL406" s="34" t="s">
        <v>36</v>
      </c>
      <c r="AM406" s="34" t="s">
        <v>36</v>
      </c>
      <c r="AN406" s="34" t="s">
        <v>36</v>
      </c>
      <c r="AO406" s="34">
        <v>0.23200000000000001</v>
      </c>
      <c r="AP406" s="34">
        <v>-6.25E-2</v>
      </c>
      <c r="AQ406" s="34">
        <v>0.90059999999999996</v>
      </c>
    </row>
    <row r="407" spans="1:43" x14ac:dyDescent="0.35">
      <c r="A407" s="34" t="s">
        <v>404</v>
      </c>
      <c r="B407" s="34" t="s">
        <v>403</v>
      </c>
      <c r="C407" s="34" t="s">
        <v>196</v>
      </c>
      <c r="D407" s="34">
        <v>16200</v>
      </c>
      <c r="E407" s="34">
        <v>18141994796400</v>
      </c>
      <c r="F407" s="34">
        <v>16320</v>
      </c>
      <c r="G407" s="34">
        <v>1119876222</v>
      </c>
      <c r="H407" s="34">
        <v>1229</v>
      </c>
      <c r="I407" s="34">
        <v>14040631</v>
      </c>
      <c r="J407" s="34">
        <v>235</v>
      </c>
      <c r="K407" s="34">
        <v>97482933000000</v>
      </c>
      <c r="L407" s="34">
        <v>27730325000000</v>
      </c>
      <c r="M407" s="34">
        <v>83791883000000</v>
      </c>
      <c r="N407" s="34">
        <v>263395000000</v>
      </c>
      <c r="O407" s="34">
        <v>552824000000</v>
      </c>
      <c r="P407" s="34">
        <v>147304000000</v>
      </c>
      <c r="Q407" s="34">
        <v>1311361000000</v>
      </c>
      <c r="R407" s="34">
        <v>1334281000000</v>
      </c>
      <c r="S407" s="34">
        <v>12803000000</v>
      </c>
      <c r="T407" s="34" t="s">
        <v>36</v>
      </c>
      <c r="U407" s="34">
        <v>46760000000</v>
      </c>
      <c r="V407" s="34">
        <v>0.19020000000000001</v>
      </c>
      <c r="W407" s="34">
        <v>2.7000000000000001E-3</v>
      </c>
      <c r="X407" s="34">
        <v>1.9900000000000001E-2</v>
      </c>
      <c r="Y407" s="34">
        <v>3.552</v>
      </c>
      <c r="Z407" s="34">
        <v>0.1875</v>
      </c>
      <c r="AA407" s="34">
        <v>69.446799999999996</v>
      </c>
      <c r="AB407" s="34" t="s">
        <v>36</v>
      </c>
      <c r="AC407" s="34">
        <v>0.1807</v>
      </c>
      <c r="AD407" s="34" t="s">
        <v>36</v>
      </c>
      <c r="AE407" s="34" t="s">
        <v>36</v>
      </c>
      <c r="AF407" s="34" t="s">
        <v>36</v>
      </c>
      <c r="AG407" s="34">
        <v>5.1821999999999999</v>
      </c>
      <c r="AH407" s="34">
        <v>0.41120000000000001</v>
      </c>
      <c r="AI407" s="34">
        <v>0.36</v>
      </c>
      <c r="AJ407" s="34">
        <v>0.40660000000000002</v>
      </c>
      <c r="AK407" s="34" t="s">
        <v>36</v>
      </c>
      <c r="AL407" s="34">
        <v>0.37459999999999999</v>
      </c>
      <c r="AM407" s="34" t="s">
        <v>36</v>
      </c>
      <c r="AN407" s="34">
        <v>7.6821000000000002</v>
      </c>
      <c r="AO407" s="34">
        <v>0.1469</v>
      </c>
      <c r="AP407" s="34">
        <v>-4.3900000000000002E-2</v>
      </c>
      <c r="AQ407" s="34">
        <v>1.2607999999999999</v>
      </c>
    </row>
    <row r="408" spans="1:43" x14ac:dyDescent="0.35">
      <c r="A408" s="33" t="s">
        <v>1189</v>
      </c>
      <c r="B408" s="33" t="s">
        <v>1188</v>
      </c>
      <c r="C408" s="33" t="s">
        <v>368</v>
      </c>
      <c r="D408" s="33">
        <v>37410</v>
      </c>
      <c r="E408" s="33">
        <v>74820000000000</v>
      </c>
      <c r="F408" s="33">
        <v>37430</v>
      </c>
      <c r="G408" s="33">
        <v>2000000000</v>
      </c>
      <c r="H408" s="33">
        <v>1229</v>
      </c>
      <c r="I408" s="33">
        <v>14040631</v>
      </c>
      <c r="J408" s="33">
        <v>4891</v>
      </c>
      <c r="K408" s="33">
        <v>27636378000000</v>
      </c>
      <c r="L408" s="33">
        <v>7332251000000</v>
      </c>
      <c r="M408" s="33">
        <v>22830281000000</v>
      </c>
      <c r="N408" s="33">
        <v>9781336000000</v>
      </c>
      <c r="O408" s="33">
        <v>2996565000000</v>
      </c>
      <c r="P408" s="33">
        <v>7025138000000</v>
      </c>
      <c r="Q408" s="33">
        <v>16298558000000</v>
      </c>
      <c r="R408" s="33">
        <v>13286931000000</v>
      </c>
      <c r="S408" s="33">
        <v>2024619000000</v>
      </c>
      <c r="T408" s="33">
        <v>1033828000000</v>
      </c>
      <c r="U408" s="33">
        <v>1514614000000</v>
      </c>
      <c r="V408" s="33">
        <v>0.1139</v>
      </c>
      <c r="W408" s="33">
        <v>0.35389999999999999</v>
      </c>
      <c r="X408" s="33">
        <v>0.40870000000000001</v>
      </c>
      <c r="Y408" s="33">
        <v>219.2286</v>
      </c>
      <c r="Z408" s="33">
        <v>2.7086999999999999</v>
      </c>
      <c r="AA408" s="33">
        <v>7.6528</v>
      </c>
      <c r="AB408" s="33" t="s">
        <v>36</v>
      </c>
      <c r="AC408" s="33">
        <v>2.5005999999999999</v>
      </c>
      <c r="AD408" s="33">
        <v>0.14219999999999999</v>
      </c>
      <c r="AE408" s="33">
        <v>0.93149999999999999</v>
      </c>
      <c r="AF408" s="33">
        <v>1.0373000000000001</v>
      </c>
      <c r="AG408" s="33">
        <v>0.4304</v>
      </c>
      <c r="AH408" s="33">
        <v>0.78390000000000004</v>
      </c>
      <c r="AI408" s="33">
        <v>0.80459999999999998</v>
      </c>
      <c r="AJ408" s="33">
        <v>2.1987999999999999</v>
      </c>
      <c r="AK408" s="33">
        <v>1.7531000000000001</v>
      </c>
      <c r="AL408" s="33">
        <v>2.7924000000000002</v>
      </c>
      <c r="AM408" s="33">
        <v>2.6764999999999999</v>
      </c>
      <c r="AN408" s="33">
        <v>3.5756999999999999</v>
      </c>
      <c r="AO408" s="33">
        <v>0.1391</v>
      </c>
      <c r="AP408" s="33">
        <v>-7.7700000000000005E-2</v>
      </c>
      <c r="AQ408" s="33" t="s">
        <v>36</v>
      </c>
    </row>
    <row r="409" spans="1:43" x14ac:dyDescent="0.35">
      <c r="A409" s="33" t="s">
        <v>671</v>
      </c>
      <c r="B409" s="33" t="s">
        <v>670</v>
      </c>
      <c r="C409" s="33" t="s">
        <v>93</v>
      </c>
      <c r="D409" s="33">
        <v>1641</v>
      </c>
      <c r="E409" s="33">
        <v>3461897907000</v>
      </c>
      <c r="F409" s="33">
        <v>1656</v>
      </c>
      <c r="G409" s="33">
        <v>2109627000</v>
      </c>
      <c r="H409" s="33">
        <v>1229</v>
      </c>
      <c r="I409" s="33">
        <v>14040331</v>
      </c>
      <c r="J409" s="33">
        <v>-7</v>
      </c>
      <c r="K409" s="33">
        <v>81625000000</v>
      </c>
      <c r="L409" s="33">
        <v>19752000000</v>
      </c>
      <c r="M409" s="33">
        <v>96638000000</v>
      </c>
      <c r="N409" s="33">
        <v>-14894000000</v>
      </c>
      <c r="O409" s="33">
        <v>-28358000000</v>
      </c>
      <c r="P409" s="33">
        <v>811000000</v>
      </c>
      <c r="Q409" s="33">
        <v>-596502000000</v>
      </c>
      <c r="R409" s="33">
        <v>-568144000000</v>
      </c>
      <c r="S409" s="33">
        <v>38355000000</v>
      </c>
      <c r="T409" s="33">
        <v>1807000000</v>
      </c>
      <c r="U409" s="33">
        <v>45310000000</v>
      </c>
      <c r="V409" s="33" t="s">
        <v>36</v>
      </c>
      <c r="W409" s="33">
        <v>-0.1825</v>
      </c>
      <c r="X409" s="33">
        <v>-1.4357</v>
      </c>
      <c r="Y409" s="33">
        <v>335.58179999999999</v>
      </c>
      <c r="Z409" s="33">
        <v>42.799900000000001</v>
      </c>
      <c r="AA409" s="33" t="s">
        <v>36</v>
      </c>
      <c r="AB409" s="33" t="s">
        <v>36</v>
      </c>
      <c r="AC409" s="33" t="s">
        <v>36</v>
      </c>
      <c r="AD409" s="33" t="s">
        <v>36</v>
      </c>
      <c r="AE409" s="33" t="s">
        <v>36</v>
      </c>
      <c r="AF409" s="33" t="s">
        <v>36</v>
      </c>
      <c r="AG409" s="33" t="s">
        <v>36</v>
      </c>
      <c r="AH409" s="33" t="s">
        <v>36</v>
      </c>
      <c r="AI409" s="33">
        <v>-0.20280000000000001</v>
      </c>
      <c r="AJ409" s="33">
        <v>-0.43180000000000002</v>
      </c>
      <c r="AK409" s="33">
        <v>-1.3446</v>
      </c>
      <c r="AL409" s="33">
        <v>-2.0849000000000002</v>
      </c>
      <c r="AM409" s="33" t="s">
        <v>36</v>
      </c>
      <c r="AN409" s="33" t="s">
        <v>36</v>
      </c>
      <c r="AO409" s="33">
        <v>0.34849999999999998</v>
      </c>
      <c r="AP409" s="33">
        <v>0.27779999999999999</v>
      </c>
      <c r="AQ409" s="33">
        <v>0.14990000000000001</v>
      </c>
    </row>
    <row r="410" spans="1:43" x14ac:dyDescent="0.35">
      <c r="A410" s="33" t="s">
        <v>603</v>
      </c>
      <c r="B410" s="33" t="s">
        <v>602</v>
      </c>
      <c r="C410" s="33" t="s">
        <v>266</v>
      </c>
      <c r="D410" s="33">
        <v>1005</v>
      </c>
      <c r="E410" s="33">
        <v>16130748010665</v>
      </c>
      <c r="F410" s="33">
        <v>989</v>
      </c>
      <c r="G410" s="33">
        <v>16050495533</v>
      </c>
      <c r="H410" s="33">
        <v>1030</v>
      </c>
      <c r="I410" s="33">
        <v>14040431</v>
      </c>
      <c r="J410" s="33">
        <v>-702</v>
      </c>
      <c r="K410" s="33" t="s">
        <v>36</v>
      </c>
      <c r="L410" s="33" t="s">
        <v>36</v>
      </c>
      <c r="M410" s="33" t="s">
        <v>36</v>
      </c>
      <c r="N410" s="33" t="s">
        <v>36</v>
      </c>
      <c r="O410" s="33" t="s">
        <v>36</v>
      </c>
      <c r="P410" s="33" t="s">
        <v>36</v>
      </c>
      <c r="Q410" s="33" t="s">
        <v>36</v>
      </c>
      <c r="R410" s="33" t="s">
        <v>36</v>
      </c>
      <c r="S410" s="33" t="s">
        <v>36</v>
      </c>
      <c r="T410" s="33" t="s">
        <v>36</v>
      </c>
      <c r="U410" s="33" t="s">
        <v>36</v>
      </c>
      <c r="V410" s="33" t="s">
        <v>36</v>
      </c>
      <c r="W410" s="33">
        <v>-1.6164000000000001</v>
      </c>
      <c r="X410" s="33">
        <v>-0.64890000000000003</v>
      </c>
      <c r="Y410" s="33">
        <v>611.63599999999997</v>
      </c>
      <c r="Z410" s="33">
        <v>2.2765</v>
      </c>
      <c r="AA410" s="33" t="s">
        <v>36</v>
      </c>
      <c r="AB410" s="33" t="s">
        <v>36</v>
      </c>
      <c r="AC410" s="33">
        <v>1.8485</v>
      </c>
      <c r="AD410" s="33" t="s">
        <v>36</v>
      </c>
      <c r="AE410" s="33" t="s">
        <v>36</v>
      </c>
      <c r="AF410" s="33" t="s">
        <v>36</v>
      </c>
      <c r="AG410" s="33" t="s">
        <v>36</v>
      </c>
      <c r="AH410" s="33">
        <v>0.81430000000000002</v>
      </c>
      <c r="AI410" s="33">
        <v>1.1516999999999999</v>
      </c>
      <c r="AJ410" s="33">
        <v>0.71930000000000005</v>
      </c>
      <c r="AK410" s="33" t="s">
        <v>36</v>
      </c>
      <c r="AL410" s="33" t="s">
        <v>36</v>
      </c>
      <c r="AM410" s="33" t="s">
        <v>36</v>
      </c>
      <c r="AN410" s="33" t="s">
        <v>36</v>
      </c>
      <c r="AO410" s="33">
        <v>-7.3099999999999998E-2</v>
      </c>
      <c r="AP410" s="33">
        <v>-0.154</v>
      </c>
      <c r="AQ410" s="33">
        <v>0.71750000000000003</v>
      </c>
    </row>
    <row r="411" spans="1:43" x14ac:dyDescent="0.35">
      <c r="A411" s="33" t="s">
        <v>1095</v>
      </c>
      <c r="B411" s="33" t="s">
        <v>1094</v>
      </c>
      <c r="C411" s="33" t="s">
        <v>44</v>
      </c>
      <c r="D411" s="33">
        <v>3912</v>
      </c>
      <c r="E411" s="33">
        <v>11736000000000</v>
      </c>
      <c r="F411" s="33">
        <v>3980</v>
      </c>
      <c r="G411" s="33">
        <v>3000000000</v>
      </c>
      <c r="H411" s="33">
        <v>930</v>
      </c>
      <c r="I411" s="33">
        <v>14040631</v>
      </c>
      <c r="J411" s="33">
        <v>1242</v>
      </c>
      <c r="K411" s="33">
        <v>4029995000000</v>
      </c>
      <c r="L411" s="33">
        <v>1402818000000</v>
      </c>
      <c r="M411" s="33">
        <v>2724094000000</v>
      </c>
      <c r="N411" s="33">
        <v>3724607000000</v>
      </c>
      <c r="O411" s="33">
        <v>1273428000000</v>
      </c>
      <c r="P411" s="33">
        <v>2605110000000</v>
      </c>
      <c r="Q411" s="33">
        <v>4523239000000</v>
      </c>
      <c r="R411" s="33">
        <v>4468315000000</v>
      </c>
      <c r="S411" s="33">
        <v>97165000000</v>
      </c>
      <c r="T411" s="33">
        <v>57461000000</v>
      </c>
      <c r="U411" s="33">
        <v>1372000000</v>
      </c>
      <c r="V411" s="33">
        <v>1.1054999999999999</v>
      </c>
      <c r="W411" s="33">
        <v>0.92420000000000002</v>
      </c>
      <c r="X411" s="33">
        <v>0.90780000000000005</v>
      </c>
      <c r="Y411" s="33">
        <v>48.282699999999998</v>
      </c>
      <c r="Z411" s="33">
        <v>2.9628000000000001</v>
      </c>
      <c r="AA411" s="33">
        <v>3.2044999999999999</v>
      </c>
      <c r="AB411" s="33">
        <v>0.80300000000000005</v>
      </c>
      <c r="AC411" s="33" t="s">
        <v>36</v>
      </c>
      <c r="AD411" s="33">
        <v>2.1999999999999999E-2</v>
      </c>
      <c r="AE411" s="33">
        <v>4.8678999999999997</v>
      </c>
      <c r="AF411" s="33">
        <v>-3.5700000000000003E-2</v>
      </c>
      <c r="AG411" s="33">
        <v>-6.5699999999999995E-2</v>
      </c>
      <c r="AH411" s="33" t="s">
        <v>36</v>
      </c>
      <c r="AI411" s="33">
        <v>-0.1575</v>
      </c>
      <c r="AJ411" s="33">
        <v>0.28179999999999999</v>
      </c>
      <c r="AK411" s="33" t="s">
        <v>36</v>
      </c>
      <c r="AL411" s="33" t="s">
        <v>36</v>
      </c>
      <c r="AM411" s="33">
        <v>-0.18759999999999999</v>
      </c>
      <c r="AN411" s="33">
        <v>0.19750000000000001</v>
      </c>
      <c r="AO411" s="33">
        <v>0.21709999999999999</v>
      </c>
      <c r="AP411" s="33">
        <v>0.33019999999999999</v>
      </c>
      <c r="AQ411" s="33">
        <v>1.1156999999999999</v>
      </c>
    </row>
    <row r="412" spans="1:43" x14ac:dyDescent="0.35">
      <c r="A412" s="43" t="s">
        <v>378</v>
      </c>
      <c r="B412" s="43" t="s">
        <v>377</v>
      </c>
      <c r="C412" s="43" t="s">
        <v>266</v>
      </c>
      <c r="D412" s="43">
        <v>5260</v>
      </c>
      <c r="E412" s="43">
        <v>44557460000000</v>
      </c>
      <c r="F412" s="43">
        <v>5220</v>
      </c>
      <c r="G412" s="43">
        <v>8471000000</v>
      </c>
      <c r="H412" s="43">
        <v>930</v>
      </c>
      <c r="I412" s="43">
        <v>14040631</v>
      </c>
      <c r="J412" s="43">
        <v>843</v>
      </c>
      <c r="K412" s="43">
        <v>12896443000000</v>
      </c>
      <c r="L412" s="43">
        <v>4407722000000</v>
      </c>
      <c r="M412" s="43">
        <v>8609299000000</v>
      </c>
      <c r="N412" s="43">
        <v>7142299000000</v>
      </c>
      <c r="O412" s="43">
        <v>1603246000000</v>
      </c>
      <c r="P412" s="43">
        <v>5177483000000</v>
      </c>
      <c r="Q412" s="43">
        <v>7291234000000</v>
      </c>
      <c r="R412" s="43">
        <v>7773399000000</v>
      </c>
      <c r="S412" s="43" t="s">
        <v>36</v>
      </c>
      <c r="T412" s="43" t="s">
        <v>36</v>
      </c>
      <c r="U412" s="43" t="s">
        <v>36</v>
      </c>
      <c r="V412" s="43">
        <v>0.97850000000000004</v>
      </c>
      <c r="W412" s="43">
        <v>0.55379999999999996</v>
      </c>
      <c r="X412" s="43">
        <v>0.36370000000000002</v>
      </c>
      <c r="Y412" s="43">
        <v>476.54020000000003</v>
      </c>
      <c r="Z412" s="43">
        <v>3.4287000000000001</v>
      </c>
      <c r="AA412" s="43">
        <v>6.1921999999999997</v>
      </c>
      <c r="AB412" s="43" t="s">
        <v>36</v>
      </c>
      <c r="AC412" s="43">
        <v>3.3163999999999998</v>
      </c>
      <c r="AD412" s="43">
        <v>-0.25619999999999998</v>
      </c>
      <c r="AE412" s="43">
        <v>-4.3E-3</v>
      </c>
      <c r="AF412" s="43">
        <v>-0.26950000000000002</v>
      </c>
      <c r="AG412" s="43">
        <v>-0.11169999999999999</v>
      </c>
      <c r="AH412" s="43">
        <v>0.72640000000000005</v>
      </c>
      <c r="AI412" s="43">
        <v>0.19939999999999999</v>
      </c>
      <c r="AJ412" s="43">
        <v>0.78259999999999996</v>
      </c>
      <c r="AK412" s="43">
        <v>0.4461</v>
      </c>
      <c r="AL412" s="43">
        <v>0.95830000000000004</v>
      </c>
      <c r="AM412" s="43">
        <v>-0.1239</v>
      </c>
      <c r="AN412" s="43">
        <v>0.441</v>
      </c>
      <c r="AO412" s="43">
        <v>7.4499999999999997E-2</v>
      </c>
      <c r="AP412" s="43">
        <v>0.1043</v>
      </c>
      <c r="AQ412" s="43" t="s">
        <v>36</v>
      </c>
    </row>
    <row r="413" spans="1:43" x14ac:dyDescent="0.35">
      <c r="A413" s="43" t="s">
        <v>524</v>
      </c>
      <c r="B413" s="43" t="s">
        <v>523</v>
      </c>
      <c r="C413" s="43" t="s">
        <v>266</v>
      </c>
      <c r="D413" s="43">
        <v>11230</v>
      </c>
      <c r="E413" s="43">
        <v>33690000000000</v>
      </c>
      <c r="F413" s="43">
        <v>11340</v>
      </c>
      <c r="G413" s="43">
        <v>3000000000</v>
      </c>
      <c r="H413" s="43">
        <v>1229</v>
      </c>
      <c r="I413" s="43">
        <v>14040631</v>
      </c>
      <c r="J413" s="43">
        <v>1237</v>
      </c>
      <c r="K413" s="43">
        <v>10094132000000</v>
      </c>
      <c r="L413" s="43">
        <v>3329073000000</v>
      </c>
      <c r="M413" s="43">
        <v>6878395000000</v>
      </c>
      <c r="N413" s="43">
        <v>3710113000000</v>
      </c>
      <c r="O413" s="43">
        <v>1336232000000</v>
      </c>
      <c r="P413" s="43">
        <v>2462897000000</v>
      </c>
      <c r="Q413" s="43">
        <v>4313062000000</v>
      </c>
      <c r="R413" s="43">
        <v>2690651000000</v>
      </c>
      <c r="S413" s="43">
        <v>27114000000</v>
      </c>
      <c r="T413" s="43">
        <v>3190000000</v>
      </c>
      <c r="U413" s="43">
        <v>39627000000</v>
      </c>
      <c r="V413" s="43">
        <v>0.49940000000000001</v>
      </c>
      <c r="W413" s="43">
        <v>0.36759999999999998</v>
      </c>
      <c r="X413" s="43">
        <v>0.40139999999999998</v>
      </c>
      <c r="Y413" s="43">
        <v>191.51769999999999</v>
      </c>
      <c r="Z413" s="43">
        <v>3.3702999999999999</v>
      </c>
      <c r="AA413" s="43">
        <v>9.1672999999999991</v>
      </c>
      <c r="AB413" s="43" t="s">
        <v>36</v>
      </c>
      <c r="AC413" s="43">
        <v>3.2353999999999998</v>
      </c>
      <c r="AD413" s="43">
        <v>0.95309999999999995</v>
      </c>
      <c r="AE413" s="43">
        <v>2.1291000000000002</v>
      </c>
      <c r="AF413" s="43">
        <v>-0.1222</v>
      </c>
      <c r="AG413" s="43">
        <v>-0.34989999999999999</v>
      </c>
      <c r="AH413" s="43">
        <v>0.92710000000000004</v>
      </c>
      <c r="AI413" s="43">
        <v>4.0000000000000001E-3</v>
      </c>
      <c r="AJ413" s="43">
        <v>0.86860000000000004</v>
      </c>
      <c r="AK413" s="43">
        <v>-3.7199999999999997E-2</v>
      </c>
      <c r="AL413" s="43">
        <v>0.49890000000000001</v>
      </c>
      <c r="AM413" s="43">
        <v>-0.1187</v>
      </c>
      <c r="AN413" s="43">
        <v>0.21479999999999999</v>
      </c>
      <c r="AO413" s="43">
        <v>0.1643</v>
      </c>
      <c r="AP413" s="43">
        <v>0.1595</v>
      </c>
      <c r="AQ413" s="43">
        <v>1.0470999999999999</v>
      </c>
    </row>
    <row r="414" spans="1:43" x14ac:dyDescent="0.35">
      <c r="A414" s="43" t="s">
        <v>943</v>
      </c>
      <c r="B414" s="43" t="s">
        <v>942</v>
      </c>
      <c r="C414" s="43" t="s">
        <v>45</v>
      </c>
      <c r="D414" s="43">
        <v>18470</v>
      </c>
      <c r="E414" s="43">
        <v>54948250000000</v>
      </c>
      <c r="F414" s="43">
        <v>18470</v>
      </c>
      <c r="G414" s="43">
        <v>2975000000</v>
      </c>
      <c r="H414" s="43">
        <v>1229</v>
      </c>
      <c r="I414" s="43">
        <v>14040631</v>
      </c>
      <c r="J414" s="43">
        <v>268</v>
      </c>
      <c r="K414" s="43">
        <v>2663547000000</v>
      </c>
      <c r="L414" s="43">
        <v>705586000000</v>
      </c>
      <c r="M414" s="43">
        <v>1840651000000</v>
      </c>
      <c r="N414" s="43">
        <v>798630000000</v>
      </c>
      <c r="O414" s="43">
        <v>139303000000</v>
      </c>
      <c r="P414" s="43">
        <v>556086000000</v>
      </c>
      <c r="Q414" s="43">
        <v>918934000000</v>
      </c>
      <c r="R414" s="43">
        <v>780246000000</v>
      </c>
      <c r="S414" s="43">
        <v>64649000000</v>
      </c>
      <c r="T414" s="43">
        <v>41392000000</v>
      </c>
      <c r="U414" s="43">
        <v>1733000000</v>
      </c>
      <c r="V414" s="43">
        <v>0.107</v>
      </c>
      <c r="W414" s="43">
        <v>0.29980000000000001</v>
      </c>
      <c r="X414" s="43">
        <v>0.19739999999999999</v>
      </c>
      <c r="Y414" s="43">
        <v>177.94890000000001</v>
      </c>
      <c r="Z414" s="43">
        <v>20.6297</v>
      </c>
      <c r="AA414" s="43">
        <v>68.917900000000003</v>
      </c>
      <c r="AB414" s="43" t="s">
        <v>36</v>
      </c>
      <c r="AC414" s="43">
        <v>20.4846</v>
      </c>
      <c r="AD414" s="43">
        <v>0.23780000000000001</v>
      </c>
      <c r="AE414" s="43">
        <v>1.6894</v>
      </c>
      <c r="AF414" s="43">
        <v>0.1502</v>
      </c>
      <c r="AG414" s="43" t="s">
        <v>36</v>
      </c>
      <c r="AH414" s="43">
        <v>2.8540000000000001</v>
      </c>
      <c r="AI414" s="43">
        <v>1.0568</v>
      </c>
      <c r="AJ414" s="43">
        <v>2.4331999999999998</v>
      </c>
      <c r="AK414" s="43">
        <v>0.64229999999999998</v>
      </c>
      <c r="AL414" s="43">
        <v>7.5058999999999996</v>
      </c>
      <c r="AM414" s="43">
        <v>1.3656999999999999</v>
      </c>
      <c r="AN414" s="43" t="s">
        <v>36</v>
      </c>
      <c r="AO414" s="43">
        <v>2.5000000000000001E-2</v>
      </c>
      <c r="AP414" s="43">
        <v>0.16969999999999999</v>
      </c>
      <c r="AQ414" s="43">
        <v>0.59950000000000003</v>
      </c>
    </row>
    <row r="415" spans="1:43" x14ac:dyDescent="0.35">
      <c r="A415" s="43" t="s">
        <v>1459</v>
      </c>
      <c r="B415" s="43" t="s">
        <v>1458</v>
      </c>
      <c r="C415" s="43" t="s">
        <v>266</v>
      </c>
      <c r="D415" s="43">
        <v>4801</v>
      </c>
      <c r="E415" s="43">
        <v>28806000000000</v>
      </c>
      <c r="F415" s="43">
        <v>4840</v>
      </c>
      <c r="G415" s="43">
        <v>6000000000</v>
      </c>
      <c r="H415" s="43">
        <v>1229</v>
      </c>
      <c r="I415" s="43">
        <v>14040631</v>
      </c>
      <c r="J415" s="43">
        <v>490</v>
      </c>
      <c r="K415" s="43">
        <v>8197004000000</v>
      </c>
      <c r="L415" s="43">
        <v>2647371000000</v>
      </c>
      <c r="M415" s="43">
        <v>5980612000000</v>
      </c>
      <c r="N415" s="43">
        <v>2941326000000</v>
      </c>
      <c r="O415" s="43">
        <v>793887000000</v>
      </c>
      <c r="P415" s="43">
        <v>2363124000000</v>
      </c>
      <c r="Q415" s="43">
        <v>5361152000000</v>
      </c>
      <c r="R415" s="43">
        <v>3520627000000</v>
      </c>
      <c r="S415" s="43" t="s">
        <v>36</v>
      </c>
      <c r="T415" s="43" t="s">
        <v>36</v>
      </c>
      <c r="U415" s="43" t="s">
        <v>36</v>
      </c>
      <c r="V415" s="43">
        <v>0.50780000000000003</v>
      </c>
      <c r="W415" s="43">
        <v>0.35880000000000001</v>
      </c>
      <c r="X415" s="43">
        <v>0.2999</v>
      </c>
      <c r="Y415" s="43">
        <v>235.46979999999999</v>
      </c>
      <c r="Z415" s="43">
        <v>3.5428000000000002</v>
      </c>
      <c r="AA415" s="43">
        <v>9.8775999999999993</v>
      </c>
      <c r="AB415" s="43" t="s">
        <v>36</v>
      </c>
      <c r="AC415" s="43">
        <v>3.3679000000000001</v>
      </c>
      <c r="AD415" s="43">
        <v>0.63670000000000004</v>
      </c>
      <c r="AE415" s="43">
        <v>0.90810000000000002</v>
      </c>
      <c r="AF415" s="43">
        <v>-0.31990000000000002</v>
      </c>
      <c r="AG415" s="43">
        <v>-0.48380000000000001</v>
      </c>
      <c r="AH415" s="43">
        <v>0.76590000000000003</v>
      </c>
      <c r="AI415" s="43">
        <v>2.0899999999999998E-2</v>
      </c>
      <c r="AJ415" s="43">
        <v>0.56369999999999998</v>
      </c>
      <c r="AK415" s="43">
        <v>-0.28520000000000001</v>
      </c>
      <c r="AL415" s="43">
        <v>-3.3099999999999997E-2</v>
      </c>
      <c r="AM415" s="43">
        <v>-0.30570000000000003</v>
      </c>
      <c r="AN415" s="43">
        <v>-0.19270000000000001</v>
      </c>
      <c r="AO415" s="43">
        <v>7.3700000000000002E-2</v>
      </c>
      <c r="AP415" s="43">
        <v>9.0399999999999994E-2</v>
      </c>
      <c r="AQ415" s="43">
        <v>1.4437</v>
      </c>
    </row>
    <row r="416" spans="1:43" x14ac:dyDescent="0.35">
      <c r="A416" s="43" t="s">
        <v>457</v>
      </c>
      <c r="B416" s="43" t="s">
        <v>456</v>
      </c>
      <c r="C416" s="43" t="s">
        <v>123</v>
      </c>
      <c r="D416" s="43">
        <v>1516</v>
      </c>
      <c r="E416" s="43">
        <v>9096000000000</v>
      </c>
      <c r="F416" s="43">
        <v>1510</v>
      </c>
      <c r="G416" s="43">
        <v>6000000000</v>
      </c>
      <c r="H416" s="43">
        <v>930</v>
      </c>
      <c r="I416" s="43">
        <v>14040631</v>
      </c>
      <c r="J416" s="43">
        <v>94</v>
      </c>
      <c r="K416" s="43">
        <v>5987936000000</v>
      </c>
      <c r="L416" s="43">
        <v>1347194000000</v>
      </c>
      <c r="M416" s="43">
        <v>6305610000000</v>
      </c>
      <c r="N416" s="43">
        <v>561519000000</v>
      </c>
      <c r="O416" s="43">
        <v>380086000000</v>
      </c>
      <c r="P416" s="43">
        <v>159735000000</v>
      </c>
      <c r="Q416" s="43">
        <v>200304000000</v>
      </c>
      <c r="R416" s="43">
        <v>263954000000</v>
      </c>
      <c r="S416" s="43">
        <v>1668928000000</v>
      </c>
      <c r="T416" s="43">
        <v>459003000000</v>
      </c>
      <c r="U416" s="43">
        <v>1608061000000</v>
      </c>
      <c r="V416" s="43">
        <v>0.50249999999999995</v>
      </c>
      <c r="W416" s="43">
        <v>9.3799999999999994E-2</v>
      </c>
      <c r="X416" s="43">
        <v>0.28210000000000002</v>
      </c>
      <c r="Y416" s="43">
        <v>581.35749999999996</v>
      </c>
      <c r="Z416" s="43">
        <v>1.5129999999999999</v>
      </c>
      <c r="AA416" s="43">
        <v>16.063800000000001</v>
      </c>
      <c r="AB416" s="43" t="s">
        <v>36</v>
      </c>
      <c r="AC416" s="43">
        <v>0.75039999999999996</v>
      </c>
      <c r="AD416" s="43" t="s">
        <v>36</v>
      </c>
      <c r="AE416" s="43" t="s">
        <v>36</v>
      </c>
      <c r="AF416" s="43" t="s">
        <v>36</v>
      </c>
      <c r="AG416" s="43" t="s">
        <v>36</v>
      </c>
      <c r="AH416" s="43">
        <v>5.1900000000000002E-2</v>
      </c>
      <c r="AI416" s="43">
        <v>0.15740000000000001</v>
      </c>
      <c r="AJ416" s="43">
        <v>8.3599999999999994E-2</v>
      </c>
      <c r="AK416" s="43">
        <v>-0.51290000000000002</v>
      </c>
      <c r="AL416" s="43">
        <v>-0.68</v>
      </c>
      <c r="AM416" s="43" t="s">
        <v>36</v>
      </c>
      <c r="AN416" s="43" t="s">
        <v>36</v>
      </c>
      <c r="AO416" s="43">
        <v>0.1956</v>
      </c>
      <c r="AP416" s="43">
        <v>-0.1226</v>
      </c>
      <c r="AQ416" s="43">
        <v>1.2396</v>
      </c>
    </row>
    <row r="417" spans="1:43" x14ac:dyDescent="0.35">
      <c r="A417" s="43" t="s">
        <v>1421</v>
      </c>
      <c r="B417" s="43" t="s">
        <v>1420</v>
      </c>
      <c r="C417" s="43" t="s">
        <v>115</v>
      </c>
      <c r="D417" s="43">
        <v>1622</v>
      </c>
      <c r="E417" s="43">
        <v>8110000000000</v>
      </c>
      <c r="F417" s="43">
        <v>1622</v>
      </c>
      <c r="G417" s="43">
        <v>5000000000</v>
      </c>
      <c r="H417" s="43">
        <v>930</v>
      </c>
      <c r="I417" s="43">
        <v>14040631</v>
      </c>
      <c r="J417" s="43">
        <v>514</v>
      </c>
      <c r="K417" s="43" t="s">
        <v>36</v>
      </c>
      <c r="L417" s="43" t="s">
        <v>36</v>
      </c>
      <c r="M417" s="43" t="s">
        <v>36</v>
      </c>
      <c r="N417" s="43">
        <v>2572301000000</v>
      </c>
      <c r="O417" s="43">
        <v>154753000000</v>
      </c>
      <c r="P417" s="43">
        <v>1611889000000</v>
      </c>
      <c r="Q417" s="43">
        <v>2429658000000</v>
      </c>
      <c r="R417" s="43">
        <v>1351835000000</v>
      </c>
      <c r="S417" s="43" t="s">
        <v>36</v>
      </c>
      <c r="T417" s="43" t="s">
        <v>36</v>
      </c>
      <c r="U417" s="43" t="s">
        <v>36</v>
      </c>
      <c r="V417" s="43">
        <v>0.31019999999999998</v>
      </c>
      <c r="W417" s="43" t="s">
        <v>36</v>
      </c>
      <c r="X417" s="43" t="s">
        <v>36</v>
      </c>
      <c r="Y417" s="43" t="s">
        <v>36</v>
      </c>
      <c r="Z417" s="43" t="s">
        <v>36</v>
      </c>
      <c r="AA417" s="43">
        <v>3.1556000000000002</v>
      </c>
      <c r="AB417" s="43" t="s">
        <v>36</v>
      </c>
      <c r="AC417" s="43">
        <v>0.65490000000000004</v>
      </c>
      <c r="AD417" s="43" t="s">
        <v>36</v>
      </c>
      <c r="AE417" s="43">
        <v>-0.1671</v>
      </c>
      <c r="AF417" s="43" t="s">
        <v>36</v>
      </c>
      <c r="AG417" s="43" t="s">
        <v>36</v>
      </c>
      <c r="AH417" s="43">
        <v>0.1555</v>
      </c>
      <c r="AI417" s="43" t="s">
        <v>36</v>
      </c>
      <c r="AJ417" s="43" t="s">
        <v>36</v>
      </c>
      <c r="AK417" s="43" t="s">
        <v>36</v>
      </c>
      <c r="AL417" s="43" t="s">
        <v>36</v>
      </c>
      <c r="AM417" s="43">
        <v>-0.83950000000000002</v>
      </c>
      <c r="AN417" s="43">
        <v>-0.45519999999999999</v>
      </c>
      <c r="AO417" s="43">
        <v>0.2487</v>
      </c>
      <c r="AP417" s="43">
        <v>0.21679999999999999</v>
      </c>
      <c r="AQ417" s="43">
        <v>-0.224</v>
      </c>
    </row>
    <row r="418" spans="1:43" x14ac:dyDescent="0.35">
      <c r="A418" s="43" t="s">
        <v>158</v>
      </c>
      <c r="B418" s="43" t="s">
        <v>157</v>
      </c>
      <c r="C418" s="43" t="s">
        <v>45</v>
      </c>
      <c r="D418" s="43">
        <v>2878</v>
      </c>
      <c r="E418" s="43">
        <v>12527101149970</v>
      </c>
      <c r="F418" s="43">
        <v>2877</v>
      </c>
      <c r="G418" s="43">
        <v>4352710615</v>
      </c>
      <c r="H418" s="43">
        <v>1229</v>
      </c>
      <c r="I418" s="43">
        <v>14040631</v>
      </c>
      <c r="J418" s="43">
        <v>312</v>
      </c>
      <c r="K418" s="43">
        <v>6147704000000</v>
      </c>
      <c r="L418" s="43">
        <v>1207153000000</v>
      </c>
      <c r="M418" s="43">
        <v>5338841000000</v>
      </c>
      <c r="N418" s="43">
        <v>1359571000000</v>
      </c>
      <c r="O418" s="43">
        <v>435177000000</v>
      </c>
      <c r="P418" s="43">
        <v>1340147000000</v>
      </c>
      <c r="Q418" s="43">
        <v>1554403000000</v>
      </c>
      <c r="R418" s="43">
        <v>1451018000000</v>
      </c>
      <c r="S418" s="43">
        <v>113293000000</v>
      </c>
      <c r="T418" s="43">
        <v>11292000000</v>
      </c>
      <c r="U418" s="43">
        <v>76507000000</v>
      </c>
      <c r="V418" s="43">
        <v>0.50339999999999996</v>
      </c>
      <c r="W418" s="43">
        <v>0.22120000000000001</v>
      </c>
      <c r="X418" s="43">
        <v>0.36049999999999999</v>
      </c>
      <c r="Y418" s="43">
        <v>71.492999999999995</v>
      </c>
      <c r="Z418" s="43">
        <v>2.0369999999999999</v>
      </c>
      <c r="AA418" s="43">
        <v>9.2211999999999996</v>
      </c>
      <c r="AB418" s="43" t="s">
        <v>36</v>
      </c>
      <c r="AC418" s="43">
        <v>1.9661</v>
      </c>
      <c r="AD418" s="43">
        <v>0.28589999999999999</v>
      </c>
      <c r="AE418" s="43">
        <v>0.21</v>
      </c>
      <c r="AF418" s="43">
        <v>1.1395999999999999</v>
      </c>
      <c r="AG418" s="43">
        <v>-1.6899999999999998E-2</v>
      </c>
      <c r="AH418" s="43">
        <v>0.32840000000000003</v>
      </c>
      <c r="AI418" s="43">
        <v>-0.47199999999999998</v>
      </c>
      <c r="AJ418" s="43">
        <v>-9.7699999999999995E-2</v>
      </c>
      <c r="AK418" s="43">
        <v>-0.55789999999999995</v>
      </c>
      <c r="AL418" s="43">
        <v>0.27279999999999999</v>
      </c>
      <c r="AM418" s="43">
        <v>0.12970000000000001</v>
      </c>
      <c r="AN418" s="43">
        <v>-0.113</v>
      </c>
      <c r="AO418" s="43">
        <v>0.27079999999999999</v>
      </c>
      <c r="AP418" s="43">
        <v>0.4914</v>
      </c>
      <c r="AQ418" s="43">
        <v>1.8534999999999999</v>
      </c>
    </row>
    <row r="419" spans="1:43" x14ac:dyDescent="0.35">
      <c r="A419" s="43" t="s">
        <v>347</v>
      </c>
      <c r="B419" s="43" t="s">
        <v>346</v>
      </c>
      <c r="C419" s="43" t="s">
        <v>44</v>
      </c>
      <c r="D419" s="43">
        <v>16910</v>
      </c>
      <c r="E419" s="43">
        <v>372020000000000</v>
      </c>
      <c r="F419" s="43">
        <v>16950</v>
      </c>
      <c r="G419" s="43">
        <v>22000000000</v>
      </c>
      <c r="H419" s="43">
        <v>231</v>
      </c>
      <c r="I419" s="43">
        <v>14040531</v>
      </c>
      <c r="J419" s="43">
        <v>2884</v>
      </c>
      <c r="K419" s="43">
        <v>63522715000000</v>
      </c>
      <c r="L419" s="43">
        <v>44081000000</v>
      </c>
      <c r="M419" s="43">
        <v>63813055000000</v>
      </c>
      <c r="N419" s="43">
        <v>63443903000000</v>
      </c>
      <c r="O419" s="43">
        <v>262801000000</v>
      </c>
      <c r="P419" s="43">
        <v>64184611000000</v>
      </c>
      <c r="Q419" s="43">
        <v>7374042000000</v>
      </c>
      <c r="R419" s="43">
        <v>58811241000000</v>
      </c>
      <c r="S419" s="43">
        <v>1111736000000</v>
      </c>
      <c r="T419" s="43">
        <v>33549000000</v>
      </c>
      <c r="U419" s="43">
        <v>1150683000000</v>
      </c>
      <c r="V419" s="43">
        <v>0.80549999999999999</v>
      </c>
      <c r="W419" s="43">
        <v>0.99880000000000002</v>
      </c>
      <c r="X419" s="43">
        <v>5.9618000000000002</v>
      </c>
      <c r="Y419" s="43">
        <v>263.5258</v>
      </c>
      <c r="Z419" s="43">
        <v>5.8703000000000003</v>
      </c>
      <c r="AA419" s="43">
        <v>5.8773</v>
      </c>
      <c r="AB419" s="43">
        <v>0.79790000000000005</v>
      </c>
      <c r="AC419" s="43" t="s">
        <v>36</v>
      </c>
      <c r="AD419" s="43">
        <v>1.6737</v>
      </c>
      <c r="AE419" s="43">
        <v>4.2233000000000001</v>
      </c>
      <c r="AF419" s="43">
        <v>5.0313999999999997</v>
      </c>
      <c r="AG419" s="43">
        <v>0.98680000000000001</v>
      </c>
      <c r="AH419" s="43" t="s">
        <v>36</v>
      </c>
      <c r="AI419" s="43">
        <v>-0.99909999999999999</v>
      </c>
      <c r="AJ419" s="43">
        <v>-0.86819999999999997</v>
      </c>
      <c r="AK419" s="43" t="s">
        <v>36</v>
      </c>
      <c r="AL419" s="43" t="s">
        <v>36</v>
      </c>
      <c r="AM419" s="43">
        <v>-0.99460000000000004</v>
      </c>
      <c r="AN419" s="43">
        <v>-0.68600000000000005</v>
      </c>
      <c r="AO419" s="43">
        <v>9.1399999999999995E-2</v>
      </c>
      <c r="AP419" s="43">
        <v>3.3599999999999998E-2</v>
      </c>
      <c r="AQ419" s="43">
        <v>1.1315999999999999</v>
      </c>
    </row>
    <row r="420" spans="1:43" x14ac:dyDescent="0.35">
      <c r="A420" s="43" t="s">
        <v>578</v>
      </c>
      <c r="B420" s="43" t="s">
        <v>577</v>
      </c>
      <c r="C420" s="43" t="s">
        <v>39</v>
      </c>
      <c r="D420" s="43">
        <v>11040</v>
      </c>
      <c r="E420" s="43">
        <v>4968000000000</v>
      </c>
      <c r="F420" s="43">
        <v>11340</v>
      </c>
      <c r="G420" s="43">
        <v>450000000</v>
      </c>
      <c r="H420" s="43">
        <v>1229</v>
      </c>
      <c r="I420" s="43">
        <v>14040631</v>
      </c>
      <c r="J420" s="43">
        <v>2012</v>
      </c>
      <c r="K420" s="43">
        <v>5174336000000</v>
      </c>
      <c r="L420" s="43">
        <v>1536975000000</v>
      </c>
      <c r="M420" s="43">
        <v>4267488000000</v>
      </c>
      <c r="N420" s="43">
        <v>905330000000</v>
      </c>
      <c r="O420" s="43">
        <v>241299000000</v>
      </c>
      <c r="P420" s="43">
        <v>780220000000</v>
      </c>
      <c r="Q420" s="43">
        <v>933429000000</v>
      </c>
      <c r="R420" s="43">
        <v>911073000000</v>
      </c>
      <c r="S420" s="43" t="s">
        <v>36</v>
      </c>
      <c r="T420" s="43" t="s">
        <v>36</v>
      </c>
      <c r="U420" s="43" t="s">
        <v>36</v>
      </c>
      <c r="V420" s="43">
        <v>0.5998</v>
      </c>
      <c r="W420" s="43">
        <v>0.17499999999999999</v>
      </c>
      <c r="X420" s="43">
        <v>0.157</v>
      </c>
      <c r="Y420" s="43">
        <v>59.316600000000001</v>
      </c>
      <c r="Z420" s="43">
        <v>0.98619999999999997</v>
      </c>
      <c r="AA420" s="43">
        <v>5.6361999999999997</v>
      </c>
      <c r="AB420" s="43" t="s">
        <v>36</v>
      </c>
      <c r="AC420" s="43">
        <v>1.3310999999999999</v>
      </c>
      <c r="AD420" s="43">
        <v>-8.5900000000000004E-2</v>
      </c>
      <c r="AE420" s="43">
        <v>8.3099999999999993E-2</v>
      </c>
      <c r="AF420" s="43">
        <v>-5.6099999999999997E-2</v>
      </c>
      <c r="AG420" s="43">
        <v>7.5200000000000003E-2</v>
      </c>
      <c r="AH420" s="43">
        <v>0.38600000000000001</v>
      </c>
      <c r="AI420" s="43">
        <v>2.3999999999999998E-3</v>
      </c>
      <c r="AJ420" s="43">
        <v>0.47489999999999999</v>
      </c>
      <c r="AK420" s="43">
        <v>-0.1008</v>
      </c>
      <c r="AL420" s="43">
        <v>0.39579999999999999</v>
      </c>
      <c r="AM420" s="43">
        <v>-5.3900000000000003E-2</v>
      </c>
      <c r="AN420" s="43">
        <v>0.58579999999999999</v>
      </c>
      <c r="AO420" s="43">
        <v>0.222</v>
      </c>
      <c r="AP420" s="43">
        <v>-2.9899999999999999E-2</v>
      </c>
      <c r="AQ420" s="43">
        <v>0.52849999999999997</v>
      </c>
    </row>
    <row r="421" spans="1:43" x14ac:dyDescent="0.35">
      <c r="A421" s="43" t="s">
        <v>1064</v>
      </c>
      <c r="B421" s="43" t="s">
        <v>1063</v>
      </c>
      <c r="C421" s="43" t="s">
        <v>368</v>
      </c>
      <c r="D421" s="43">
        <v>7570</v>
      </c>
      <c r="E421" s="43">
        <v>11355000000000</v>
      </c>
      <c r="F421" s="43">
        <v>7570</v>
      </c>
      <c r="G421" s="43">
        <v>1500000000</v>
      </c>
      <c r="H421" s="43">
        <v>631</v>
      </c>
      <c r="I421" s="43">
        <v>14040331</v>
      </c>
      <c r="J421" s="43" t="s">
        <v>36</v>
      </c>
      <c r="K421" s="43">
        <v>1627483000000</v>
      </c>
      <c r="L421" s="43">
        <v>354366000000</v>
      </c>
      <c r="M421" s="43">
        <v>1306870000000</v>
      </c>
      <c r="N421" s="43">
        <v>211512000000</v>
      </c>
      <c r="O421" s="43">
        <v>-70776000000</v>
      </c>
      <c r="P421" s="43">
        <v>724329000000</v>
      </c>
      <c r="Q421" s="43">
        <v>296219000000</v>
      </c>
      <c r="R421" s="43">
        <v>919050000000</v>
      </c>
      <c r="S421" s="43" t="s">
        <v>36</v>
      </c>
      <c r="T421" s="43" t="s">
        <v>36</v>
      </c>
      <c r="U421" s="43">
        <v>755000000</v>
      </c>
      <c r="V421" s="43">
        <v>0.1008</v>
      </c>
      <c r="W421" s="43" t="s">
        <v>36</v>
      </c>
      <c r="X421" s="43">
        <v>-0.19969999999999999</v>
      </c>
      <c r="Y421" s="43">
        <v>134.08000000000001</v>
      </c>
      <c r="Z421" s="43">
        <v>6.9770000000000003</v>
      </c>
      <c r="AA421" s="43" t="s">
        <v>36</v>
      </c>
      <c r="AB421" s="43" t="s">
        <v>36</v>
      </c>
      <c r="AC421" s="43">
        <v>5.1039000000000003</v>
      </c>
      <c r="AD421" s="43" t="s">
        <v>36</v>
      </c>
      <c r="AE421" s="43" t="s">
        <v>36</v>
      </c>
      <c r="AF421" s="43" t="s">
        <v>36</v>
      </c>
      <c r="AG421" s="43" t="s">
        <v>36</v>
      </c>
      <c r="AH421" s="43">
        <v>1.4379</v>
      </c>
      <c r="AI421" s="43">
        <v>-0.41959999999999997</v>
      </c>
      <c r="AJ421" s="43" t="s">
        <v>36</v>
      </c>
      <c r="AK421" s="43">
        <v>-1.1263000000000001</v>
      </c>
      <c r="AL421" s="43" t="s">
        <v>36</v>
      </c>
      <c r="AM421" s="43">
        <v>-1.2707999999999999</v>
      </c>
      <c r="AN421" s="43" t="s">
        <v>36</v>
      </c>
      <c r="AO421" s="43">
        <v>0.217</v>
      </c>
      <c r="AP421" s="43">
        <v>3.1300000000000001E-2</v>
      </c>
      <c r="AQ421" s="43">
        <v>0.77129999999999999</v>
      </c>
    </row>
    <row r="422" spans="1:43" x14ac:dyDescent="0.35">
      <c r="A422" s="43" t="s">
        <v>1123</v>
      </c>
      <c r="B422" s="43" t="s">
        <v>1122</v>
      </c>
      <c r="C422" s="43" t="s">
        <v>44</v>
      </c>
      <c r="D422" s="43">
        <v>1853</v>
      </c>
      <c r="E422" s="43">
        <v>2779500000000</v>
      </c>
      <c r="F422" s="43">
        <v>1867</v>
      </c>
      <c r="G422" s="43">
        <v>1500000000</v>
      </c>
      <c r="H422" s="43">
        <v>631</v>
      </c>
      <c r="I422" s="43">
        <v>14040331</v>
      </c>
      <c r="J422" s="43">
        <v>7</v>
      </c>
      <c r="K422" s="43">
        <v>131998000000</v>
      </c>
      <c r="L422" s="43">
        <v>3000000</v>
      </c>
      <c r="M422" s="43">
        <v>176115000000</v>
      </c>
      <c r="N422" s="43">
        <v>10889000000</v>
      </c>
      <c r="O422" s="43">
        <v>-11316000000</v>
      </c>
      <c r="P422" s="43">
        <v>42888000000</v>
      </c>
      <c r="Q422" s="43">
        <v>266060000000</v>
      </c>
      <c r="R422" s="43">
        <v>325269000000</v>
      </c>
      <c r="S422" s="43" t="s">
        <v>36</v>
      </c>
      <c r="T422" s="43" t="s">
        <v>36</v>
      </c>
      <c r="U422" s="43" t="s">
        <v>36</v>
      </c>
      <c r="V422" s="43">
        <v>0.10489999999999999</v>
      </c>
      <c r="W422" s="43">
        <v>8.2500000000000004E-2</v>
      </c>
      <c r="X422" s="43">
        <v>-3772</v>
      </c>
      <c r="Y422" s="43">
        <v>429.28739999999999</v>
      </c>
      <c r="Z422" s="43">
        <v>21.216200000000001</v>
      </c>
      <c r="AA422" s="43">
        <v>266.71429999999998</v>
      </c>
      <c r="AB422" s="43">
        <v>1.583</v>
      </c>
      <c r="AC422" s="43" t="s">
        <v>36</v>
      </c>
      <c r="AD422" s="43" t="s">
        <v>36</v>
      </c>
      <c r="AE422" s="43" t="s">
        <v>36</v>
      </c>
      <c r="AF422" s="43" t="s">
        <v>36</v>
      </c>
      <c r="AG422" s="43" t="s">
        <v>36</v>
      </c>
      <c r="AH422" s="43" t="s">
        <v>36</v>
      </c>
      <c r="AI422" s="43">
        <v>-0.99960000000000004</v>
      </c>
      <c r="AJ422" s="43">
        <v>-1</v>
      </c>
      <c r="AK422" s="43" t="s">
        <v>36</v>
      </c>
      <c r="AL422" s="43" t="s">
        <v>36</v>
      </c>
      <c r="AM422" s="43" t="s">
        <v>36</v>
      </c>
      <c r="AN422" s="43">
        <v>-1.2522</v>
      </c>
      <c r="AO422" s="43">
        <v>-3.4599999999999999E-2</v>
      </c>
      <c r="AP422" s="43">
        <v>-0.17899999999999999</v>
      </c>
      <c r="AQ422" s="43">
        <v>0.26269999999999999</v>
      </c>
    </row>
    <row r="423" spans="1:43" x14ac:dyDescent="0.35">
      <c r="A423" s="43" t="s">
        <v>331</v>
      </c>
      <c r="B423" s="43" t="s">
        <v>330</v>
      </c>
      <c r="C423" s="43" t="s">
        <v>171</v>
      </c>
      <c r="D423" s="43">
        <v>6900</v>
      </c>
      <c r="E423" s="43">
        <v>36570000000000</v>
      </c>
      <c r="F423" s="43">
        <v>7050</v>
      </c>
      <c r="G423" s="43">
        <v>5300000000</v>
      </c>
      <c r="H423" s="43">
        <v>1229</v>
      </c>
      <c r="I423" s="43">
        <v>14040631</v>
      </c>
      <c r="J423" s="43">
        <v>1039</v>
      </c>
      <c r="K423" s="43">
        <v>14364182000000</v>
      </c>
      <c r="L423" s="43">
        <v>3972158000000</v>
      </c>
      <c r="M423" s="43">
        <v>11554156000000</v>
      </c>
      <c r="N423" s="43">
        <v>5506609000000</v>
      </c>
      <c r="O423" s="43">
        <v>1471576000000</v>
      </c>
      <c r="P423" s="43">
        <v>4412857000000</v>
      </c>
      <c r="Q423" s="43">
        <v>3151318000000</v>
      </c>
      <c r="R423" s="43">
        <v>4408234000000</v>
      </c>
      <c r="S423" s="43">
        <v>140929000000</v>
      </c>
      <c r="T423" s="43">
        <v>13141000000</v>
      </c>
      <c r="U423" s="43">
        <v>111303000000</v>
      </c>
      <c r="V423" s="43">
        <v>0.90049999999999997</v>
      </c>
      <c r="W423" s="43">
        <v>0.38340000000000002</v>
      </c>
      <c r="X423" s="43">
        <v>0.3705</v>
      </c>
      <c r="Y423" s="43">
        <v>3.8277999999999999</v>
      </c>
      <c r="Z423" s="43">
        <v>2.6013000000000002</v>
      </c>
      <c r="AA423" s="43">
        <v>6.7854000000000001</v>
      </c>
      <c r="AB423" s="43" t="s">
        <v>36</v>
      </c>
      <c r="AC423" s="43">
        <v>2.4916</v>
      </c>
      <c r="AD423" s="43">
        <v>3.7999999999999999E-2</v>
      </c>
      <c r="AE423" s="43">
        <v>6.2799999999999995E-2</v>
      </c>
      <c r="AF423" s="43">
        <v>-0.1323</v>
      </c>
      <c r="AG423" s="43">
        <v>-0.2016</v>
      </c>
      <c r="AH423" s="43">
        <v>0.61839999999999995</v>
      </c>
      <c r="AI423" s="43">
        <v>0.2205</v>
      </c>
      <c r="AJ423" s="43">
        <v>0.59599999999999997</v>
      </c>
      <c r="AK423" s="43">
        <v>8.7099999999999997E-2</v>
      </c>
      <c r="AL423" s="43">
        <v>1.1369</v>
      </c>
      <c r="AM423" s="43">
        <v>5.8999999999999997E-2</v>
      </c>
      <c r="AN423" s="43">
        <v>0.2742</v>
      </c>
      <c r="AO423" s="43">
        <v>7.8E-2</v>
      </c>
      <c r="AP423" s="43">
        <v>0.1653</v>
      </c>
      <c r="AQ423" s="43">
        <v>1.0044999999999999</v>
      </c>
    </row>
    <row r="424" spans="1:43" x14ac:dyDescent="0.35">
      <c r="A424" s="43" t="s">
        <v>677</v>
      </c>
      <c r="B424" s="43" t="s">
        <v>676</v>
      </c>
      <c r="C424" s="43" t="s">
        <v>123</v>
      </c>
      <c r="D424" s="43">
        <v>27200</v>
      </c>
      <c r="E424" s="43">
        <v>21838880000000</v>
      </c>
      <c r="F424" s="43">
        <v>27150</v>
      </c>
      <c r="G424" s="43">
        <v>802900000</v>
      </c>
      <c r="H424" s="43">
        <v>1229</v>
      </c>
      <c r="I424" s="43">
        <v>14040631</v>
      </c>
      <c r="J424" s="43">
        <v>3593</v>
      </c>
      <c r="K424" s="43">
        <v>16610751000000</v>
      </c>
      <c r="L424" s="43">
        <v>3910762000000</v>
      </c>
      <c r="M424" s="43">
        <v>15102625000000</v>
      </c>
      <c r="N424" s="43">
        <v>2884783000000</v>
      </c>
      <c r="O424" s="43">
        <v>55326000000</v>
      </c>
      <c r="P424" s="43">
        <v>3263450000000</v>
      </c>
      <c r="Q424" s="43">
        <v>2357935000000</v>
      </c>
      <c r="R424" s="43">
        <v>4168507000000</v>
      </c>
      <c r="S424" s="43">
        <v>832008000000</v>
      </c>
      <c r="T424" s="43">
        <v>282487000000</v>
      </c>
      <c r="U424" s="43">
        <v>775809000000</v>
      </c>
      <c r="V424" s="43">
        <v>0.97919999999999996</v>
      </c>
      <c r="W424" s="43">
        <v>0.17369999999999999</v>
      </c>
      <c r="X424" s="43">
        <v>1.41E-2</v>
      </c>
      <c r="Y424" s="43">
        <v>186.99799999999999</v>
      </c>
      <c r="Z424" s="43">
        <v>1.3123</v>
      </c>
      <c r="AA424" s="43">
        <v>7.5564</v>
      </c>
      <c r="AB424" s="43" t="s">
        <v>36</v>
      </c>
      <c r="AC424" s="43">
        <v>1.3546</v>
      </c>
      <c r="AD424" s="43">
        <v>-0.15909999999999999</v>
      </c>
      <c r="AE424" s="43">
        <v>-6.2300000000000001E-2</v>
      </c>
      <c r="AF424" s="43">
        <v>-0.94869999999999999</v>
      </c>
      <c r="AG424" s="43">
        <v>-0.95509999999999995</v>
      </c>
      <c r="AH424" s="43">
        <v>9.3299999999999994E-2</v>
      </c>
      <c r="AI424" s="43">
        <v>-0.1888</v>
      </c>
      <c r="AJ424" s="43">
        <v>0.1605</v>
      </c>
      <c r="AK424" s="43">
        <v>-0.2369</v>
      </c>
      <c r="AL424" s="43">
        <v>0.21790000000000001</v>
      </c>
      <c r="AM424" s="43">
        <v>-0.95840000000000003</v>
      </c>
      <c r="AN424" s="43">
        <v>-0.94789999999999996</v>
      </c>
      <c r="AO424" s="43">
        <v>-5.3999999999999999E-2</v>
      </c>
      <c r="AP424" s="43">
        <v>1.12E-2</v>
      </c>
      <c r="AQ424" s="43" t="s">
        <v>36</v>
      </c>
    </row>
    <row r="425" spans="1:43" x14ac:dyDescent="0.35">
      <c r="A425" s="43" t="s">
        <v>609</v>
      </c>
      <c r="B425" s="43" t="s">
        <v>608</v>
      </c>
      <c r="C425" s="43" t="s">
        <v>45</v>
      </c>
      <c r="D425" s="43">
        <v>4712</v>
      </c>
      <c r="E425" s="43">
        <v>26356572000000</v>
      </c>
      <c r="F425" s="43">
        <v>4696</v>
      </c>
      <c r="G425" s="43">
        <v>5593500000</v>
      </c>
      <c r="H425" s="43">
        <v>1229</v>
      </c>
      <c r="I425" s="43">
        <v>14040631</v>
      </c>
      <c r="J425" s="43">
        <v>703</v>
      </c>
      <c r="K425" s="43">
        <v>26027467000000</v>
      </c>
      <c r="L425" s="43">
        <v>7008037000000</v>
      </c>
      <c r="M425" s="43">
        <v>23374600000000</v>
      </c>
      <c r="N425" s="43">
        <v>3931477000000</v>
      </c>
      <c r="O425" s="43">
        <v>827112000000</v>
      </c>
      <c r="P425" s="43">
        <v>4809858000000</v>
      </c>
      <c r="Q425" s="43">
        <v>3679831000000</v>
      </c>
      <c r="R425" s="43">
        <v>4992600000000</v>
      </c>
      <c r="S425" s="43">
        <v>164111000000</v>
      </c>
      <c r="T425" s="43">
        <v>117149000000</v>
      </c>
      <c r="U425" s="43">
        <v>86315000000</v>
      </c>
      <c r="V425" s="43">
        <v>0.69779999999999998</v>
      </c>
      <c r="W425" s="43">
        <v>0.15110000000000001</v>
      </c>
      <c r="X425" s="43">
        <v>0.11799999999999999</v>
      </c>
      <c r="Y425" s="43">
        <v>92.179199999999994</v>
      </c>
      <c r="Z425" s="43">
        <v>1.0092000000000001</v>
      </c>
      <c r="AA425" s="43">
        <v>6.6798999999999999</v>
      </c>
      <c r="AB425" s="43" t="s">
        <v>36</v>
      </c>
      <c r="AC425" s="43">
        <v>0.9738</v>
      </c>
      <c r="AD425" s="43">
        <v>-3.6600000000000001E-2</v>
      </c>
      <c r="AE425" s="43">
        <v>7.7600000000000002E-2</v>
      </c>
      <c r="AF425" s="43">
        <v>-0.32150000000000001</v>
      </c>
      <c r="AG425" s="43">
        <v>-0.40839999999999999</v>
      </c>
      <c r="AH425" s="43">
        <v>0.27279999999999999</v>
      </c>
      <c r="AI425" s="43">
        <v>7.1999999999999998E-3</v>
      </c>
      <c r="AJ425" s="43">
        <v>0.35249999999999998</v>
      </c>
      <c r="AK425" s="43">
        <v>-0.5121</v>
      </c>
      <c r="AL425" s="43">
        <v>-0.16569999999999999</v>
      </c>
      <c r="AM425" s="43">
        <v>-0.31659999999999999</v>
      </c>
      <c r="AN425" s="43">
        <v>-0.19980000000000001</v>
      </c>
      <c r="AO425" s="43">
        <v>0.1181</v>
      </c>
      <c r="AP425" s="43">
        <v>0.1186</v>
      </c>
      <c r="AQ425" s="43">
        <v>0.68899999999999995</v>
      </c>
    </row>
    <row r="426" spans="1:43" x14ac:dyDescent="0.35">
      <c r="A426" s="43" t="s">
        <v>532</v>
      </c>
      <c r="B426" s="43" t="s">
        <v>531</v>
      </c>
      <c r="C426" s="43" t="s">
        <v>435</v>
      </c>
      <c r="D426" s="43">
        <v>7650</v>
      </c>
      <c r="E426" s="43">
        <v>15300000000000</v>
      </c>
      <c r="F426" s="43">
        <v>7710</v>
      </c>
      <c r="G426" s="43">
        <v>2000000000</v>
      </c>
      <c r="H426" s="43">
        <v>1229</v>
      </c>
      <c r="I426" s="43">
        <v>14040631</v>
      </c>
      <c r="J426" s="43">
        <v>752</v>
      </c>
      <c r="K426" s="43">
        <v>21113178000000</v>
      </c>
      <c r="L426" s="43">
        <v>6456444000000</v>
      </c>
      <c r="M426" s="43">
        <v>19773012000000</v>
      </c>
      <c r="N426" s="43">
        <v>1503945000000</v>
      </c>
      <c r="O426" s="43">
        <v>641632000000</v>
      </c>
      <c r="P426" s="43">
        <v>1396687000000</v>
      </c>
      <c r="Q426" s="43">
        <v>2158729000000</v>
      </c>
      <c r="R426" s="43">
        <v>2450955000000</v>
      </c>
      <c r="S426" s="43">
        <v>1217945000000</v>
      </c>
      <c r="T426" s="43">
        <v>187661000000</v>
      </c>
      <c r="U426" s="43">
        <v>1258855000000</v>
      </c>
      <c r="V426" s="43">
        <v>0.71599999999999997</v>
      </c>
      <c r="W426" s="43">
        <v>7.1199999999999999E-2</v>
      </c>
      <c r="X426" s="43">
        <v>9.9400000000000002E-2</v>
      </c>
      <c r="Y426" s="43">
        <v>155.64279999999999</v>
      </c>
      <c r="Z426" s="43">
        <v>0.73029999999999995</v>
      </c>
      <c r="AA426" s="43">
        <v>10.252700000000001</v>
      </c>
      <c r="AB426" s="43" t="s">
        <v>36</v>
      </c>
      <c r="AC426" s="43">
        <v>0.66249999999999998</v>
      </c>
      <c r="AD426" s="43">
        <v>1.2242</v>
      </c>
      <c r="AE426" s="43">
        <v>2.6093000000000002</v>
      </c>
      <c r="AF426" s="43">
        <v>5.0351999999999997</v>
      </c>
      <c r="AG426" s="43" t="s">
        <v>36</v>
      </c>
      <c r="AH426" s="43">
        <v>0.35489999999999999</v>
      </c>
      <c r="AI426" s="43">
        <v>0.60729999999999995</v>
      </c>
      <c r="AJ426" s="43">
        <v>1.1586000000000001</v>
      </c>
      <c r="AK426" s="43">
        <v>-0.49780000000000002</v>
      </c>
      <c r="AL426" s="43">
        <v>0.35120000000000001</v>
      </c>
      <c r="AM426" s="43">
        <v>8.7004999999999999</v>
      </c>
      <c r="AN426" s="43" t="s">
        <v>36</v>
      </c>
      <c r="AO426" s="43">
        <v>0.25979999999999998</v>
      </c>
      <c r="AP426" s="43">
        <v>0.17</v>
      </c>
      <c r="AQ426" s="43">
        <v>1.5019</v>
      </c>
    </row>
    <row r="427" spans="1:43" x14ac:dyDescent="0.35">
      <c r="A427" s="43" t="s">
        <v>707</v>
      </c>
      <c r="B427" s="43" t="s">
        <v>706</v>
      </c>
      <c r="C427" s="43" t="s">
        <v>146</v>
      </c>
      <c r="D427" s="43">
        <v>13940</v>
      </c>
      <c r="E427" s="43">
        <v>13382400000000</v>
      </c>
      <c r="F427" s="43">
        <v>14090</v>
      </c>
      <c r="G427" s="43">
        <v>960000000</v>
      </c>
      <c r="H427" s="43">
        <v>1229</v>
      </c>
      <c r="I427" s="43">
        <v>14040631</v>
      </c>
      <c r="J427" s="43">
        <v>2492</v>
      </c>
      <c r="K427" s="43">
        <v>9646171000000</v>
      </c>
      <c r="L427" s="43">
        <v>2794848000000</v>
      </c>
      <c r="M427" s="43">
        <v>7750677000000</v>
      </c>
      <c r="N427" s="43">
        <v>2392497000000</v>
      </c>
      <c r="O427" s="43">
        <v>743042000000</v>
      </c>
      <c r="P427" s="43">
        <v>1736786000000</v>
      </c>
      <c r="Q427" s="43">
        <v>1743694000000</v>
      </c>
      <c r="R427" s="43">
        <v>2149025000000</v>
      </c>
      <c r="S427" s="43">
        <v>153555000000</v>
      </c>
      <c r="T427" s="43">
        <v>35208000000</v>
      </c>
      <c r="U427" s="43">
        <v>114583000000</v>
      </c>
      <c r="V427" s="43">
        <v>0.99490000000000001</v>
      </c>
      <c r="W427" s="43">
        <v>0.248</v>
      </c>
      <c r="X427" s="43">
        <v>0.26590000000000003</v>
      </c>
      <c r="Y427" s="43">
        <v>23.562999999999999</v>
      </c>
      <c r="Z427" s="43">
        <v>1.4023000000000001</v>
      </c>
      <c r="AA427" s="43">
        <v>5.6540999999999997</v>
      </c>
      <c r="AB427" s="43" t="s">
        <v>36</v>
      </c>
      <c r="AC427" s="43">
        <v>1.4045000000000001</v>
      </c>
      <c r="AD427" s="43">
        <v>-1.06E-2</v>
      </c>
      <c r="AE427" s="43">
        <v>9.9299999999999999E-2</v>
      </c>
      <c r="AF427" s="43">
        <v>0.18090000000000001</v>
      </c>
      <c r="AG427" s="43">
        <v>0.2455</v>
      </c>
      <c r="AH427" s="43">
        <v>0.52929999999999999</v>
      </c>
      <c r="AI427" s="43">
        <v>8.5599999999999996E-2</v>
      </c>
      <c r="AJ427" s="43">
        <v>0.63949999999999996</v>
      </c>
      <c r="AK427" s="43">
        <v>0.19700000000000001</v>
      </c>
      <c r="AL427" s="43">
        <v>1.5939000000000001</v>
      </c>
      <c r="AM427" s="43">
        <v>0.28189999999999998</v>
      </c>
      <c r="AN427" s="43">
        <v>1.0421</v>
      </c>
      <c r="AO427" s="43">
        <v>8.72E-2</v>
      </c>
      <c r="AP427" s="43">
        <v>0.24249999999999999</v>
      </c>
      <c r="AQ427" s="43">
        <v>0.83889999999999998</v>
      </c>
    </row>
    <row r="428" spans="1:43" x14ac:dyDescent="0.35">
      <c r="A428" s="43" t="s">
        <v>357</v>
      </c>
      <c r="B428" s="43" t="s">
        <v>356</v>
      </c>
      <c r="C428" s="43" t="s">
        <v>44</v>
      </c>
      <c r="D428" s="43">
        <v>1880</v>
      </c>
      <c r="E428" s="43">
        <v>94000000000000</v>
      </c>
      <c r="F428" s="43">
        <v>1850</v>
      </c>
      <c r="G428" s="43">
        <v>50000000000</v>
      </c>
      <c r="H428" s="43">
        <v>930</v>
      </c>
      <c r="I428" s="43">
        <v>14040631</v>
      </c>
      <c r="J428" s="43">
        <v>527</v>
      </c>
      <c r="K428" s="43">
        <v>26645286000000</v>
      </c>
      <c r="L428" s="43">
        <v>4890135000000</v>
      </c>
      <c r="M428" s="43">
        <v>21278280000000</v>
      </c>
      <c r="N428" s="43">
        <v>26333257000000</v>
      </c>
      <c r="O428" s="43">
        <v>4831231000000</v>
      </c>
      <c r="P428" s="43">
        <v>21018994000000</v>
      </c>
      <c r="Q428" s="43">
        <v>15201688000000</v>
      </c>
      <c r="R428" s="43">
        <v>37378173000000</v>
      </c>
      <c r="S428" s="43">
        <v>15760000000</v>
      </c>
      <c r="T428" s="43" t="s">
        <v>36</v>
      </c>
      <c r="U428" s="43">
        <v>6486000000</v>
      </c>
      <c r="V428" s="43">
        <v>0.314</v>
      </c>
      <c r="W428" s="43">
        <v>0.98829999999999996</v>
      </c>
      <c r="X428" s="43">
        <v>0.98799999999999999</v>
      </c>
      <c r="Y428" s="43">
        <v>214.92330000000001</v>
      </c>
      <c r="Z428" s="43">
        <v>3.4714999999999998</v>
      </c>
      <c r="AA428" s="43">
        <v>3.5104000000000002</v>
      </c>
      <c r="AB428" s="43">
        <v>0.77500000000000002</v>
      </c>
      <c r="AC428" s="43" t="s">
        <v>36</v>
      </c>
      <c r="AD428" s="43">
        <v>-2.2000000000000001E-3</v>
      </c>
      <c r="AE428" s="43">
        <v>0.93889999999999996</v>
      </c>
      <c r="AF428" s="43">
        <v>4.9599999999999998E-2</v>
      </c>
      <c r="AG428" s="43">
        <v>2.9999999999999997E-4</v>
      </c>
      <c r="AH428" s="43" t="s">
        <v>36</v>
      </c>
      <c r="AI428" s="43">
        <v>3.9525999999999999</v>
      </c>
      <c r="AJ428" s="43">
        <v>0.2268</v>
      </c>
      <c r="AK428" s="43" t="s">
        <v>36</v>
      </c>
      <c r="AL428" s="43" t="s">
        <v>36</v>
      </c>
      <c r="AM428" s="43">
        <v>4.1981999999999999</v>
      </c>
      <c r="AN428" s="43">
        <v>0.2271</v>
      </c>
      <c r="AO428" s="43">
        <v>0.13220000000000001</v>
      </c>
      <c r="AP428" s="43">
        <v>4.6600000000000003E-2</v>
      </c>
      <c r="AQ428" s="43">
        <v>1.5075000000000001</v>
      </c>
    </row>
    <row r="429" spans="1:43" x14ac:dyDescent="0.35">
      <c r="A429" s="43" t="s">
        <v>580</v>
      </c>
      <c r="B429" s="43" t="s">
        <v>579</v>
      </c>
      <c r="C429" s="43" t="s">
        <v>120</v>
      </c>
      <c r="D429" s="43">
        <v>2903</v>
      </c>
      <c r="E429" s="43">
        <v>8418700000000</v>
      </c>
      <c r="F429" s="43">
        <v>2899</v>
      </c>
      <c r="G429" s="43">
        <v>2900000000</v>
      </c>
      <c r="H429" s="43">
        <v>1229</v>
      </c>
      <c r="I429" s="43">
        <v>14040631</v>
      </c>
      <c r="J429" s="43">
        <v>380</v>
      </c>
      <c r="K429" s="43">
        <v>3748188000000</v>
      </c>
      <c r="L429" s="43">
        <v>1096233000000</v>
      </c>
      <c r="M429" s="43">
        <v>3446891000000</v>
      </c>
      <c r="N429" s="43">
        <v>1102256000000</v>
      </c>
      <c r="O429" s="43">
        <v>354945000000</v>
      </c>
      <c r="P429" s="43">
        <v>1061540000000</v>
      </c>
      <c r="Q429" s="43">
        <v>993470000000</v>
      </c>
      <c r="R429" s="43">
        <v>1337132000000</v>
      </c>
      <c r="S429" s="43" t="s">
        <v>36</v>
      </c>
      <c r="T429" s="43" t="s">
        <v>36</v>
      </c>
      <c r="U429" s="43" t="s">
        <v>36</v>
      </c>
      <c r="V429" s="43">
        <v>0.99990000000000001</v>
      </c>
      <c r="W429" s="43">
        <v>0.29409999999999997</v>
      </c>
      <c r="X429" s="43">
        <v>0.32379999999999998</v>
      </c>
      <c r="Y429" s="43">
        <v>571.798</v>
      </c>
      <c r="Z429" s="43">
        <v>2.2429999999999999</v>
      </c>
      <c r="AA429" s="43">
        <v>7.6288999999999998</v>
      </c>
      <c r="AB429" s="43" t="s">
        <v>36</v>
      </c>
      <c r="AC429" s="43">
        <v>2.0958000000000001</v>
      </c>
      <c r="AD429" s="43">
        <v>0.33150000000000002</v>
      </c>
      <c r="AE429" s="43">
        <v>0.53869999999999996</v>
      </c>
      <c r="AF429" s="43">
        <v>-0.19819999999999999</v>
      </c>
      <c r="AG429" s="43">
        <v>-0.246</v>
      </c>
      <c r="AH429" s="43">
        <v>0.27900000000000003</v>
      </c>
      <c r="AI429" s="43">
        <v>0.1052</v>
      </c>
      <c r="AJ429" s="43">
        <v>9.74E-2</v>
      </c>
      <c r="AK429" s="43">
        <v>-0.20319999999999999</v>
      </c>
      <c r="AL429" s="43">
        <v>-0.27750000000000002</v>
      </c>
      <c r="AM429" s="43">
        <v>-0.1139</v>
      </c>
      <c r="AN429" s="43">
        <v>-0.1726</v>
      </c>
      <c r="AO429" s="43">
        <v>8.9399999999999993E-2</v>
      </c>
      <c r="AP429" s="43">
        <v>7.7700000000000005E-2</v>
      </c>
      <c r="AQ429" s="43">
        <v>0.68049999999999999</v>
      </c>
    </row>
    <row r="430" spans="1:43" x14ac:dyDescent="0.35">
      <c r="A430" s="43" t="s">
        <v>1101</v>
      </c>
      <c r="B430" s="43" t="s">
        <v>1100</v>
      </c>
      <c r="C430" s="43" t="s">
        <v>171</v>
      </c>
      <c r="D430" s="43">
        <v>1830</v>
      </c>
      <c r="E430" s="43">
        <v>5242585657980</v>
      </c>
      <c r="F430" s="43">
        <v>1832</v>
      </c>
      <c r="G430" s="43">
        <v>2864800906</v>
      </c>
      <c r="H430" s="43">
        <v>1229</v>
      </c>
      <c r="I430" s="43">
        <v>14040631</v>
      </c>
      <c r="J430" s="43">
        <v>-88</v>
      </c>
      <c r="K430" s="43">
        <v>97333000000</v>
      </c>
      <c r="L430" s="43">
        <v>14261000000</v>
      </c>
      <c r="M430" s="43">
        <v>121314000000</v>
      </c>
      <c r="N430" s="43">
        <v>-251526000000</v>
      </c>
      <c r="O430" s="43">
        <v>-71022000000</v>
      </c>
      <c r="P430" s="43">
        <v>-183786000000</v>
      </c>
      <c r="Q430" s="43">
        <v>-522462000000</v>
      </c>
      <c r="R430" s="43">
        <v>-364620000000</v>
      </c>
      <c r="S430" s="43">
        <v>20498000000</v>
      </c>
      <c r="T430" s="43">
        <v>1650000000</v>
      </c>
      <c r="U430" s="43">
        <v>25043000000</v>
      </c>
      <c r="V430" s="43" t="s">
        <v>36</v>
      </c>
      <c r="W430" s="43">
        <v>-2.5842000000000001</v>
      </c>
      <c r="X430" s="43">
        <v>-4.9802</v>
      </c>
      <c r="Y430" s="43">
        <v>231.80179999999999</v>
      </c>
      <c r="Z430" s="43">
        <v>53.921199999999999</v>
      </c>
      <c r="AA430" s="43" t="s">
        <v>36</v>
      </c>
      <c r="AB430" s="43" t="s">
        <v>36</v>
      </c>
      <c r="AC430" s="43" t="s">
        <v>36</v>
      </c>
      <c r="AD430" s="43" t="s">
        <v>36</v>
      </c>
      <c r="AE430" s="43" t="s">
        <v>36</v>
      </c>
      <c r="AF430" s="43" t="s">
        <v>36</v>
      </c>
      <c r="AG430" s="43" t="s">
        <v>36</v>
      </c>
      <c r="AH430" s="43" t="s">
        <v>36</v>
      </c>
      <c r="AI430" s="43">
        <v>0.55700000000000005</v>
      </c>
      <c r="AJ430" s="43">
        <v>-0.17169999999999999</v>
      </c>
      <c r="AK430" s="43" t="s">
        <v>36</v>
      </c>
      <c r="AL430" s="43" t="s">
        <v>36</v>
      </c>
      <c r="AM430" s="43" t="s">
        <v>36</v>
      </c>
      <c r="AN430" s="43" t="s">
        <v>36</v>
      </c>
      <c r="AO430" s="43">
        <v>0.27929999999999999</v>
      </c>
      <c r="AP430" s="43">
        <v>0.1714</v>
      </c>
      <c r="AQ430" s="43">
        <v>0.28170000000000001</v>
      </c>
    </row>
    <row r="431" spans="1:43" x14ac:dyDescent="0.35">
      <c r="A431" s="34" t="s">
        <v>919</v>
      </c>
      <c r="B431" s="34" t="s">
        <v>918</v>
      </c>
      <c r="C431" s="34" t="s">
        <v>123</v>
      </c>
      <c r="D431" s="34">
        <v>126300</v>
      </c>
      <c r="E431" s="34">
        <v>37890000000000</v>
      </c>
      <c r="F431" s="34">
        <v>126350</v>
      </c>
      <c r="G431" s="34">
        <v>300000000</v>
      </c>
      <c r="H431" s="34">
        <v>1229</v>
      </c>
      <c r="I431" s="34">
        <v>14040631</v>
      </c>
      <c r="J431" s="34">
        <v>17997</v>
      </c>
      <c r="K431" s="34">
        <v>12976475000000</v>
      </c>
      <c r="L431" s="34">
        <v>3781378000000</v>
      </c>
      <c r="M431" s="34">
        <v>10345951000000</v>
      </c>
      <c r="N431" s="34">
        <v>5399055000000</v>
      </c>
      <c r="O431" s="34">
        <v>1509303000000</v>
      </c>
      <c r="P431" s="34">
        <v>4319170000000</v>
      </c>
      <c r="Q431" s="34">
        <v>4612953000000</v>
      </c>
      <c r="R431" s="34">
        <v>5795844000000</v>
      </c>
      <c r="S431" s="34">
        <v>207146000000</v>
      </c>
      <c r="T431" s="34">
        <v>55145000000</v>
      </c>
      <c r="U431" s="34">
        <v>192855000000</v>
      </c>
      <c r="V431" s="34">
        <v>1.0071000000000001</v>
      </c>
      <c r="W431" s="34">
        <v>0.41610000000000003</v>
      </c>
      <c r="X431" s="34">
        <v>0.39910000000000001</v>
      </c>
      <c r="Y431" s="34">
        <v>123.2569</v>
      </c>
      <c r="Z431" s="34">
        <v>2.9211</v>
      </c>
      <c r="AA431" s="34">
        <v>7.0206</v>
      </c>
      <c r="AB431" s="34" t="s">
        <v>36</v>
      </c>
      <c r="AC431" s="34">
        <v>2.8472</v>
      </c>
      <c r="AD431" s="34">
        <v>-1.0800000000000001E-2</v>
      </c>
      <c r="AE431" s="34">
        <v>0.13439999999999999</v>
      </c>
      <c r="AF431" s="34">
        <v>-8.1600000000000006E-2</v>
      </c>
      <c r="AG431" s="34">
        <v>1.9300000000000001E-2</v>
      </c>
      <c r="AH431" s="34">
        <v>0.50339999999999996</v>
      </c>
      <c r="AI431" s="34">
        <v>-8.6999999999999994E-3</v>
      </c>
      <c r="AJ431" s="34">
        <v>0.45760000000000001</v>
      </c>
      <c r="AK431" s="34">
        <v>-5.45E-2</v>
      </c>
      <c r="AL431" s="34">
        <v>0.46970000000000001</v>
      </c>
      <c r="AM431" s="34">
        <v>-8.9599999999999999E-2</v>
      </c>
      <c r="AN431" s="34">
        <v>0.48580000000000001</v>
      </c>
      <c r="AO431" s="34">
        <v>3.1E-2</v>
      </c>
      <c r="AP431" s="34">
        <v>0.13730000000000001</v>
      </c>
      <c r="AQ431" s="34">
        <v>0.75349999999999995</v>
      </c>
    </row>
    <row r="432" spans="1:43" x14ac:dyDescent="0.35">
      <c r="A432" s="33" t="s">
        <v>1066</v>
      </c>
      <c r="B432" s="33" t="s">
        <v>1065</v>
      </c>
      <c r="C432" s="33" t="s">
        <v>39</v>
      </c>
      <c r="D432" s="33">
        <v>2355</v>
      </c>
      <c r="E432" s="33">
        <v>18840000000000</v>
      </c>
      <c r="F432" s="33">
        <v>2355</v>
      </c>
      <c r="G432" s="33">
        <v>8000000000</v>
      </c>
      <c r="H432" s="33">
        <v>1229</v>
      </c>
      <c r="I432" s="33">
        <v>14040631</v>
      </c>
      <c r="J432" s="33">
        <v>228</v>
      </c>
      <c r="K432" s="33">
        <v>15124401000000</v>
      </c>
      <c r="L432" s="33">
        <v>2827183000000</v>
      </c>
      <c r="M432" s="33">
        <v>14177050000000</v>
      </c>
      <c r="N432" s="33">
        <v>1824669000000</v>
      </c>
      <c r="O432" s="33">
        <v>-244932000000</v>
      </c>
      <c r="P432" s="33">
        <v>2236659000000</v>
      </c>
      <c r="Q432" s="33">
        <v>3963627000000</v>
      </c>
      <c r="R432" s="33">
        <v>4401495000000</v>
      </c>
      <c r="S432" s="33">
        <v>1652777000000</v>
      </c>
      <c r="T432" s="33">
        <v>457547000000</v>
      </c>
      <c r="U432" s="33">
        <v>1059526000000</v>
      </c>
      <c r="V432" s="33">
        <v>0.10730000000000001</v>
      </c>
      <c r="W432" s="33">
        <v>0.1206</v>
      </c>
      <c r="X432" s="33">
        <v>-8.6599999999999996E-2</v>
      </c>
      <c r="Y432" s="33">
        <v>110.123</v>
      </c>
      <c r="Z432" s="33">
        <v>1.2457</v>
      </c>
      <c r="AA432" s="33">
        <v>10.328900000000001</v>
      </c>
      <c r="AB432" s="33" t="s">
        <v>36</v>
      </c>
      <c r="AC432" s="33">
        <v>1.21</v>
      </c>
      <c r="AD432" s="33" t="s">
        <v>36</v>
      </c>
      <c r="AE432" s="33" t="s">
        <v>36</v>
      </c>
      <c r="AF432" s="33" t="s">
        <v>36</v>
      </c>
      <c r="AG432" s="33" t="s">
        <v>36</v>
      </c>
      <c r="AH432" s="33">
        <v>0.19189999999999999</v>
      </c>
      <c r="AI432" s="33">
        <v>-0.2089</v>
      </c>
      <c r="AJ432" s="33">
        <v>0.1615</v>
      </c>
      <c r="AK432" s="33">
        <v>-0.4834</v>
      </c>
      <c r="AL432" s="33">
        <v>1.2770999999999999</v>
      </c>
      <c r="AM432" s="33">
        <v>-6.2042000000000002</v>
      </c>
      <c r="AN432" s="33">
        <v>-2.9222000000000001</v>
      </c>
      <c r="AO432" s="33">
        <v>8.6300000000000002E-2</v>
      </c>
      <c r="AP432" s="33">
        <v>8.9999999999999993E-3</v>
      </c>
      <c r="AQ432" s="33">
        <v>0.91600000000000004</v>
      </c>
    </row>
    <row r="433" spans="1:43" x14ac:dyDescent="0.35">
      <c r="A433" s="33" t="s">
        <v>685</v>
      </c>
      <c r="B433" s="33" t="s">
        <v>684</v>
      </c>
      <c r="C433" s="33" t="s">
        <v>45</v>
      </c>
      <c r="D433" s="33">
        <v>5280</v>
      </c>
      <c r="E433" s="33">
        <v>11088000000000</v>
      </c>
      <c r="F433" s="33">
        <v>5240</v>
      </c>
      <c r="G433" s="33">
        <v>2100000000</v>
      </c>
      <c r="H433" s="33">
        <v>631</v>
      </c>
      <c r="I433" s="33">
        <v>14040331</v>
      </c>
      <c r="J433" s="33">
        <v>979</v>
      </c>
      <c r="K433" s="33">
        <v>9115599000000</v>
      </c>
      <c r="L433" s="33">
        <v>2414738000000</v>
      </c>
      <c r="M433" s="33">
        <v>7095883000000</v>
      </c>
      <c r="N433" s="33">
        <v>2055146000000</v>
      </c>
      <c r="O433" s="33">
        <v>339971000000</v>
      </c>
      <c r="P433" s="33">
        <v>1964837000000</v>
      </c>
      <c r="Q433" s="33">
        <v>2334437000000</v>
      </c>
      <c r="R433" s="33">
        <v>2336354000000</v>
      </c>
      <c r="S433" s="33">
        <v>1163128000000</v>
      </c>
      <c r="T433" s="33">
        <v>328086000000</v>
      </c>
      <c r="U433" s="33">
        <v>701135000000</v>
      </c>
      <c r="V433" s="33">
        <v>0.49159999999999998</v>
      </c>
      <c r="W433" s="33">
        <v>0.22550000000000001</v>
      </c>
      <c r="X433" s="33">
        <v>0.14080000000000001</v>
      </c>
      <c r="Y433" s="33">
        <v>202.06209999999999</v>
      </c>
      <c r="Z433" s="33">
        <v>1.2072000000000001</v>
      </c>
      <c r="AA433" s="33">
        <v>5.3524000000000003</v>
      </c>
      <c r="AB433" s="33" t="s">
        <v>36</v>
      </c>
      <c r="AC433" s="33">
        <v>1.0775999999999999</v>
      </c>
      <c r="AD433" s="33">
        <v>-0.17069999999999999</v>
      </c>
      <c r="AE433" s="33">
        <v>0.18099999999999999</v>
      </c>
      <c r="AF433" s="33">
        <v>-5.9299999999999999E-2</v>
      </c>
      <c r="AG433" s="33">
        <v>-0.36799999999999999</v>
      </c>
      <c r="AH433" s="33">
        <v>0.1588</v>
      </c>
      <c r="AI433" s="33">
        <v>-0.2011</v>
      </c>
      <c r="AJ433" s="33">
        <v>0.39439999999999997</v>
      </c>
      <c r="AK433" s="33">
        <v>-0.28439999999999999</v>
      </c>
      <c r="AL433" s="33">
        <v>0.222</v>
      </c>
      <c r="AM433" s="33">
        <v>-0.2485</v>
      </c>
      <c r="AN433" s="33">
        <v>-0.1188</v>
      </c>
      <c r="AO433" s="33">
        <v>0.2651</v>
      </c>
      <c r="AP433" s="33">
        <v>0.1113</v>
      </c>
      <c r="AQ433" s="33" t="s">
        <v>36</v>
      </c>
    </row>
    <row r="434" spans="1:43" x14ac:dyDescent="0.35">
      <c r="A434" s="33" t="s">
        <v>303</v>
      </c>
      <c r="B434" s="33" t="s">
        <v>302</v>
      </c>
      <c r="C434" s="33" t="s">
        <v>120</v>
      </c>
      <c r="D434" s="33">
        <v>2551</v>
      </c>
      <c r="E434" s="33">
        <v>10204000000000</v>
      </c>
      <c r="F434" s="33">
        <v>2551</v>
      </c>
      <c r="G434" s="33">
        <v>4000000000</v>
      </c>
      <c r="H434" s="33">
        <v>930</v>
      </c>
      <c r="I434" s="33">
        <v>14040631</v>
      </c>
      <c r="J434" s="33">
        <v>267</v>
      </c>
      <c r="K434" s="33">
        <v>1519009000000</v>
      </c>
      <c r="L434" s="33">
        <v>559970000000</v>
      </c>
      <c r="M434" s="33">
        <v>1468119000000</v>
      </c>
      <c r="N434" s="33">
        <v>1068579000000</v>
      </c>
      <c r="O434" s="33">
        <v>163009000000</v>
      </c>
      <c r="P434" s="33">
        <v>816752000000</v>
      </c>
      <c r="Q434" s="33">
        <v>1012755000000</v>
      </c>
      <c r="R434" s="33">
        <v>100606000000</v>
      </c>
      <c r="S434" s="33" t="s">
        <v>36</v>
      </c>
      <c r="T434" s="33" t="s">
        <v>36</v>
      </c>
      <c r="U434" s="33" t="s">
        <v>36</v>
      </c>
      <c r="V434" s="33">
        <v>1.04E-2</v>
      </c>
      <c r="W434" s="33">
        <v>0.70350000000000001</v>
      </c>
      <c r="X434" s="33">
        <v>0.29110000000000003</v>
      </c>
      <c r="Y434" s="33">
        <v>1125.0341000000001</v>
      </c>
      <c r="Z434" s="33">
        <v>6.7175000000000002</v>
      </c>
      <c r="AA434" s="33">
        <v>9.5542999999999996</v>
      </c>
      <c r="AB434" s="33" t="s">
        <v>36</v>
      </c>
      <c r="AC434" s="33">
        <v>3.3576999999999999</v>
      </c>
      <c r="AD434" s="33" t="s">
        <v>36</v>
      </c>
      <c r="AE434" s="33">
        <v>2.0882000000000001</v>
      </c>
      <c r="AF434" s="33">
        <v>-0.71640000000000004</v>
      </c>
      <c r="AG434" s="33" t="s">
        <v>36</v>
      </c>
      <c r="AH434" s="33">
        <v>13.5138</v>
      </c>
      <c r="AI434" s="33">
        <v>0.22059999999999999</v>
      </c>
      <c r="AJ434" s="33" t="s">
        <v>36</v>
      </c>
      <c r="AK434" s="33">
        <v>-2.8000000000000001E-2</v>
      </c>
      <c r="AL434" s="33" t="s">
        <v>36</v>
      </c>
      <c r="AM434" s="33">
        <v>-0.65380000000000005</v>
      </c>
      <c r="AN434" s="33" t="s">
        <v>36</v>
      </c>
      <c r="AO434" s="33">
        <v>7.1400000000000005E-2</v>
      </c>
      <c r="AP434" s="33">
        <v>0.57469999999999999</v>
      </c>
      <c r="AQ434" s="33">
        <v>0.77229999999999999</v>
      </c>
    </row>
    <row r="435" spans="1:43" x14ac:dyDescent="0.35">
      <c r="A435" s="33" t="s">
        <v>1089</v>
      </c>
      <c r="B435" s="33" t="s">
        <v>1088</v>
      </c>
      <c r="C435" s="33" t="s">
        <v>45</v>
      </c>
      <c r="D435" s="33">
        <v>12320</v>
      </c>
      <c r="E435" s="33">
        <v>80080000000000</v>
      </c>
      <c r="F435" s="33">
        <v>12430</v>
      </c>
      <c r="G435" s="33">
        <v>6500000000</v>
      </c>
      <c r="H435" s="33">
        <v>1229</v>
      </c>
      <c r="I435" s="33">
        <v>14040631</v>
      </c>
      <c r="J435" s="33">
        <v>2341</v>
      </c>
      <c r="K435" s="33">
        <v>53482363000000</v>
      </c>
      <c r="L435" s="33">
        <v>11260470000000</v>
      </c>
      <c r="M435" s="33">
        <v>50056943000000</v>
      </c>
      <c r="N435" s="33">
        <v>15213946000000</v>
      </c>
      <c r="O435" s="33">
        <v>4516251000000</v>
      </c>
      <c r="P435" s="33">
        <v>13924576000000</v>
      </c>
      <c r="Q435" s="33">
        <v>11300901000000</v>
      </c>
      <c r="R435" s="33">
        <v>14344769000000</v>
      </c>
      <c r="S435" s="33">
        <v>2828794000000</v>
      </c>
      <c r="T435" s="33">
        <v>884642000000</v>
      </c>
      <c r="U435" s="33">
        <v>2281341000000</v>
      </c>
      <c r="V435" s="33">
        <v>0.747</v>
      </c>
      <c r="W435" s="33">
        <v>0.28449999999999998</v>
      </c>
      <c r="X435" s="33">
        <v>0.40110000000000001</v>
      </c>
      <c r="Y435" s="33">
        <v>74.162400000000005</v>
      </c>
      <c r="Z435" s="33">
        <v>1.5106999999999999</v>
      </c>
      <c r="AA435" s="33">
        <v>5.3097000000000003</v>
      </c>
      <c r="AB435" s="33" t="s">
        <v>36</v>
      </c>
      <c r="AC435" s="33">
        <v>1.3966000000000001</v>
      </c>
      <c r="AD435" s="33">
        <v>0.30690000000000001</v>
      </c>
      <c r="AE435" s="33">
        <v>0.30599999999999999</v>
      </c>
      <c r="AF435" s="33">
        <v>0.8347</v>
      </c>
      <c r="AG435" s="33">
        <v>0.35859999999999997</v>
      </c>
      <c r="AH435" s="33">
        <v>0.31469999999999998</v>
      </c>
      <c r="AI435" s="33">
        <v>-0.10100000000000001</v>
      </c>
      <c r="AJ435" s="33">
        <v>2E-3</v>
      </c>
      <c r="AK435" s="33">
        <v>-0.1792</v>
      </c>
      <c r="AL435" s="33">
        <v>-2.9999999999999997E-4</v>
      </c>
      <c r="AM435" s="33">
        <v>0.64939999999999998</v>
      </c>
      <c r="AN435" s="33">
        <v>0.36130000000000001</v>
      </c>
      <c r="AO435" s="33">
        <v>0.31950000000000001</v>
      </c>
      <c r="AP435" s="33">
        <v>0.2467</v>
      </c>
      <c r="AQ435" s="33">
        <v>0.95809999999999995</v>
      </c>
    </row>
    <row r="436" spans="1:43" x14ac:dyDescent="0.35">
      <c r="A436" s="33" t="s">
        <v>516</v>
      </c>
      <c r="B436" s="33" t="s">
        <v>515</v>
      </c>
      <c r="C436" s="33" t="s">
        <v>39</v>
      </c>
      <c r="D436" s="33">
        <v>9930</v>
      </c>
      <c r="E436" s="33">
        <v>4021650000000</v>
      </c>
      <c r="F436" s="33">
        <v>9960</v>
      </c>
      <c r="G436" s="33">
        <v>405000000</v>
      </c>
      <c r="H436" s="33">
        <v>1229</v>
      </c>
      <c r="I436" s="33">
        <v>14040631</v>
      </c>
      <c r="J436" s="33">
        <v>359</v>
      </c>
      <c r="K436" s="33">
        <v>3946452000000</v>
      </c>
      <c r="L436" s="33">
        <v>1019034000000</v>
      </c>
      <c r="M436" s="33">
        <v>2999272000000</v>
      </c>
      <c r="N436" s="33">
        <v>145282000000</v>
      </c>
      <c r="O436" s="33">
        <v>-14079000000</v>
      </c>
      <c r="P436" s="33">
        <v>43563000000</v>
      </c>
      <c r="Q436" s="33">
        <v>25313000000</v>
      </c>
      <c r="R436" s="33">
        <v>14244000000</v>
      </c>
      <c r="S436" s="33">
        <v>1859000000</v>
      </c>
      <c r="T436" s="33" t="s">
        <v>36</v>
      </c>
      <c r="U436" s="33">
        <v>54721000000</v>
      </c>
      <c r="V436" s="33">
        <v>0.1023</v>
      </c>
      <c r="W436" s="33">
        <v>3.6799999999999999E-2</v>
      </c>
      <c r="X436" s="33">
        <v>-1.38E-2</v>
      </c>
      <c r="Y436" s="33">
        <v>36.545999999999999</v>
      </c>
      <c r="Z436" s="33">
        <v>1.0221</v>
      </c>
      <c r="AA436" s="33">
        <v>27.7437</v>
      </c>
      <c r="AB436" s="33" t="s">
        <v>36</v>
      </c>
      <c r="AC436" s="33">
        <v>0.96779999999999999</v>
      </c>
      <c r="AD436" s="33" t="s">
        <v>36</v>
      </c>
      <c r="AE436" s="33" t="s">
        <v>36</v>
      </c>
      <c r="AF436" s="33" t="s">
        <v>36</v>
      </c>
      <c r="AG436" s="33" t="s">
        <v>36</v>
      </c>
      <c r="AH436" s="33">
        <v>0.79830000000000001</v>
      </c>
      <c r="AI436" s="33">
        <v>-0.14879999999999999</v>
      </c>
      <c r="AJ436" s="33">
        <v>0.45479999999999998</v>
      </c>
      <c r="AK436" s="33">
        <v>-1.4034</v>
      </c>
      <c r="AL436" s="33" t="s">
        <v>36</v>
      </c>
      <c r="AM436" s="33">
        <v>-1.4756</v>
      </c>
      <c r="AN436" s="33" t="s">
        <v>36</v>
      </c>
      <c r="AO436" s="33">
        <v>0.128</v>
      </c>
      <c r="AP436" s="33">
        <v>0.14219999999999999</v>
      </c>
      <c r="AQ436" s="33">
        <v>0.14879999999999999</v>
      </c>
    </row>
    <row r="437" spans="1:43" x14ac:dyDescent="0.35">
      <c r="A437" s="34" t="s">
        <v>713</v>
      </c>
      <c r="B437" s="34" t="s">
        <v>712</v>
      </c>
      <c r="C437" s="34" t="s">
        <v>311</v>
      </c>
      <c r="D437" s="34">
        <v>3472</v>
      </c>
      <c r="E437" s="34">
        <v>52080000000000</v>
      </c>
      <c r="F437" s="34">
        <v>3518</v>
      </c>
      <c r="G437" s="34">
        <v>15000000000</v>
      </c>
      <c r="H437" s="34">
        <v>1229</v>
      </c>
      <c r="I437" s="34">
        <v>14040631</v>
      </c>
      <c r="J437" s="34">
        <v>72</v>
      </c>
      <c r="K437" s="34">
        <v>26350206000000</v>
      </c>
      <c r="L437" s="34">
        <v>5819436000000</v>
      </c>
      <c r="M437" s="34">
        <v>30857869000000</v>
      </c>
      <c r="N437" s="34">
        <v>1077453000000</v>
      </c>
      <c r="O437" s="34">
        <v>-170704000000</v>
      </c>
      <c r="P437" s="34">
        <v>501888000000</v>
      </c>
      <c r="Q437" s="34">
        <v>1365610000000</v>
      </c>
      <c r="R437" s="34">
        <v>1387397000000</v>
      </c>
      <c r="S437" s="34">
        <v>1042263000000</v>
      </c>
      <c r="T437" s="34">
        <v>224689000000</v>
      </c>
      <c r="U437" s="34">
        <v>979076000000</v>
      </c>
      <c r="V437" s="34">
        <v>0.1046</v>
      </c>
      <c r="W437" s="34">
        <v>4.0899999999999999E-2</v>
      </c>
      <c r="X437" s="34">
        <v>-2.93E-2</v>
      </c>
      <c r="Y437" s="34">
        <v>195.31549999999999</v>
      </c>
      <c r="Z437" s="34">
        <v>2.0026000000000002</v>
      </c>
      <c r="AA437" s="34">
        <v>48.8611</v>
      </c>
      <c r="AB437" s="34" t="s">
        <v>36</v>
      </c>
      <c r="AC437" s="34">
        <v>1.9333</v>
      </c>
      <c r="AD437" s="34" t="s">
        <v>36</v>
      </c>
      <c r="AE437" s="34" t="s">
        <v>36</v>
      </c>
      <c r="AF437" s="34" t="s">
        <v>36</v>
      </c>
      <c r="AG437" s="34" t="s">
        <v>36</v>
      </c>
      <c r="AH437" s="34">
        <v>-0.18029999999999999</v>
      </c>
      <c r="AI437" s="34">
        <v>-0.24959999999999999</v>
      </c>
      <c r="AJ437" s="34">
        <v>-0.3639</v>
      </c>
      <c r="AK437" s="34">
        <v>-0.94059999999999999</v>
      </c>
      <c r="AL437" s="34" t="s">
        <v>36</v>
      </c>
      <c r="AM437" s="34">
        <v>-1.8474999999999999</v>
      </c>
      <c r="AN437" s="34" t="s">
        <v>36</v>
      </c>
      <c r="AO437" s="34">
        <v>0.2409</v>
      </c>
      <c r="AP437" s="34">
        <v>0.30930000000000002</v>
      </c>
      <c r="AQ437" s="34">
        <v>0.98129999999999995</v>
      </c>
    </row>
    <row r="438" spans="1:43" x14ac:dyDescent="0.35">
      <c r="A438" s="34" t="s">
        <v>766</v>
      </c>
      <c r="B438" s="34" t="s">
        <v>765</v>
      </c>
      <c r="C438" s="34" t="s">
        <v>146</v>
      </c>
      <c r="D438" s="34">
        <v>4528</v>
      </c>
      <c r="E438" s="34">
        <v>31229974889280</v>
      </c>
      <c r="F438" s="34">
        <v>4527</v>
      </c>
      <c r="G438" s="34">
        <v>6897079260</v>
      </c>
      <c r="H438" s="34">
        <v>1229</v>
      </c>
      <c r="I438" s="34">
        <v>14040631</v>
      </c>
      <c r="J438" s="34">
        <v>697</v>
      </c>
      <c r="K438" s="34">
        <v>19352178000000</v>
      </c>
      <c r="L438" s="34">
        <v>5715489000000</v>
      </c>
      <c r="M438" s="34">
        <v>15309002000000</v>
      </c>
      <c r="N438" s="34">
        <v>4808108000000</v>
      </c>
      <c r="O438" s="34">
        <v>1338609000000</v>
      </c>
      <c r="P438" s="34">
        <v>3797399000000</v>
      </c>
      <c r="Q438" s="34">
        <v>5725833000000</v>
      </c>
      <c r="R438" s="34">
        <v>5363247000000</v>
      </c>
      <c r="S438" s="34">
        <v>228788000000</v>
      </c>
      <c r="T438" s="34">
        <v>55873000000</v>
      </c>
      <c r="U438" s="34">
        <v>123972000000</v>
      </c>
      <c r="V438" s="34">
        <v>0.63570000000000004</v>
      </c>
      <c r="W438" s="34">
        <v>0.2485</v>
      </c>
      <c r="X438" s="34">
        <v>0.23419999999999999</v>
      </c>
      <c r="Y438" s="34">
        <v>22.538900000000002</v>
      </c>
      <c r="Z438" s="34">
        <v>1.6133999999999999</v>
      </c>
      <c r="AA438" s="34">
        <v>6.4950000000000001</v>
      </c>
      <c r="AB438" s="34" t="s">
        <v>36</v>
      </c>
      <c r="AC438" s="34">
        <v>1.5827</v>
      </c>
      <c r="AD438" s="34">
        <v>6.7100000000000007E-2</v>
      </c>
      <c r="AE438" s="34">
        <v>0.20200000000000001</v>
      </c>
      <c r="AF438" s="34">
        <v>-0.21790000000000001</v>
      </c>
      <c r="AG438" s="34">
        <v>4.3200000000000002E-2</v>
      </c>
      <c r="AH438" s="34">
        <v>0.63680000000000003</v>
      </c>
      <c r="AI438" s="34">
        <v>0.1201</v>
      </c>
      <c r="AJ438" s="34">
        <v>0.71060000000000001</v>
      </c>
      <c r="AK438" s="34">
        <v>-0.13150000000000001</v>
      </c>
      <c r="AL438" s="34">
        <v>0.16850000000000001</v>
      </c>
      <c r="AM438" s="34">
        <v>-0.124</v>
      </c>
      <c r="AN438" s="34">
        <v>0.78439999999999999</v>
      </c>
      <c r="AO438" s="34">
        <v>0.20050000000000001</v>
      </c>
      <c r="AP438" s="34">
        <v>0.2883</v>
      </c>
      <c r="AQ438" s="34">
        <v>0.99060000000000004</v>
      </c>
    </row>
    <row r="439" spans="1:43" x14ac:dyDescent="0.35">
      <c r="A439" s="33" t="s">
        <v>1489</v>
      </c>
      <c r="B439" s="33" t="s">
        <v>1488</v>
      </c>
      <c r="C439" s="33" t="s">
        <v>71</v>
      </c>
      <c r="D439" s="33">
        <v>9200</v>
      </c>
      <c r="E439" s="33">
        <v>92000000000000</v>
      </c>
      <c r="F439" s="33">
        <v>9260</v>
      </c>
      <c r="G439" s="33">
        <v>10000000000</v>
      </c>
      <c r="H439" s="33">
        <v>1229</v>
      </c>
      <c r="I439" s="33">
        <v>14040631</v>
      </c>
      <c r="J439" s="33">
        <v>1251</v>
      </c>
      <c r="K439" s="33">
        <v>56036392000000</v>
      </c>
      <c r="L439" s="33">
        <v>18625652000000</v>
      </c>
      <c r="M439" s="33">
        <v>48960234000000</v>
      </c>
      <c r="N439" s="33">
        <v>12510203000000</v>
      </c>
      <c r="O439" s="33">
        <v>5404732000000</v>
      </c>
      <c r="P439" s="33">
        <v>11627669000000</v>
      </c>
      <c r="Q439" s="33">
        <v>14295343000000</v>
      </c>
      <c r="R439" s="33">
        <v>12762115000000</v>
      </c>
      <c r="S439" s="33">
        <v>5219135000000</v>
      </c>
      <c r="T439" s="33">
        <v>1610913000000</v>
      </c>
      <c r="U439" s="33">
        <v>3359775000000</v>
      </c>
      <c r="V439" s="33">
        <v>0.51600000000000001</v>
      </c>
      <c r="W439" s="33">
        <v>0.2233</v>
      </c>
      <c r="X439" s="33">
        <v>0.29020000000000001</v>
      </c>
      <c r="Y439" s="33">
        <v>200.8646</v>
      </c>
      <c r="Z439" s="33">
        <v>1.6525000000000001</v>
      </c>
      <c r="AA439" s="33">
        <v>7.4020999999999999</v>
      </c>
      <c r="AB439" s="33" t="s">
        <v>36</v>
      </c>
      <c r="AC439" s="33">
        <v>1.5375000000000001</v>
      </c>
      <c r="AD439" s="33">
        <v>0.18609999999999999</v>
      </c>
      <c r="AE439" s="33">
        <v>0.51770000000000005</v>
      </c>
      <c r="AF439" s="33">
        <v>0.80079999999999996</v>
      </c>
      <c r="AG439" s="33">
        <v>-7.1199999999999999E-2</v>
      </c>
      <c r="AH439" s="33">
        <v>0.40820000000000001</v>
      </c>
      <c r="AI439" s="33">
        <v>0.61050000000000004</v>
      </c>
      <c r="AJ439" s="33">
        <v>0.43259999999999998</v>
      </c>
      <c r="AK439" s="33">
        <v>0.80989999999999995</v>
      </c>
      <c r="AL439" s="33">
        <v>0.57140000000000002</v>
      </c>
      <c r="AM439" s="33">
        <v>1.9003000000000001</v>
      </c>
      <c r="AN439" s="33">
        <v>0.3306</v>
      </c>
      <c r="AO439" s="33">
        <v>0.12520000000000001</v>
      </c>
      <c r="AP439" s="33">
        <v>-1.1000000000000001E-3</v>
      </c>
      <c r="AQ439" s="33">
        <v>0.89959999999999996</v>
      </c>
    </row>
    <row r="440" spans="1:43" x14ac:dyDescent="0.35">
      <c r="A440" s="33" t="s">
        <v>822</v>
      </c>
      <c r="B440" s="33" t="s">
        <v>821</v>
      </c>
      <c r="C440" s="33" t="s">
        <v>44</v>
      </c>
      <c r="D440" s="33">
        <v>47200</v>
      </c>
      <c r="E440" s="33">
        <v>8496000000000</v>
      </c>
      <c r="F440" s="33">
        <v>47550</v>
      </c>
      <c r="G440" s="33">
        <v>180000000</v>
      </c>
      <c r="H440" s="33">
        <v>930</v>
      </c>
      <c r="I440" s="33">
        <v>14040631</v>
      </c>
      <c r="J440" s="33">
        <v>-135</v>
      </c>
      <c r="K440" s="33">
        <v>1929000000</v>
      </c>
      <c r="L440" s="33">
        <v>-1414000000</v>
      </c>
      <c r="M440" s="33">
        <v>1929000000</v>
      </c>
      <c r="N440" s="33">
        <v>-24248000000</v>
      </c>
      <c r="O440" s="33">
        <v>-8753000000</v>
      </c>
      <c r="P440" s="33">
        <v>-24248000000</v>
      </c>
      <c r="Q440" s="33">
        <v>218434000000</v>
      </c>
      <c r="R440" s="33">
        <v>218434000000</v>
      </c>
      <c r="S440" s="33" t="s">
        <v>36</v>
      </c>
      <c r="T440" s="33" t="s">
        <v>36</v>
      </c>
      <c r="U440" s="33" t="s">
        <v>36</v>
      </c>
      <c r="V440" s="33">
        <v>7.2337999999999996</v>
      </c>
      <c r="W440" s="33">
        <v>-12.5702</v>
      </c>
      <c r="X440" s="33" t="s">
        <v>36</v>
      </c>
      <c r="Y440" s="33">
        <v>158058.32089999999</v>
      </c>
      <c r="Z440" s="33">
        <v>4437.0140000000001</v>
      </c>
      <c r="AA440" s="33" t="s">
        <v>36</v>
      </c>
      <c r="AB440" s="33">
        <v>1.5465</v>
      </c>
      <c r="AC440" s="33" t="s">
        <v>36</v>
      </c>
      <c r="AD440" s="33" t="s">
        <v>36</v>
      </c>
      <c r="AE440" s="33" t="s">
        <v>36</v>
      </c>
      <c r="AF440" s="33" t="s">
        <v>36</v>
      </c>
      <c r="AG440" s="33" t="s">
        <v>36</v>
      </c>
      <c r="AH440" s="33" t="s">
        <v>36</v>
      </c>
      <c r="AI440" s="33" t="s">
        <v>36</v>
      </c>
      <c r="AJ440" s="33">
        <v>-1.0316000000000001</v>
      </c>
      <c r="AK440" s="33" t="s">
        <v>36</v>
      </c>
      <c r="AL440" s="33" t="s">
        <v>36</v>
      </c>
      <c r="AM440" s="33" t="s">
        <v>36</v>
      </c>
      <c r="AN440" s="33">
        <v>-3.3631000000000002</v>
      </c>
      <c r="AO440" s="33">
        <v>-6.8599999999999994E-2</v>
      </c>
      <c r="AP440" s="33">
        <v>-0.18090000000000001</v>
      </c>
      <c r="AQ440" s="33">
        <v>0.24149999999999999</v>
      </c>
    </row>
    <row r="441" spans="1:43" x14ac:dyDescent="0.35">
      <c r="A441" s="33" t="s">
        <v>1487</v>
      </c>
      <c r="B441" s="33" t="s">
        <v>1486</v>
      </c>
      <c r="C441" s="33" t="s">
        <v>44</v>
      </c>
      <c r="D441" s="33">
        <v>38810</v>
      </c>
      <c r="E441" s="33">
        <v>106727500000000</v>
      </c>
      <c r="F441" s="33">
        <v>39470</v>
      </c>
      <c r="G441" s="33">
        <v>2750000000</v>
      </c>
      <c r="H441" s="33">
        <v>1229</v>
      </c>
      <c r="I441" s="33">
        <v>14040631</v>
      </c>
      <c r="J441" s="33">
        <v>6319</v>
      </c>
      <c r="K441" s="33">
        <v>16744212000000</v>
      </c>
      <c r="L441" s="33" t="s">
        <v>36</v>
      </c>
      <c r="M441" s="33">
        <v>16748136000000</v>
      </c>
      <c r="N441" s="33">
        <v>17376393000000</v>
      </c>
      <c r="O441" s="33">
        <v>-378890000000</v>
      </c>
      <c r="P441" s="33">
        <v>17601616000000</v>
      </c>
      <c r="Q441" s="33">
        <v>19722741000000</v>
      </c>
      <c r="R441" s="33">
        <v>20333217000000</v>
      </c>
      <c r="S441" s="33" t="s">
        <v>36</v>
      </c>
      <c r="T441" s="33" t="s">
        <v>36</v>
      </c>
      <c r="U441" s="33" t="s">
        <v>36</v>
      </c>
      <c r="V441" s="33">
        <v>0.84150000000000003</v>
      </c>
      <c r="W441" s="33">
        <v>1.0509999999999999</v>
      </c>
      <c r="X441" s="33">
        <v>1.034</v>
      </c>
      <c r="Y441" s="33">
        <v>336.77179999999998</v>
      </c>
      <c r="Z441" s="33">
        <v>6.4824000000000002</v>
      </c>
      <c r="AA441" s="33">
        <v>6.2462</v>
      </c>
      <c r="AB441" s="33">
        <v>0.55920000000000003</v>
      </c>
      <c r="AC441" s="33" t="s">
        <v>36</v>
      </c>
      <c r="AD441" s="33" t="s">
        <v>36</v>
      </c>
      <c r="AE441" s="33" t="s">
        <v>36</v>
      </c>
      <c r="AF441" s="33" t="s">
        <v>36</v>
      </c>
      <c r="AG441" s="33" t="s">
        <v>36</v>
      </c>
      <c r="AH441" s="33" t="s">
        <v>36</v>
      </c>
      <c r="AI441" s="33" t="s">
        <v>36</v>
      </c>
      <c r="AJ441" s="33">
        <v>-1</v>
      </c>
      <c r="AK441" s="33" t="s">
        <v>36</v>
      </c>
      <c r="AL441" s="33" t="s">
        <v>36</v>
      </c>
      <c r="AM441" s="33" t="s">
        <v>36</v>
      </c>
      <c r="AN441" s="33" t="s">
        <v>36</v>
      </c>
      <c r="AO441" s="33">
        <v>0.34300000000000003</v>
      </c>
      <c r="AP441" s="33">
        <v>0.64800000000000002</v>
      </c>
      <c r="AQ441" s="33">
        <v>1.4978</v>
      </c>
    </row>
    <row r="442" spans="1:43" x14ac:dyDescent="0.35">
      <c r="A442" s="43" t="s">
        <v>974</v>
      </c>
      <c r="B442" s="43" t="s">
        <v>973</v>
      </c>
      <c r="C442" s="43" t="s">
        <v>209</v>
      </c>
      <c r="D442" s="43">
        <v>6200</v>
      </c>
      <c r="E442" s="43">
        <v>4960000000000</v>
      </c>
      <c r="F442" s="43">
        <v>6320</v>
      </c>
      <c r="G442" s="43">
        <v>800000000</v>
      </c>
      <c r="H442" s="43">
        <v>331</v>
      </c>
      <c r="I442" s="43">
        <v>14040631</v>
      </c>
      <c r="J442" s="43">
        <v>210</v>
      </c>
      <c r="K442" s="43">
        <v>1160226000000</v>
      </c>
      <c r="L442" s="43">
        <v>223422000000</v>
      </c>
      <c r="M442" s="43">
        <v>1309261000000</v>
      </c>
      <c r="N442" s="43">
        <v>167958000000</v>
      </c>
      <c r="O442" s="43">
        <v>7722000000</v>
      </c>
      <c r="P442" s="43">
        <v>240321000000</v>
      </c>
      <c r="Q442" s="43">
        <v>388469000000</v>
      </c>
      <c r="R442" s="43">
        <v>388469000000</v>
      </c>
      <c r="S442" s="43">
        <v>19880000000</v>
      </c>
      <c r="T442" s="43">
        <v>929000000</v>
      </c>
      <c r="U442" s="43">
        <v>29150000000</v>
      </c>
      <c r="V442" s="43">
        <v>0.2117</v>
      </c>
      <c r="W442" s="43">
        <v>0.14480000000000001</v>
      </c>
      <c r="X442" s="43">
        <v>3.4599999999999999E-2</v>
      </c>
      <c r="Y442" s="43">
        <v>102.7265</v>
      </c>
      <c r="Z442" s="43">
        <v>4.3578000000000001</v>
      </c>
      <c r="AA442" s="43">
        <v>30.095199999999998</v>
      </c>
      <c r="AB442" s="43" t="s">
        <v>36</v>
      </c>
      <c r="AC442" s="43" t="s">
        <v>36</v>
      </c>
      <c r="AD442" s="43" t="s">
        <v>36</v>
      </c>
      <c r="AE442" s="43" t="s">
        <v>36</v>
      </c>
      <c r="AF442" s="43" t="s">
        <v>36</v>
      </c>
      <c r="AG442" s="43">
        <v>-0.61750000000000005</v>
      </c>
      <c r="AH442" s="43">
        <v>-0.83289999999999997</v>
      </c>
      <c r="AI442" s="43" t="s">
        <v>36</v>
      </c>
      <c r="AJ442" s="43">
        <v>-0.39360000000000001</v>
      </c>
      <c r="AK442" s="43" t="s">
        <v>36</v>
      </c>
      <c r="AL442" s="43">
        <v>-0.80120000000000002</v>
      </c>
      <c r="AM442" s="43" t="s">
        <v>36</v>
      </c>
      <c r="AN442" s="43">
        <v>-0.76570000000000005</v>
      </c>
      <c r="AO442" s="43">
        <v>0.29239999999999999</v>
      </c>
      <c r="AP442" s="43">
        <v>0.27939999999999998</v>
      </c>
      <c r="AQ442" s="43">
        <v>0.70240000000000002</v>
      </c>
    </row>
    <row r="443" spans="1:43" x14ac:dyDescent="0.35">
      <c r="A443" s="34" t="s">
        <v>1508</v>
      </c>
      <c r="B443" s="34" t="s">
        <v>1507</v>
      </c>
      <c r="C443" s="34" t="s">
        <v>44</v>
      </c>
      <c r="D443" s="34">
        <v>4634</v>
      </c>
      <c r="E443" s="34">
        <v>23170000000000</v>
      </c>
      <c r="F443" s="34">
        <v>4651</v>
      </c>
      <c r="G443" s="34">
        <v>5000000000</v>
      </c>
      <c r="H443" s="34">
        <v>1229</v>
      </c>
      <c r="I443" s="34">
        <v>14040631</v>
      </c>
      <c r="J443" s="34">
        <v>882</v>
      </c>
      <c r="K443" s="34">
        <v>5247833000000</v>
      </c>
      <c r="L443" s="34">
        <v>256934000000</v>
      </c>
      <c r="M443" s="34">
        <v>5106474000000</v>
      </c>
      <c r="N443" s="34">
        <v>4409240000000</v>
      </c>
      <c r="O443" s="34">
        <v>-6884000000</v>
      </c>
      <c r="P443" s="34">
        <v>4386866000000</v>
      </c>
      <c r="Q443" s="34">
        <v>8900229000000</v>
      </c>
      <c r="R443" s="34">
        <v>10388616000000</v>
      </c>
      <c r="S443" s="34" t="s">
        <v>36</v>
      </c>
      <c r="T443" s="34" t="s">
        <v>36</v>
      </c>
      <c r="U443" s="34" t="s">
        <v>36</v>
      </c>
      <c r="V443" s="34">
        <v>0.30769999999999997</v>
      </c>
      <c r="W443" s="34">
        <v>0.84019999999999995</v>
      </c>
      <c r="X443" s="34">
        <v>-2.6800000000000001E-2</v>
      </c>
      <c r="Y443" s="34">
        <v>625.24839999999995</v>
      </c>
      <c r="Z443" s="34">
        <v>4.4314</v>
      </c>
      <c r="AA443" s="34">
        <v>5.2732000000000001</v>
      </c>
      <c r="AB443" s="34">
        <v>1.4481999999999999</v>
      </c>
      <c r="AC443" s="34" t="s">
        <v>36</v>
      </c>
      <c r="AD443" s="34" t="s">
        <v>36</v>
      </c>
      <c r="AE443" s="34" t="s">
        <v>36</v>
      </c>
      <c r="AF443" s="34" t="s">
        <v>36</v>
      </c>
      <c r="AG443" s="34" t="s">
        <v>36</v>
      </c>
      <c r="AH443" s="34" t="s">
        <v>36</v>
      </c>
      <c r="AI443" s="34">
        <v>1.788</v>
      </c>
      <c r="AJ443" s="34">
        <v>0.72209999999999996</v>
      </c>
      <c r="AK443" s="34" t="s">
        <v>36</v>
      </c>
      <c r="AL443" s="34" t="s">
        <v>36</v>
      </c>
      <c r="AM443" s="34" t="s">
        <v>36</v>
      </c>
      <c r="AN443" s="34" t="s">
        <v>36</v>
      </c>
      <c r="AO443" s="34">
        <v>0.26390000000000002</v>
      </c>
      <c r="AP443" s="34">
        <v>0.1411</v>
      </c>
      <c r="AQ443" s="34">
        <v>1.4694</v>
      </c>
    </row>
    <row r="444" spans="1:43" x14ac:dyDescent="0.35">
      <c r="A444" s="34" t="s">
        <v>665</v>
      </c>
      <c r="B444" s="34" t="s">
        <v>664</v>
      </c>
      <c r="C444" s="34" t="s">
        <v>44</v>
      </c>
      <c r="D444" s="34">
        <v>1850</v>
      </c>
      <c r="E444" s="34">
        <v>22200000000000</v>
      </c>
      <c r="F444" s="34">
        <v>1865</v>
      </c>
      <c r="G444" s="34">
        <v>12000000000</v>
      </c>
      <c r="H444" s="34">
        <v>1130</v>
      </c>
      <c r="I444" s="34">
        <v>14040531</v>
      </c>
      <c r="J444" s="34">
        <v>610</v>
      </c>
      <c r="K444" s="34">
        <v>7793516000000</v>
      </c>
      <c r="L444" s="34">
        <v>2388355000000</v>
      </c>
      <c r="M444" s="34">
        <v>6130383000000</v>
      </c>
      <c r="N444" s="34">
        <v>7320227000000</v>
      </c>
      <c r="O444" s="34">
        <v>2209866000000</v>
      </c>
      <c r="P444" s="34">
        <v>5811302000000</v>
      </c>
      <c r="Q444" s="34">
        <v>7576200000000</v>
      </c>
      <c r="R444" s="34">
        <v>8836669000000</v>
      </c>
      <c r="S444" s="34">
        <v>89430000000</v>
      </c>
      <c r="T444" s="34">
        <v>55348000000</v>
      </c>
      <c r="U444" s="34">
        <v>14522000000</v>
      </c>
      <c r="V444" s="34">
        <v>0.49559999999999998</v>
      </c>
      <c r="W444" s="34">
        <v>0.93930000000000002</v>
      </c>
      <c r="X444" s="34">
        <v>0.92530000000000001</v>
      </c>
      <c r="Y444" s="34">
        <v>47.773699999999998</v>
      </c>
      <c r="Z444" s="34">
        <v>2.8715999999999999</v>
      </c>
      <c r="AA444" s="34">
        <v>3.0573999999999999</v>
      </c>
      <c r="AB444" s="34">
        <v>0.83750000000000002</v>
      </c>
      <c r="AC444" s="34" t="s">
        <v>36</v>
      </c>
      <c r="AD444" s="34">
        <v>-1.1900000000000001E-2</v>
      </c>
      <c r="AE444" s="34">
        <v>0.55940000000000001</v>
      </c>
      <c r="AF444" s="34">
        <v>-2.53E-2</v>
      </c>
      <c r="AG444" s="34">
        <v>1.9699999999999999E-2</v>
      </c>
      <c r="AH444" s="34" t="s">
        <v>36</v>
      </c>
      <c r="AI444" s="34">
        <v>-0.13300000000000001</v>
      </c>
      <c r="AJ444" s="34">
        <v>0.217</v>
      </c>
      <c r="AK444" s="34" t="s">
        <v>36</v>
      </c>
      <c r="AL444" s="34" t="s">
        <v>36</v>
      </c>
      <c r="AM444" s="34">
        <v>-0.155</v>
      </c>
      <c r="AN444" s="34">
        <v>0.24099999999999999</v>
      </c>
      <c r="AO444" s="34">
        <v>0.15770000000000001</v>
      </c>
      <c r="AP444" s="34">
        <v>0.27829999999999999</v>
      </c>
      <c r="AQ444" s="34">
        <v>1.0529999999999999</v>
      </c>
    </row>
    <row r="445" spans="1:43" x14ac:dyDescent="0.35">
      <c r="A445" s="34" t="s">
        <v>907</v>
      </c>
      <c r="B445" s="34" t="s">
        <v>906</v>
      </c>
      <c r="C445" s="34" t="s">
        <v>45</v>
      </c>
      <c r="D445" s="34">
        <v>16970</v>
      </c>
      <c r="E445" s="34">
        <v>84850000000000</v>
      </c>
      <c r="F445" s="34">
        <v>16950</v>
      </c>
      <c r="G445" s="34">
        <v>5000000000</v>
      </c>
      <c r="H445" s="34">
        <v>1229</v>
      </c>
      <c r="I445" s="34">
        <v>14040631</v>
      </c>
      <c r="J445" s="34">
        <v>2212</v>
      </c>
      <c r="K445" s="34">
        <v>27693543000000</v>
      </c>
      <c r="L445" s="34">
        <v>7403803000000</v>
      </c>
      <c r="M445" s="34">
        <v>23758624000000</v>
      </c>
      <c r="N445" s="34">
        <v>11057850000000</v>
      </c>
      <c r="O445" s="34">
        <v>3344849000000</v>
      </c>
      <c r="P445" s="34">
        <v>10026230000000</v>
      </c>
      <c r="Q445" s="34">
        <v>7615700000000</v>
      </c>
      <c r="R445" s="34">
        <v>10743923000000</v>
      </c>
      <c r="S445" s="34">
        <v>1048259000000</v>
      </c>
      <c r="T445" s="34">
        <v>201792000000</v>
      </c>
      <c r="U445" s="34">
        <v>817773000000</v>
      </c>
      <c r="V445" s="34">
        <v>0.96750000000000003</v>
      </c>
      <c r="W445" s="34">
        <v>0.39929999999999999</v>
      </c>
      <c r="X445" s="34">
        <v>0.45179999999999998</v>
      </c>
      <c r="Y445" s="34">
        <v>83.9328</v>
      </c>
      <c r="Z445" s="34">
        <v>3.0602999999999998</v>
      </c>
      <c r="AA445" s="34">
        <v>7.6627000000000001</v>
      </c>
      <c r="AB445" s="34" t="s">
        <v>36</v>
      </c>
      <c r="AC445" s="34">
        <v>2.7936000000000001</v>
      </c>
      <c r="AD445" s="34">
        <v>2.4299999999999999E-2</v>
      </c>
      <c r="AE445" s="34">
        <v>0.22770000000000001</v>
      </c>
      <c r="AF445" s="34">
        <v>0.24199999999999999</v>
      </c>
      <c r="AG445" s="34">
        <v>-3.6400000000000002E-2</v>
      </c>
      <c r="AH445" s="34">
        <v>0.44390000000000002</v>
      </c>
      <c r="AI445" s="34">
        <v>-0.221</v>
      </c>
      <c r="AJ445" s="34">
        <v>0.1532</v>
      </c>
      <c r="AK445" s="34">
        <v>-0.17630000000000001</v>
      </c>
      <c r="AL445" s="34">
        <v>6.8199999999999997E-2</v>
      </c>
      <c r="AM445" s="34">
        <v>-3.2399999999999998E-2</v>
      </c>
      <c r="AN445" s="34">
        <v>0.11119999999999999</v>
      </c>
      <c r="AO445" s="34">
        <v>0.2399</v>
      </c>
      <c r="AP445" s="34">
        <v>0.4078</v>
      </c>
      <c r="AQ445" s="34">
        <v>0.98340000000000005</v>
      </c>
    </row>
    <row r="446" spans="1:43" x14ac:dyDescent="0.35">
      <c r="A446" s="33" t="s">
        <v>1574</v>
      </c>
      <c r="B446" s="33" t="s">
        <v>1573</v>
      </c>
      <c r="C446" s="33" t="s">
        <v>146</v>
      </c>
      <c r="D446" s="33">
        <v>4605</v>
      </c>
      <c r="E446" s="33">
        <v>1924111755000</v>
      </c>
      <c r="F446" s="33">
        <v>4638</v>
      </c>
      <c r="G446" s="33">
        <v>417831000</v>
      </c>
      <c r="H446" s="33">
        <v>1229</v>
      </c>
      <c r="I446" s="33">
        <v>14040331</v>
      </c>
      <c r="J446" s="33">
        <v>-766</v>
      </c>
      <c r="K446" s="33">
        <v>-256000000</v>
      </c>
      <c r="L446" s="33" t="s">
        <v>36</v>
      </c>
      <c r="M446" s="33" t="s">
        <v>36</v>
      </c>
      <c r="N446" s="33">
        <v>-319927000000</v>
      </c>
      <c r="O446" s="33">
        <v>-41724000000</v>
      </c>
      <c r="P446" s="33">
        <v>-330239000000</v>
      </c>
      <c r="Q446" s="33">
        <v>-1885721000000</v>
      </c>
      <c r="R446" s="33">
        <v>-1843997000000</v>
      </c>
      <c r="S446" s="33">
        <v>272384000000</v>
      </c>
      <c r="T446" s="33">
        <v>39189000000</v>
      </c>
      <c r="U446" s="33">
        <v>272384000000</v>
      </c>
      <c r="V446" s="33" t="s">
        <v>36</v>
      </c>
      <c r="W446" s="33" t="s">
        <v>36</v>
      </c>
      <c r="X446" s="33" t="s">
        <v>36</v>
      </c>
      <c r="Y446" s="33">
        <v>674993.71580000001</v>
      </c>
      <c r="Z446" s="33" t="s">
        <v>36</v>
      </c>
      <c r="AA446" s="33" t="s">
        <v>36</v>
      </c>
      <c r="AB446" s="33" t="s">
        <v>36</v>
      </c>
      <c r="AC446" s="33" t="s">
        <v>36</v>
      </c>
      <c r="AD446" s="33" t="s">
        <v>36</v>
      </c>
      <c r="AE446" s="33" t="s">
        <v>36</v>
      </c>
      <c r="AF446" s="33" t="s">
        <v>36</v>
      </c>
      <c r="AG446" s="33" t="s">
        <v>36</v>
      </c>
      <c r="AH446" s="33" t="s">
        <v>36</v>
      </c>
      <c r="AI446" s="33" t="s">
        <v>36</v>
      </c>
      <c r="AJ446" s="33">
        <v>-1</v>
      </c>
      <c r="AK446" s="33" t="s">
        <v>36</v>
      </c>
      <c r="AL446" s="33">
        <v>-1</v>
      </c>
      <c r="AM446" s="33" t="s">
        <v>36</v>
      </c>
      <c r="AN446" s="33" t="s">
        <v>36</v>
      </c>
      <c r="AO446" s="33">
        <v>-3.9800000000000002E-2</v>
      </c>
      <c r="AP446" s="33">
        <v>-0.1363</v>
      </c>
      <c r="AQ446" s="33">
        <v>0.2853</v>
      </c>
    </row>
    <row r="447" spans="1:43" x14ac:dyDescent="0.35">
      <c r="A447" s="33" t="s">
        <v>949</v>
      </c>
      <c r="B447" s="33" t="s">
        <v>948</v>
      </c>
      <c r="C447" s="33" t="s">
        <v>50</v>
      </c>
      <c r="D447" s="33">
        <v>3349</v>
      </c>
      <c r="E447" s="33">
        <v>10716800000000</v>
      </c>
      <c r="F447" s="33">
        <v>3352</v>
      </c>
      <c r="G447" s="33">
        <v>3200000000</v>
      </c>
      <c r="H447" s="33">
        <v>331</v>
      </c>
      <c r="I447" s="33">
        <v>14040631</v>
      </c>
      <c r="J447" s="33">
        <v>570</v>
      </c>
      <c r="K447" s="33">
        <v>16432802000000</v>
      </c>
      <c r="L447" s="33">
        <v>4963875000000</v>
      </c>
      <c r="M447" s="33">
        <v>14162386000000</v>
      </c>
      <c r="N447" s="33">
        <v>1822958000000</v>
      </c>
      <c r="O447" s="33">
        <v>521852000000</v>
      </c>
      <c r="P447" s="33">
        <v>1456961000000</v>
      </c>
      <c r="Q447" s="33">
        <v>2233017000000</v>
      </c>
      <c r="R447" s="33">
        <v>1711165000000</v>
      </c>
      <c r="S447" s="33">
        <v>1196449000000</v>
      </c>
      <c r="T447" s="33">
        <v>263190000000</v>
      </c>
      <c r="U447" s="33">
        <v>1079990000000</v>
      </c>
      <c r="V447" s="33">
        <v>0.10100000000000001</v>
      </c>
      <c r="W447" s="33">
        <v>0.1109</v>
      </c>
      <c r="X447" s="33">
        <v>0.1051</v>
      </c>
      <c r="Y447" s="33">
        <v>155.8681</v>
      </c>
      <c r="Z447" s="33">
        <v>0.65269999999999995</v>
      </c>
      <c r="AA447" s="33">
        <v>5.8807</v>
      </c>
      <c r="AB447" s="33" t="s">
        <v>36</v>
      </c>
      <c r="AC447" s="33">
        <v>0.5575</v>
      </c>
      <c r="AD447" s="33">
        <v>-2.2599999999999999E-2</v>
      </c>
      <c r="AE447" s="33">
        <v>3.1099999999999999E-2</v>
      </c>
      <c r="AF447" s="33">
        <v>-0.1062</v>
      </c>
      <c r="AG447" s="33">
        <v>0.81679999999999997</v>
      </c>
      <c r="AH447" s="33">
        <v>0.38979999999999998</v>
      </c>
      <c r="AI447" s="33">
        <v>0.77800000000000002</v>
      </c>
      <c r="AJ447" s="33">
        <v>0.84289999999999998</v>
      </c>
      <c r="AK447" s="33">
        <v>1.5798000000000001</v>
      </c>
      <c r="AL447" s="33">
        <v>0.62729999999999997</v>
      </c>
      <c r="AM447" s="33">
        <v>0.58919999999999995</v>
      </c>
      <c r="AN447" s="33">
        <v>2.3483000000000001</v>
      </c>
      <c r="AO447" s="33">
        <v>0.19420000000000001</v>
      </c>
      <c r="AP447" s="33">
        <v>8.6800000000000002E-2</v>
      </c>
      <c r="AQ447" s="33">
        <v>0.59460000000000002</v>
      </c>
    </row>
    <row r="448" spans="1:43" x14ac:dyDescent="0.35">
      <c r="A448" s="33" t="s">
        <v>718</v>
      </c>
      <c r="B448" s="33" t="s">
        <v>717</v>
      </c>
      <c r="C448" s="33" t="s">
        <v>123</v>
      </c>
      <c r="D448" s="33">
        <v>2845</v>
      </c>
      <c r="E448" s="33">
        <v>4950300000000</v>
      </c>
      <c r="F448" s="33">
        <v>2823</v>
      </c>
      <c r="G448" s="33">
        <v>1740000000</v>
      </c>
      <c r="H448" s="33">
        <v>930</v>
      </c>
      <c r="I448" s="33">
        <v>14040631</v>
      </c>
      <c r="J448" s="33">
        <v>137</v>
      </c>
      <c r="K448" s="33">
        <v>8049145000000</v>
      </c>
      <c r="L448" s="33">
        <v>3391511000000</v>
      </c>
      <c r="M448" s="33">
        <v>5943087000000</v>
      </c>
      <c r="N448" s="33">
        <v>238624000000</v>
      </c>
      <c r="O448" s="33">
        <v>395851000000</v>
      </c>
      <c r="P448" s="33">
        <v>74215000000</v>
      </c>
      <c r="Q448" s="33">
        <v>-377608000000</v>
      </c>
      <c r="R448" s="33">
        <v>536454000000</v>
      </c>
      <c r="S448" s="33">
        <v>1862489000000</v>
      </c>
      <c r="T448" s="33">
        <v>630981000000</v>
      </c>
      <c r="U448" s="33">
        <v>1600512000000</v>
      </c>
      <c r="V448" s="33">
        <v>0.80769999999999997</v>
      </c>
      <c r="W448" s="33">
        <v>2.9600000000000001E-2</v>
      </c>
      <c r="X448" s="33">
        <v>0.1167</v>
      </c>
      <c r="Y448" s="33">
        <v>218.62020000000001</v>
      </c>
      <c r="Z448" s="33">
        <v>0.61029999999999995</v>
      </c>
      <c r="AA448" s="33">
        <v>20.605799999999999</v>
      </c>
      <c r="AB448" s="33" t="s">
        <v>36</v>
      </c>
      <c r="AC448" s="33">
        <v>2.3660999999999999</v>
      </c>
      <c r="AD448" s="33" t="s">
        <v>36</v>
      </c>
      <c r="AE448" s="33" t="s">
        <v>36</v>
      </c>
      <c r="AF448" s="33" t="s">
        <v>36</v>
      </c>
      <c r="AG448" s="33" t="s">
        <v>36</v>
      </c>
      <c r="AH448" s="33">
        <v>0.39079999999999998</v>
      </c>
      <c r="AI448" s="33">
        <v>2.3258000000000001</v>
      </c>
      <c r="AJ448" s="33">
        <v>17.165099999999999</v>
      </c>
      <c r="AK448" s="33">
        <v>29.4724</v>
      </c>
      <c r="AL448" s="33">
        <v>17.9252</v>
      </c>
      <c r="AM448" s="33" t="s">
        <v>36</v>
      </c>
      <c r="AN448" s="33" t="s">
        <v>36</v>
      </c>
      <c r="AO448" s="33">
        <v>0.19259999999999999</v>
      </c>
      <c r="AP448" s="33">
        <v>3.1E-2</v>
      </c>
      <c r="AQ448" s="33">
        <v>1.0711999999999999</v>
      </c>
    </row>
    <row r="449" spans="1:43" x14ac:dyDescent="0.35">
      <c r="A449" s="34" t="s">
        <v>748</v>
      </c>
      <c r="B449" s="34" t="s">
        <v>747</v>
      </c>
      <c r="C449" s="34" t="s">
        <v>135</v>
      </c>
      <c r="D449" s="34">
        <v>3032</v>
      </c>
      <c r="E449" s="34">
        <v>2001120000000</v>
      </c>
      <c r="F449" s="34">
        <v>3040</v>
      </c>
      <c r="G449" s="34">
        <v>660000000</v>
      </c>
      <c r="H449" s="34">
        <v>1229</v>
      </c>
      <c r="I449" s="34">
        <v>14040631</v>
      </c>
      <c r="J449" s="34">
        <v>-120</v>
      </c>
      <c r="K449" s="34">
        <v>607834000000</v>
      </c>
      <c r="L449" s="34">
        <v>238937000000</v>
      </c>
      <c r="M449" s="34">
        <v>463850000000</v>
      </c>
      <c r="N449" s="34">
        <v>-78987000000</v>
      </c>
      <c r="O449" s="34">
        <v>-27614000000</v>
      </c>
      <c r="P449" s="34">
        <v>-81345000000</v>
      </c>
      <c r="Q449" s="34">
        <v>-415432000000</v>
      </c>
      <c r="R449" s="34">
        <v>-353740000000</v>
      </c>
      <c r="S449" s="34" t="s">
        <v>36</v>
      </c>
      <c r="T449" s="34" t="s">
        <v>36</v>
      </c>
      <c r="U449" s="34" t="s">
        <v>36</v>
      </c>
      <c r="V449" s="34" t="s">
        <v>36</v>
      </c>
      <c r="W449" s="34">
        <v>-0.12989999999999999</v>
      </c>
      <c r="X449" s="34">
        <v>-0.11559999999999999</v>
      </c>
      <c r="Y449" s="34">
        <v>94.495099999999994</v>
      </c>
      <c r="Z449" s="34">
        <v>3.3008999999999999</v>
      </c>
      <c r="AA449" s="34" t="s">
        <v>36</v>
      </c>
      <c r="AB449" s="34" t="s">
        <v>36</v>
      </c>
      <c r="AC449" s="34" t="s">
        <v>36</v>
      </c>
      <c r="AD449" s="34" t="s">
        <v>36</v>
      </c>
      <c r="AE449" s="34" t="s">
        <v>36</v>
      </c>
      <c r="AF449" s="34" t="s">
        <v>36</v>
      </c>
      <c r="AG449" s="34" t="s">
        <v>36</v>
      </c>
      <c r="AH449" s="34">
        <v>0.20549999999999999</v>
      </c>
      <c r="AI449" s="34">
        <v>1.1923999999999999</v>
      </c>
      <c r="AJ449" s="34">
        <v>0.6885</v>
      </c>
      <c r="AK449" s="34">
        <v>-0.3392</v>
      </c>
      <c r="AL449" s="34">
        <v>6.5548999999999999</v>
      </c>
      <c r="AM449" s="34" t="s">
        <v>36</v>
      </c>
      <c r="AN449" s="34" t="s">
        <v>36</v>
      </c>
      <c r="AO449" s="34">
        <v>0.436</v>
      </c>
      <c r="AP449" s="34">
        <v>0.16300000000000001</v>
      </c>
      <c r="AQ449" s="34">
        <v>0.87329999999999997</v>
      </c>
    </row>
    <row r="450" spans="1:43" x14ac:dyDescent="0.35">
      <c r="A450" s="34" t="s">
        <v>447</v>
      </c>
      <c r="B450" s="34" t="s">
        <v>446</v>
      </c>
      <c r="C450" s="34" t="s">
        <v>135</v>
      </c>
      <c r="D450" s="34">
        <v>2568</v>
      </c>
      <c r="E450" s="34">
        <v>6420000000000</v>
      </c>
      <c r="F450" s="34">
        <v>2558</v>
      </c>
      <c r="G450" s="34">
        <v>2500000000</v>
      </c>
      <c r="H450" s="34">
        <v>930</v>
      </c>
      <c r="I450" s="34">
        <v>14040631</v>
      </c>
      <c r="J450" s="34">
        <v>156</v>
      </c>
      <c r="K450" s="34">
        <v>4934497000000</v>
      </c>
      <c r="L450" s="34">
        <v>1390195000000</v>
      </c>
      <c r="M450" s="34">
        <v>3813146000000</v>
      </c>
      <c r="N450" s="34">
        <v>389134000000</v>
      </c>
      <c r="O450" s="34">
        <v>180828000000</v>
      </c>
      <c r="P450" s="34">
        <v>222630000000</v>
      </c>
      <c r="Q450" s="34">
        <v>1003942000000</v>
      </c>
      <c r="R450" s="34">
        <v>602279000000</v>
      </c>
      <c r="S450" s="34">
        <v>20835000000</v>
      </c>
      <c r="T450" s="34">
        <v>1694000000</v>
      </c>
      <c r="U450" s="34">
        <v>42328000000</v>
      </c>
      <c r="V450" s="34">
        <v>0.1123</v>
      </c>
      <c r="W450" s="34">
        <v>7.8899999999999998E-2</v>
      </c>
      <c r="X450" s="34">
        <v>0.13009999999999999</v>
      </c>
      <c r="Y450" s="34">
        <v>58.914200000000001</v>
      </c>
      <c r="Z450" s="34">
        <v>1.296</v>
      </c>
      <c r="AA450" s="34">
        <v>16.397400000000001</v>
      </c>
      <c r="AB450" s="34" t="s">
        <v>36</v>
      </c>
      <c r="AC450" s="34">
        <v>1.2811999999999999</v>
      </c>
      <c r="AD450" s="34" t="s">
        <v>36</v>
      </c>
      <c r="AE450" s="34" t="s">
        <v>36</v>
      </c>
      <c r="AF450" s="34" t="s">
        <v>36</v>
      </c>
      <c r="AG450" s="34" t="s">
        <v>36</v>
      </c>
      <c r="AH450" s="34">
        <v>0.39650000000000002</v>
      </c>
      <c r="AI450" s="34">
        <v>0.62429999999999997</v>
      </c>
      <c r="AJ450" s="34">
        <v>0.6381</v>
      </c>
      <c r="AK450" s="34">
        <v>0.56579999999999997</v>
      </c>
      <c r="AL450" s="34">
        <v>1.1202000000000001</v>
      </c>
      <c r="AM450" s="34" t="s">
        <v>36</v>
      </c>
      <c r="AN450" s="34" t="s">
        <v>36</v>
      </c>
      <c r="AO450" s="34">
        <v>0.28029999999999999</v>
      </c>
      <c r="AP450" s="34">
        <v>8.8999999999999996E-2</v>
      </c>
      <c r="AQ450" s="34">
        <v>1.6417999999999999</v>
      </c>
    </row>
    <row r="451" spans="1:43" x14ac:dyDescent="0.35">
      <c r="A451" s="33" t="s">
        <v>270</v>
      </c>
      <c r="B451" s="33" t="s">
        <v>269</v>
      </c>
      <c r="C451" s="33" t="s">
        <v>171</v>
      </c>
      <c r="D451" s="33">
        <v>7840</v>
      </c>
      <c r="E451" s="33">
        <v>44296000000000</v>
      </c>
      <c r="F451" s="33">
        <v>7900</v>
      </c>
      <c r="G451" s="33">
        <v>5650000000</v>
      </c>
      <c r="H451" s="33">
        <v>1229</v>
      </c>
      <c r="I451" s="33">
        <v>14040631</v>
      </c>
      <c r="J451" s="33">
        <v>1078</v>
      </c>
      <c r="K451" s="33">
        <v>16338408000000</v>
      </c>
      <c r="L451" s="33">
        <v>4893292000000</v>
      </c>
      <c r="M451" s="33">
        <v>12057890000000</v>
      </c>
      <c r="N451" s="33">
        <v>6093180000000</v>
      </c>
      <c r="O451" s="33">
        <v>1486811000000</v>
      </c>
      <c r="P451" s="33">
        <v>4003095000000</v>
      </c>
      <c r="Q451" s="33">
        <v>4439490000000</v>
      </c>
      <c r="R451" s="33">
        <v>4099919000000</v>
      </c>
      <c r="S451" s="33">
        <v>349544000000</v>
      </c>
      <c r="T451" s="33">
        <v>110348000000</v>
      </c>
      <c r="U451" s="33">
        <v>338251000000</v>
      </c>
      <c r="V451" s="33">
        <v>0.91739999999999999</v>
      </c>
      <c r="W451" s="33">
        <v>0.37290000000000001</v>
      </c>
      <c r="X451" s="33">
        <v>0.30380000000000001</v>
      </c>
      <c r="Y451" s="33">
        <v>9.1722999999999999</v>
      </c>
      <c r="Z451" s="33">
        <v>2.7319</v>
      </c>
      <c r="AA451" s="33">
        <v>7.3284000000000002</v>
      </c>
      <c r="AB451" s="33" t="s">
        <v>36</v>
      </c>
      <c r="AC451" s="33">
        <v>2.6215999999999999</v>
      </c>
      <c r="AD451" s="33">
        <v>0.1356</v>
      </c>
      <c r="AE451" s="33">
        <v>0.50019999999999998</v>
      </c>
      <c r="AF451" s="33">
        <v>-0.43680000000000002</v>
      </c>
      <c r="AG451" s="33">
        <v>3.0300000000000001E-2</v>
      </c>
      <c r="AH451" s="33">
        <v>0.72629999999999995</v>
      </c>
      <c r="AI451" s="33">
        <v>-4.3299999999999998E-2</v>
      </c>
      <c r="AJ451" s="33">
        <v>0.61429999999999996</v>
      </c>
      <c r="AK451" s="33">
        <v>-0.34370000000000001</v>
      </c>
      <c r="AL451" s="33">
        <v>0.81189999999999996</v>
      </c>
      <c r="AM451" s="33">
        <v>-0.4612</v>
      </c>
      <c r="AN451" s="33">
        <v>0.6633</v>
      </c>
      <c r="AO451" s="33">
        <v>-1.1299999999999999E-2</v>
      </c>
      <c r="AP451" s="33">
        <v>-6.6199999999999995E-2</v>
      </c>
      <c r="AQ451" s="33">
        <v>0.62219999999999998</v>
      </c>
    </row>
    <row r="452" spans="1:43" x14ac:dyDescent="0.35">
      <c r="A452" s="34" t="s">
        <v>1552</v>
      </c>
      <c r="B452" s="34" t="s">
        <v>1551</v>
      </c>
      <c r="C452" s="34" t="s">
        <v>171</v>
      </c>
      <c r="D452" s="34">
        <v>2980</v>
      </c>
      <c r="E452" s="34">
        <v>16948522074700</v>
      </c>
      <c r="F452" s="34">
        <v>2941</v>
      </c>
      <c r="G452" s="34">
        <v>5687423515</v>
      </c>
      <c r="H452" s="34">
        <v>1229</v>
      </c>
      <c r="I452" s="34">
        <v>14040631</v>
      </c>
      <c r="J452" s="34">
        <v>-561</v>
      </c>
      <c r="K452" s="34">
        <v>5851317000000</v>
      </c>
      <c r="L452" s="34">
        <v>1619546000000</v>
      </c>
      <c r="M452" s="34">
        <v>4112177000000</v>
      </c>
      <c r="N452" s="34">
        <v>-3189352000000</v>
      </c>
      <c r="O452" s="34">
        <v>-446590000000</v>
      </c>
      <c r="P452" s="34">
        <v>-2964390000000</v>
      </c>
      <c r="Q452" s="34">
        <v>-2110579000000</v>
      </c>
      <c r="R452" s="34">
        <v>-1893753000000</v>
      </c>
      <c r="S452" s="34">
        <v>62513000000</v>
      </c>
      <c r="T452" s="34">
        <v>17362000000</v>
      </c>
      <c r="U452" s="34">
        <v>33780000000</v>
      </c>
      <c r="V452" s="34" t="s">
        <v>36</v>
      </c>
      <c r="W452" s="34">
        <v>-0.54510000000000003</v>
      </c>
      <c r="X452" s="34">
        <v>-0.27579999999999999</v>
      </c>
      <c r="Y452" s="34">
        <v>46.007899999999999</v>
      </c>
      <c r="Z452" s="34">
        <v>2.8586</v>
      </c>
      <c r="AA452" s="34" t="s">
        <v>36</v>
      </c>
      <c r="AB452" s="34" t="s">
        <v>36</v>
      </c>
      <c r="AC452" s="34">
        <v>2.3748999999999998</v>
      </c>
      <c r="AD452" s="34" t="s">
        <v>36</v>
      </c>
      <c r="AE452" s="34" t="s">
        <v>36</v>
      </c>
      <c r="AF452" s="34" t="s">
        <v>36</v>
      </c>
      <c r="AG452" s="34" t="s">
        <v>36</v>
      </c>
      <c r="AH452" s="34">
        <v>1.1606000000000001</v>
      </c>
      <c r="AI452" s="34">
        <v>-0.16420000000000001</v>
      </c>
      <c r="AJ452" s="34">
        <v>1.1115999999999999</v>
      </c>
      <c r="AK452" s="34">
        <v>-1.5603</v>
      </c>
      <c r="AL452" s="34" t="s">
        <v>36</v>
      </c>
      <c r="AM452" s="34">
        <v>-2.9437000000000002</v>
      </c>
      <c r="AN452" s="34" t="s">
        <v>36</v>
      </c>
      <c r="AO452" s="34">
        <v>9.7000000000000003E-2</v>
      </c>
      <c r="AP452" s="34">
        <v>-0.1082</v>
      </c>
      <c r="AQ452" s="34">
        <v>0.37780000000000002</v>
      </c>
    </row>
    <row r="453" spans="1:43" x14ac:dyDescent="0.35">
      <c r="A453" s="34" t="s">
        <v>734</v>
      </c>
      <c r="B453" s="34" t="s">
        <v>733</v>
      </c>
      <c r="C453" s="34" t="s">
        <v>44</v>
      </c>
      <c r="D453" s="34">
        <v>1684</v>
      </c>
      <c r="E453" s="34">
        <v>135016860572000</v>
      </c>
      <c r="F453" s="34">
        <v>1659</v>
      </c>
      <c r="G453" s="34">
        <v>80176283000</v>
      </c>
      <c r="H453" s="34">
        <v>930</v>
      </c>
      <c r="I453" s="34">
        <v>14040631</v>
      </c>
      <c r="J453" s="34">
        <v>149</v>
      </c>
      <c r="K453" s="34">
        <v>13708556000000</v>
      </c>
      <c r="L453" s="34">
        <v>381000000</v>
      </c>
      <c r="M453" s="34">
        <v>13323518000000</v>
      </c>
      <c r="N453" s="34">
        <v>11916649000000</v>
      </c>
      <c r="O453" s="34">
        <v>-195140000000</v>
      </c>
      <c r="P453" s="34">
        <v>12234707000000</v>
      </c>
      <c r="Q453" s="34">
        <v>8641139000000</v>
      </c>
      <c r="R453" s="34">
        <v>11572364000000</v>
      </c>
      <c r="S453" s="34">
        <v>980991000000</v>
      </c>
      <c r="T453" s="34">
        <v>95926000000</v>
      </c>
      <c r="U453" s="34">
        <v>425510000000</v>
      </c>
      <c r="V453" s="34">
        <v>0.85189999999999999</v>
      </c>
      <c r="W453" s="34">
        <v>0.86929999999999996</v>
      </c>
      <c r="X453" s="34">
        <v>-512.17849999999999</v>
      </c>
      <c r="Y453" s="34">
        <v>907.13869999999997</v>
      </c>
      <c r="Z453" s="34">
        <v>9.7028999999999996</v>
      </c>
      <c r="AA453" s="34">
        <v>11.1342</v>
      </c>
      <c r="AB453" s="34">
        <v>1.3815999999999999</v>
      </c>
      <c r="AC453" s="34" t="s">
        <v>36</v>
      </c>
      <c r="AD453" s="34" t="s">
        <v>36</v>
      </c>
      <c r="AE453" s="34" t="s">
        <v>36</v>
      </c>
      <c r="AF453" s="34" t="s">
        <v>36</v>
      </c>
      <c r="AG453" s="34" t="s">
        <v>36</v>
      </c>
      <c r="AH453" s="34" t="s">
        <v>36</v>
      </c>
      <c r="AI453" s="34">
        <v>-1</v>
      </c>
      <c r="AJ453" s="34">
        <v>-0.99990000000000001</v>
      </c>
      <c r="AK453" s="34" t="s">
        <v>36</v>
      </c>
      <c r="AL453" s="34" t="s">
        <v>36</v>
      </c>
      <c r="AM453" s="34">
        <v>-1.0235000000000001</v>
      </c>
      <c r="AN453" s="34">
        <v>-1.0465</v>
      </c>
      <c r="AO453" s="34">
        <v>5.3999999999999999E-2</v>
      </c>
      <c r="AP453" s="34">
        <v>6.7000000000000002E-3</v>
      </c>
      <c r="AQ453" s="34">
        <v>0.93020000000000003</v>
      </c>
    </row>
    <row r="454" spans="1:43" x14ac:dyDescent="0.35">
      <c r="A454" s="43" t="s">
        <v>540</v>
      </c>
      <c r="B454" s="43" t="s">
        <v>539</v>
      </c>
      <c r="C454" s="43" t="s">
        <v>231</v>
      </c>
      <c r="D454" s="43">
        <v>5480</v>
      </c>
      <c r="E454" s="43">
        <v>4384000000000</v>
      </c>
      <c r="F454" s="43">
        <v>5520</v>
      </c>
      <c r="G454" s="43">
        <v>800000000</v>
      </c>
      <c r="H454" s="43">
        <v>1229</v>
      </c>
      <c r="I454" s="43">
        <v>14040631</v>
      </c>
      <c r="J454" s="43">
        <v>739</v>
      </c>
      <c r="K454" s="43">
        <v>3492020000000</v>
      </c>
      <c r="L454" s="43">
        <v>957453000000</v>
      </c>
      <c r="M454" s="43">
        <v>3111692000000</v>
      </c>
      <c r="N454" s="43">
        <v>590983000000</v>
      </c>
      <c r="O454" s="43">
        <v>138855000000</v>
      </c>
      <c r="P454" s="43">
        <v>413488000000</v>
      </c>
      <c r="Q454" s="43">
        <v>798209000000</v>
      </c>
      <c r="R454" s="43">
        <v>568860000000</v>
      </c>
      <c r="S454" s="43">
        <v>137297000000</v>
      </c>
      <c r="T454" s="43">
        <v>35030000000</v>
      </c>
      <c r="U454" s="43">
        <v>178953000000</v>
      </c>
      <c r="V454" s="43">
        <v>0.39860000000000001</v>
      </c>
      <c r="W454" s="43">
        <v>0.16919999999999999</v>
      </c>
      <c r="X454" s="43">
        <v>0.14499999999999999</v>
      </c>
      <c r="Y454" s="43">
        <v>98.8673</v>
      </c>
      <c r="Z454" s="43">
        <v>1.2645999999999999</v>
      </c>
      <c r="AA454" s="43">
        <v>7.4695999999999998</v>
      </c>
      <c r="AB454" s="43" t="s">
        <v>36</v>
      </c>
      <c r="AC454" s="43" t="s">
        <v>36</v>
      </c>
      <c r="AD454" s="43">
        <v>0.72650000000000003</v>
      </c>
      <c r="AE454" s="43">
        <v>1.2005999999999999</v>
      </c>
      <c r="AF454" s="43">
        <v>-0.44569999999999999</v>
      </c>
      <c r="AG454" s="43">
        <v>0.36919999999999997</v>
      </c>
      <c r="AH454" s="43" t="s">
        <v>36</v>
      </c>
      <c r="AI454" s="43">
        <v>-1.8700000000000001E-2</v>
      </c>
      <c r="AJ454" s="43">
        <v>0.1729</v>
      </c>
      <c r="AK454" s="43">
        <v>-0.28449999999999998</v>
      </c>
      <c r="AL454" s="43">
        <v>-0.1714</v>
      </c>
      <c r="AM454" s="43">
        <v>-0.45610000000000001</v>
      </c>
      <c r="AN454" s="43">
        <v>0.60599999999999998</v>
      </c>
      <c r="AO454" s="43">
        <v>0.27160000000000001</v>
      </c>
      <c r="AP454" s="43">
        <v>0.30430000000000001</v>
      </c>
      <c r="AQ454" s="43">
        <v>0.84489999999999998</v>
      </c>
    </row>
    <row r="455" spans="1:43" x14ac:dyDescent="0.35">
      <c r="A455" s="34" t="s">
        <v>254</v>
      </c>
      <c r="B455" s="34" t="s">
        <v>253</v>
      </c>
      <c r="C455" s="34" t="s">
        <v>50</v>
      </c>
      <c r="D455" s="34">
        <v>6570</v>
      </c>
      <c r="E455" s="34">
        <v>12483000000000</v>
      </c>
      <c r="F455" s="34">
        <v>6650</v>
      </c>
      <c r="G455" s="34">
        <v>1900000000</v>
      </c>
      <c r="H455" s="34">
        <v>1229</v>
      </c>
      <c r="I455" s="34">
        <v>14040631</v>
      </c>
      <c r="J455" s="34">
        <v>1560</v>
      </c>
      <c r="K455" s="34">
        <v>4398654000000</v>
      </c>
      <c r="L455" s="34">
        <v>919598000000</v>
      </c>
      <c r="M455" s="34">
        <v>4826735000000</v>
      </c>
      <c r="N455" s="34">
        <v>2963156000000</v>
      </c>
      <c r="O455" s="34">
        <v>1061148000000</v>
      </c>
      <c r="P455" s="34">
        <v>2474349000000</v>
      </c>
      <c r="Q455" s="34">
        <v>3391935000000</v>
      </c>
      <c r="R455" s="34">
        <v>2803870000000</v>
      </c>
      <c r="S455" s="34" t="s">
        <v>36</v>
      </c>
      <c r="T455" s="34" t="s">
        <v>36</v>
      </c>
      <c r="U455" s="34" t="s">
        <v>36</v>
      </c>
      <c r="V455" s="34">
        <v>0.30719999999999997</v>
      </c>
      <c r="W455" s="34">
        <v>0.67369999999999997</v>
      </c>
      <c r="X455" s="34">
        <v>1.1538999999999999</v>
      </c>
      <c r="Y455" s="34">
        <v>32.257100000000001</v>
      </c>
      <c r="Z455" s="34">
        <v>2.8725000000000001</v>
      </c>
      <c r="AA455" s="34">
        <v>4.2628000000000004</v>
      </c>
      <c r="AB455" s="34" t="s">
        <v>36</v>
      </c>
      <c r="AC455" s="34">
        <v>2.399</v>
      </c>
      <c r="AD455" s="34">
        <v>0.3821</v>
      </c>
      <c r="AE455" s="34">
        <v>0.5978</v>
      </c>
      <c r="AF455" s="34">
        <v>0.32779999999999998</v>
      </c>
      <c r="AG455" s="34">
        <v>1.4031</v>
      </c>
      <c r="AH455" s="34">
        <v>0.18770000000000001</v>
      </c>
      <c r="AI455" s="34">
        <v>1.7855000000000001</v>
      </c>
      <c r="AJ455" s="34">
        <v>0.46379999999999999</v>
      </c>
      <c r="AK455" s="34">
        <v>0.9798</v>
      </c>
      <c r="AL455" s="34">
        <v>0.16900000000000001</v>
      </c>
      <c r="AM455" s="34">
        <v>2.6983999999999999</v>
      </c>
      <c r="AN455" s="34">
        <v>2.5177</v>
      </c>
      <c r="AO455" s="34">
        <v>0.2157</v>
      </c>
      <c r="AP455" s="34">
        <v>0.27639999999999998</v>
      </c>
      <c r="AQ455" s="34">
        <v>0.879</v>
      </c>
    </row>
    <row r="456" spans="1:43" x14ac:dyDescent="0.35">
      <c r="A456" s="33" t="s">
        <v>832</v>
      </c>
      <c r="B456" s="33" t="s">
        <v>831</v>
      </c>
      <c r="C456" s="33" t="s">
        <v>197</v>
      </c>
      <c r="D456" s="33">
        <v>8580</v>
      </c>
      <c r="E456" s="33">
        <v>9566700000000</v>
      </c>
      <c r="F456" s="33">
        <v>8560</v>
      </c>
      <c r="G456" s="33">
        <v>1115000000</v>
      </c>
      <c r="H456" s="33">
        <v>930</v>
      </c>
      <c r="I456" s="33">
        <v>14040631</v>
      </c>
      <c r="J456" s="33">
        <v>1415</v>
      </c>
      <c r="K456" s="33">
        <v>20689819000000</v>
      </c>
      <c r="L456" s="33">
        <v>6503836000000</v>
      </c>
      <c r="M456" s="33">
        <v>15112354000000</v>
      </c>
      <c r="N456" s="33">
        <v>1578140000000</v>
      </c>
      <c r="O456" s="33">
        <v>437877000000</v>
      </c>
      <c r="P456" s="33">
        <v>627796000000</v>
      </c>
      <c r="Q456" s="33">
        <v>1256554000000</v>
      </c>
      <c r="R456" s="33">
        <v>596416000000</v>
      </c>
      <c r="S456" s="33">
        <v>243383000000</v>
      </c>
      <c r="T456" s="33">
        <v>77136000000</v>
      </c>
      <c r="U456" s="33">
        <v>252455000000</v>
      </c>
      <c r="V456" s="33">
        <v>0.58609999999999995</v>
      </c>
      <c r="W456" s="33">
        <v>7.6300000000000007E-2</v>
      </c>
      <c r="X456" s="33">
        <v>6.7299999999999999E-2</v>
      </c>
      <c r="Y456" s="33">
        <v>53.7849</v>
      </c>
      <c r="Z456" s="33">
        <v>0.46129999999999999</v>
      </c>
      <c r="AA456" s="33">
        <v>6.0495000000000001</v>
      </c>
      <c r="AB456" s="33" t="s">
        <v>36</v>
      </c>
      <c r="AC456" s="33" t="s">
        <v>36</v>
      </c>
      <c r="AD456" s="33">
        <v>-7.3800000000000004E-2</v>
      </c>
      <c r="AE456" s="33">
        <v>0.14990000000000001</v>
      </c>
      <c r="AF456" s="33">
        <v>-0.21709999999999999</v>
      </c>
      <c r="AG456" s="33">
        <v>1.1468</v>
      </c>
      <c r="AH456" s="33">
        <v>0.48130000000000001</v>
      </c>
      <c r="AI456" s="33">
        <v>0.12609999999999999</v>
      </c>
      <c r="AJ456" s="33">
        <v>0.5907</v>
      </c>
      <c r="AK456" s="33">
        <v>-7.2400000000000006E-2</v>
      </c>
      <c r="AL456" s="33">
        <v>0.88970000000000005</v>
      </c>
      <c r="AM456" s="33">
        <v>-0.1183</v>
      </c>
      <c r="AN456" s="33">
        <v>2.4148999999999998</v>
      </c>
      <c r="AO456" s="33">
        <v>0.1308</v>
      </c>
      <c r="AP456" s="33">
        <v>0.36309999999999998</v>
      </c>
      <c r="AQ456" s="33">
        <v>1.4182999999999999</v>
      </c>
    </row>
    <row r="457" spans="1:43" x14ac:dyDescent="0.35">
      <c r="A457" s="34" t="s">
        <v>1568</v>
      </c>
      <c r="B457" s="34" t="s">
        <v>1567</v>
      </c>
      <c r="C457" s="34" t="s">
        <v>232</v>
      </c>
      <c r="D457" s="34">
        <v>11140</v>
      </c>
      <c r="E457" s="34">
        <v>8355000000000</v>
      </c>
      <c r="F457" s="34">
        <v>11560</v>
      </c>
      <c r="G457" s="34">
        <v>750000000</v>
      </c>
      <c r="H457" s="34">
        <v>1229</v>
      </c>
      <c r="I457" s="34">
        <v>14040631</v>
      </c>
      <c r="J457" s="34">
        <v>1640</v>
      </c>
      <c r="K457" s="34">
        <v>5913425000000</v>
      </c>
      <c r="L457" s="34">
        <v>1539911000000</v>
      </c>
      <c r="M457" s="34">
        <v>4854329000000</v>
      </c>
      <c r="N457" s="34">
        <v>1230105000000</v>
      </c>
      <c r="O457" s="34">
        <v>35591000000</v>
      </c>
      <c r="P457" s="34">
        <v>1382949000000</v>
      </c>
      <c r="Q457" s="34">
        <v>1287110000000</v>
      </c>
      <c r="R457" s="34">
        <v>1787626000000</v>
      </c>
      <c r="S457" s="34">
        <v>41586000000</v>
      </c>
      <c r="T457" s="34">
        <v>10648000000</v>
      </c>
      <c r="U457" s="34">
        <v>46952000000</v>
      </c>
      <c r="V457" s="34">
        <v>0.75919999999999999</v>
      </c>
      <c r="W457" s="34">
        <v>0.20799999999999999</v>
      </c>
      <c r="X457" s="34">
        <v>2.3099999999999999E-2</v>
      </c>
      <c r="Y457" s="34">
        <v>197.8544</v>
      </c>
      <c r="Z457" s="34">
        <v>1.4661999999999999</v>
      </c>
      <c r="AA457" s="34">
        <v>7.0488</v>
      </c>
      <c r="AB457" s="34" t="s">
        <v>36</v>
      </c>
      <c r="AC457" s="34" t="s">
        <v>36</v>
      </c>
      <c r="AD457" s="34">
        <v>-0.25840000000000002</v>
      </c>
      <c r="AE457" s="34">
        <v>-0.1351</v>
      </c>
      <c r="AF457" s="34">
        <v>-0.92549999999999999</v>
      </c>
      <c r="AG457" s="34">
        <v>-0.93440000000000001</v>
      </c>
      <c r="AH457" s="34" t="s">
        <v>36</v>
      </c>
      <c r="AI457" s="34">
        <v>-7.0300000000000001E-2</v>
      </c>
      <c r="AJ457" s="34">
        <v>0.32640000000000002</v>
      </c>
      <c r="AK457" s="34">
        <v>-0.82320000000000004</v>
      </c>
      <c r="AL457" s="34">
        <v>-0.82909999999999995</v>
      </c>
      <c r="AM457" s="34">
        <v>-0.93069999999999997</v>
      </c>
      <c r="AN457" s="34">
        <v>-0.91300000000000003</v>
      </c>
      <c r="AO457" s="34">
        <v>0.38109999999999999</v>
      </c>
      <c r="AP457" s="34">
        <v>0.17960000000000001</v>
      </c>
      <c r="AQ457" s="34">
        <v>0.58440000000000003</v>
      </c>
    </row>
    <row r="458" spans="1:43" x14ac:dyDescent="0.35">
      <c r="A458" s="33" t="s">
        <v>1617</v>
      </c>
      <c r="B458" s="33" t="s">
        <v>1616</v>
      </c>
      <c r="C458" s="33" t="s">
        <v>93</v>
      </c>
      <c r="D458" s="33">
        <v>15960</v>
      </c>
      <c r="E458" s="33">
        <v>6112680000000</v>
      </c>
      <c r="F458" s="33">
        <v>16100</v>
      </c>
      <c r="G458" s="33">
        <v>383000000</v>
      </c>
      <c r="H458" s="33">
        <v>1229</v>
      </c>
      <c r="I458" s="33">
        <v>14040631</v>
      </c>
      <c r="J458" s="33">
        <v>-641</v>
      </c>
      <c r="K458" s="33">
        <v>11025000000</v>
      </c>
      <c r="L458" s="33">
        <v>3225000000</v>
      </c>
      <c r="M458" s="33">
        <v>18750000000</v>
      </c>
      <c r="N458" s="33">
        <v>-245314000000</v>
      </c>
      <c r="O458" s="33">
        <v>-137499000000</v>
      </c>
      <c r="P458" s="33">
        <v>-343827000000</v>
      </c>
      <c r="Q458" s="33">
        <v>-436115000000</v>
      </c>
      <c r="R458" s="33">
        <v>-303240000000</v>
      </c>
      <c r="S458" s="33">
        <v>79668000000</v>
      </c>
      <c r="T458" s="33">
        <v>24007000000</v>
      </c>
      <c r="U458" s="33">
        <v>60532000000</v>
      </c>
      <c r="V458" s="33" t="s">
        <v>36</v>
      </c>
      <c r="W458" s="33">
        <v>-22.250699999999998</v>
      </c>
      <c r="X458" s="33">
        <v>-42.635300000000001</v>
      </c>
      <c r="Y458" s="33">
        <v>856.90409999999997</v>
      </c>
      <c r="Z458" s="33">
        <v>559.30160000000001</v>
      </c>
      <c r="AA458" s="33" t="s">
        <v>36</v>
      </c>
      <c r="AB458" s="33" t="s">
        <v>36</v>
      </c>
      <c r="AC458" s="33" t="s">
        <v>36</v>
      </c>
      <c r="AD458" s="33" t="s">
        <v>36</v>
      </c>
      <c r="AE458" s="33" t="s">
        <v>36</v>
      </c>
      <c r="AF458" s="33" t="s">
        <v>36</v>
      </c>
      <c r="AG458" s="33" t="s">
        <v>36</v>
      </c>
      <c r="AH458" s="33" t="s">
        <v>36</v>
      </c>
      <c r="AI458" s="33" t="s">
        <v>36</v>
      </c>
      <c r="AJ458" s="33" t="s">
        <v>36</v>
      </c>
      <c r="AK458" s="33" t="s">
        <v>36</v>
      </c>
      <c r="AL458" s="33" t="s">
        <v>36</v>
      </c>
      <c r="AM458" s="33">
        <v>-40.128900000000002</v>
      </c>
      <c r="AN458" s="33" t="s">
        <v>36</v>
      </c>
      <c r="AO458" s="33">
        <v>-0.1744</v>
      </c>
      <c r="AP458" s="33">
        <v>-0.26819999999999999</v>
      </c>
      <c r="AQ458" s="33">
        <v>-0.19700000000000001</v>
      </c>
    </row>
    <row r="459" spans="1:43" x14ac:dyDescent="0.35">
      <c r="A459" s="34" t="s">
        <v>599</v>
      </c>
      <c r="B459" s="34" t="s">
        <v>598</v>
      </c>
      <c r="C459" s="34" t="s">
        <v>44</v>
      </c>
      <c r="D459" s="34">
        <v>1745</v>
      </c>
      <c r="E459" s="34">
        <v>10121000000000</v>
      </c>
      <c r="F459" s="34">
        <v>1755</v>
      </c>
      <c r="G459" s="34">
        <v>5800000000</v>
      </c>
      <c r="H459" s="34">
        <v>930</v>
      </c>
      <c r="I459" s="34">
        <v>14040631</v>
      </c>
      <c r="J459" s="34">
        <v>461</v>
      </c>
      <c r="K459" s="34">
        <v>2890495000000</v>
      </c>
      <c r="L459" s="34">
        <v>686785000000</v>
      </c>
      <c r="M459" s="34">
        <v>3099792000000</v>
      </c>
      <c r="N459" s="34">
        <v>2671195000000</v>
      </c>
      <c r="O459" s="34">
        <v>627783000000</v>
      </c>
      <c r="P459" s="34">
        <v>2895076000000</v>
      </c>
      <c r="Q459" s="34">
        <v>4469184000000</v>
      </c>
      <c r="R459" s="34">
        <v>4141284000000</v>
      </c>
      <c r="S459" s="34">
        <v>22465000000</v>
      </c>
      <c r="T459" s="34">
        <v>4499000000</v>
      </c>
      <c r="U459" s="34">
        <v>50636000000</v>
      </c>
      <c r="V459" s="34">
        <v>0.5</v>
      </c>
      <c r="W459" s="34">
        <v>0.92410000000000003</v>
      </c>
      <c r="X459" s="34">
        <v>0.91410000000000002</v>
      </c>
      <c r="Y459" s="34">
        <v>91.469399999999993</v>
      </c>
      <c r="Z459" s="34">
        <v>3.5215000000000001</v>
      </c>
      <c r="AA459" s="34">
        <v>3.8069000000000002</v>
      </c>
      <c r="AB459" s="34">
        <v>0.86480000000000001</v>
      </c>
      <c r="AC459" s="34" t="s">
        <v>36</v>
      </c>
      <c r="AD459" s="34">
        <v>-8.3999999999999995E-3</v>
      </c>
      <c r="AE459" s="34">
        <v>1.9E-3</v>
      </c>
      <c r="AF459" s="34">
        <v>-1.06E-2</v>
      </c>
      <c r="AG459" s="34">
        <v>-1.7000000000000001E-2</v>
      </c>
      <c r="AH459" s="34" t="s">
        <v>36</v>
      </c>
      <c r="AI459" s="34">
        <v>-0.16520000000000001</v>
      </c>
      <c r="AJ459" s="34">
        <v>-4.2599999999999999E-2</v>
      </c>
      <c r="AK459" s="34" t="s">
        <v>36</v>
      </c>
      <c r="AL459" s="34" t="s">
        <v>36</v>
      </c>
      <c r="AM459" s="34">
        <v>-0.1741</v>
      </c>
      <c r="AN459" s="34">
        <v>-5.8799999999999998E-2</v>
      </c>
      <c r="AO459" s="34">
        <v>0.18579999999999999</v>
      </c>
      <c r="AP459" s="34">
        <v>0.23849999999999999</v>
      </c>
      <c r="AQ459" s="34">
        <v>0.9083</v>
      </c>
    </row>
    <row r="460" spans="1:43" x14ac:dyDescent="0.35">
      <c r="A460" s="33" t="s">
        <v>1127</v>
      </c>
      <c r="B460" s="33" t="s">
        <v>1126</v>
      </c>
      <c r="C460" s="33" t="s">
        <v>115</v>
      </c>
      <c r="D460" s="33">
        <v>1350</v>
      </c>
      <c r="E460" s="33">
        <v>7935290581050</v>
      </c>
      <c r="F460" s="33">
        <v>1350</v>
      </c>
      <c r="G460" s="33">
        <v>5877993023</v>
      </c>
      <c r="H460" s="33">
        <v>1229</v>
      </c>
      <c r="I460" s="33">
        <v>14040631</v>
      </c>
      <c r="J460" s="33">
        <v>-1500</v>
      </c>
      <c r="K460" s="33">
        <v>19972025000000</v>
      </c>
      <c r="L460" s="33">
        <v>4537138000000</v>
      </c>
      <c r="M460" s="33">
        <v>18390499000000</v>
      </c>
      <c r="N460" s="33">
        <v>-8817368000000</v>
      </c>
      <c r="O460" s="33">
        <v>-12259742000000</v>
      </c>
      <c r="P460" s="33">
        <v>2101059000000</v>
      </c>
      <c r="Q460" s="33">
        <v>-28265732000000</v>
      </c>
      <c r="R460" s="33">
        <v>-17427398000000</v>
      </c>
      <c r="S460" s="33">
        <v>77745000000</v>
      </c>
      <c r="T460" s="33">
        <v>24353000000</v>
      </c>
      <c r="U460" s="33">
        <v>74599000000</v>
      </c>
      <c r="V460" s="33" t="s">
        <v>36</v>
      </c>
      <c r="W460" s="33">
        <v>0.1305</v>
      </c>
      <c r="X460" s="33">
        <v>0.26319999999999999</v>
      </c>
      <c r="Y460" s="33" t="s">
        <v>36</v>
      </c>
      <c r="Z460" s="33">
        <v>0.39729999999999999</v>
      </c>
      <c r="AA460" s="33" t="s">
        <v>36</v>
      </c>
      <c r="AB460" s="33" t="s">
        <v>36</v>
      </c>
      <c r="AC460" s="33" t="s">
        <v>36</v>
      </c>
      <c r="AD460" s="33" t="s">
        <v>36</v>
      </c>
      <c r="AE460" s="33" t="s">
        <v>36</v>
      </c>
      <c r="AF460" s="33" t="s">
        <v>36</v>
      </c>
      <c r="AG460" s="33">
        <v>-0.62260000000000004</v>
      </c>
      <c r="AH460" s="33" t="s">
        <v>36</v>
      </c>
      <c r="AI460" s="33">
        <v>8.3400000000000002E-2</v>
      </c>
      <c r="AJ460" s="33">
        <v>0.53510000000000002</v>
      </c>
      <c r="AK460" s="33" t="s">
        <v>36</v>
      </c>
      <c r="AL460" s="33" t="s">
        <v>36</v>
      </c>
      <c r="AM460" s="33">
        <v>-9.6250999999999998</v>
      </c>
      <c r="AN460" s="33" t="s">
        <v>36</v>
      </c>
      <c r="AO460" s="33">
        <v>2.12E-2</v>
      </c>
      <c r="AP460" s="33">
        <v>-0.1095</v>
      </c>
      <c r="AQ460" s="33">
        <v>0.59699999999999998</v>
      </c>
    </row>
    <row r="461" spans="1:43" x14ac:dyDescent="0.35">
      <c r="A461" s="43" t="s">
        <v>1081</v>
      </c>
      <c r="B461" s="43" t="s">
        <v>1080</v>
      </c>
      <c r="C461" s="43" t="s">
        <v>45</v>
      </c>
      <c r="D461" s="43">
        <v>51220</v>
      </c>
      <c r="E461" s="43">
        <v>735007000000000</v>
      </c>
      <c r="F461" s="43">
        <v>51560</v>
      </c>
      <c r="G461" s="43">
        <v>14350000000</v>
      </c>
      <c r="H461" s="43">
        <v>1229</v>
      </c>
      <c r="I461" s="43">
        <v>14040631</v>
      </c>
      <c r="J461" s="43">
        <v>4902</v>
      </c>
      <c r="K461" s="43">
        <v>824422666000000</v>
      </c>
      <c r="L461" s="43">
        <v>262290096000000</v>
      </c>
      <c r="M461" s="43">
        <v>713728730000000</v>
      </c>
      <c r="N461" s="43">
        <v>70337544000000</v>
      </c>
      <c r="O461" s="43">
        <v>12851568000000</v>
      </c>
      <c r="P461" s="43">
        <v>124048144000000</v>
      </c>
      <c r="Q461" s="43">
        <v>32424677000000</v>
      </c>
      <c r="R461" s="43">
        <v>128878727000000</v>
      </c>
      <c r="S461" s="43">
        <v>4605024000000</v>
      </c>
      <c r="T461" s="43">
        <v>2021975000000</v>
      </c>
      <c r="U461" s="43">
        <v>6720204000000</v>
      </c>
      <c r="V461" s="43">
        <v>0.96740000000000004</v>
      </c>
      <c r="W461" s="43">
        <v>8.5300000000000001E-2</v>
      </c>
      <c r="X461" s="43">
        <v>4.9000000000000002E-2</v>
      </c>
      <c r="Y461" s="43">
        <v>96.275199999999998</v>
      </c>
      <c r="Z461" s="43">
        <v>0.89749999999999996</v>
      </c>
      <c r="AA461" s="43">
        <v>10.5182</v>
      </c>
      <c r="AB461" s="43" t="s">
        <v>36</v>
      </c>
      <c r="AC461" s="43">
        <v>0.93159999999999998</v>
      </c>
      <c r="AD461" s="43">
        <v>0.217</v>
      </c>
      <c r="AE461" s="43">
        <v>0.37009999999999998</v>
      </c>
      <c r="AF461" s="43">
        <v>-8.6300000000000002E-2</v>
      </c>
      <c r="AG461" s="43">
        <v>-0.72350000000000003</v>
      </c>
      <c r="AH461" s="43">
        <v>0.1923</v>
      </c>
      <c r="AI461" s="43">
        <v>0.314</v>
      </c>
      <c r="AJ461" s="43">
        <v>0.1447</v>
      </c>
      <c r="AK461" s="43">
        <v>-9.3200000000000005E-2</v>
      </c>
      <c r="AL461" s="43">
        <v>-0.36309999999999998</v>
      </c>
      <c r="AM461" s="43">
        <v>0.20069999999999999</v>
      </c>
      <c r="AN461" s="43">
        <v>-0.6835</v>
      </c>
      <c r="AO461" s="43">
        <v>7.7799999999999994E-2</v>
      </c>
      <c r="AP461" s="43">
        <v>-1.9800000000000002E-2</v>
      </c>
      <c r="AQ461" s="43">
        <v>0.93379999999999996</v>
      </c>
    </row>
    <row r="462" spans="1:43" x14ac:dyDescent="0.35">
      <c r="A462" s="33" t="s">
        <v>530</v>
      </c>
      <c r="B462" s="33" t="s">
        <v>529</v>
      </c>
      <c r="C462" s="33" t="s">
        <v>289</v>
      </c>
      <c r="D462" s="33">
        <v>4019</v>
      </c>
      <c r="E462" s="33">
        <v>11253200000000</v>
      </c>
      <c r="F462" s="33">
        <v>3970</v>
      </c>
      <c r="G462" s="33">
        <v>2800000000</v>
      </c>
      <c r="H462" s="33">
        <v>1229</v>
      </c>
      <c r="I462" s="33">
        <v>14040631</v>
      </c>
      <c r="J462" s="33">
        <v>284</v>
      </c>
      <c r="K462" s="33">
        <v>12785407000000</v>
      </c>
      <c r="L462" s="33">
        <v>3962280000000</v>
      </c>
      <c r="M462" s="33">
        <v>10259358000000</v>
      </c>
      <c r="N462" s="33">
        <v>795692000000</v>
      </c>
      <c r="O462" s="33">
        <v>204492000000</v>
      </c>
      <c r="P462" s="33">
        <v>716724000000</v>
      </c>
      <c r="Q462" s="33">
        <v>973531000000</v>
      </c>
      <c r="R462" s="33">
        <v>949715000000</v>
      </c>
      <c r="S462" s="33">
        <v>57804000000</v>
      </c>
      <c r="T462" s="33">
        <v>12572000000</v>
      </c>
      <c r="U462" s="33">
        <v>71701000000</v>
      </c>
      <c r="V462" s="33">
        <v>0.50790000000000002</v>
      </c>
      <c r="W462" s="33">
        <v>6.2199999999999998E-2</v>
      </c>
      <c r="X462" s="33">
        <v>5.16E-2</v>
      </c>
      <c r="Y462" s="33">
        <v>123.8098</v>
      </c>
      <c r="Z462" s="33">
        <v>0.86939999999999995</v>
      </c>
      <c r="AA462" s="33">
        <v>13.978899999999999</v>
      </c>
      <c r="AB462" s="33" t="s">
        <v>36</v>
      </c>
      <c r="AC462" s="33">
        <v>0.81889999999999996</v>
      </c>
      <c r="AD462" s="33">
        <v>-4.4999999999999998E-2</v>
      </c>
      <c r="AE462" s="33">
        <v>8.3599999999999994E-2</v>
      </c>
      <c r="AF462" s="33">
        <v>-0.1641</v>
      </c>
      <c r="AG462" s="33">
        <v>4.5400000000000003E-2</v>
      </c>
      <c r="AH462" s="33">
        <v>0.59109999999999996</v>
      </c>
      <c r="AI462" s="33">
        <v>0.20080000000000001</v>
      </c>
      <c r="AJ462" s="33">
        <v>0.40739999999999998</v>
      </c>
      <c r="AK462" s="33">
        <v>-0.1643</v>
      </c>
      <c r="AL462" s="33">
        <v>0.23630000000000001</v>
      </c>
      <c r="AM462" s="33">
        <v>3.7000000000000002E-3</v>
      </c>
      <c r="AN462" s="33">
        <v>0.47120000000000001</v>
      </c>
      <c r="AO462" s="33">
        <v>0.19470000000000001</v>
      </c>
      <c r="AP462" s="33">
        <v>9.5200000000000007E-2</v>
      </c>
      <c r="AQ462" s="33">
        <v>1.2743</v>
      </c>
    </row>
    <row r="463" spans="1:43" x14ac:dyDescent="0.35">
      <c r="A463" s="43" t="s">
        <v>1479</v>
      </c>
      <c r="B463" s="43" t="s">
        <v>1478</v>
      </c>
      <c r="C463" s="43" t="s">
        <v>311</v>
      </c>
      <c r="D463" s="43">
        <v>8390</v>
      </c>
      <c r="E463" s="43">
        <v>14346900000000</v>
      </c>
      <c r="F463" s="43">
        <v>8400</v>
      </c>
      <c r="G463" s="43">
        <v>1710000000</v>
      </c>
      <c r="H463" s="43">
        <v>1229</v>
      </c>
      <c r="I463" s="43">
        <v>14040631</v>
      </c>
      <c r="J463" s="43">
        <v>1901</v>
      </c>
      <c r="K463" s="43">
        <v>23527114000000</v>
      </c>
      <c r="L463" s="43">
        <v>7042855000000</v>
      </c>
      <c r="M463" s="43">
        <v>19448109000000</v>
      </c>
      <c r="N463" s="43">
        <v>3250418000000</v>
      </c>
      <c r="O463" s="43">
        <v>915988000000</v>
      </c>
      <c r="P463" s="43">
        <v>2994722000000</v>
      </c>
      <c r="Q463" s="43">
        <v>5853552000000</v>
      </c>
      <c r="R463" s="43">
        <v>6294031000000</v>
      </c>
      <c r="S463" s="43">
        <v>33460000000</v>
      </c>
      <c r="T463" s="43" t="s">
        <v>36</v>
      </c>
      <c r="U463" s="43">
        <v>41979000000</v>
      </c>
      <c r="V463" s="43">
        <v>0.50249999999999995</v>
      </c>
      <c r="W463" s="43">
        <v>0.13819999999999999</v>
      </c>
      <c r="X463" s="43">
        <v>0.13009999999999999</v>
      </c>
      <c r="Y463" s="43">
        <v>112.51819999999999</v>
      </c>
      <c r="Z463" s="43">
        <v>0.61050000000000004</v>
      </c>
      <c r="AA463" s="43">
        <v>4.4187000000000003</v>
      </c>
      <c r="AB463" s="43" t="s">
        <v>36</v>
      </c>
      <c r="AC463" s="43">
        <v>0.57010000000000005</v>
      </c>
      <c r="AD463" s="43">
        <v>0.91379999999999995</v>
      </c>
      <c r="AE463" s="43">
        <v>1.8794999999999999</v>
      </c>
      <c r="AF463" s="43">
        <v>2.3035999999999999</v>
      </c>
      <c r="AG463" s="43">
        <v>-6.6100000000000006E-2</v>
      </c>
      <c r="AH463" s="43">
        <v>0.69389999999999996</v>
      </c>
      <c r="AI463" s="43">
        <v>0.78859999999999997</v>
      </c>
      <c r="AJ463" s="43">
        <v>0.65700000000000003</v>
      </c>
      <c r="AK463" s="43">
        <v>4.6921999999999997</v>
      </c>
      <c r="AL463" s="43">
        <v>1.7363999999999999</v>
      </c>
      <c r="AM463" s="43">
        <v>4.9089</v>
      </c>
      <c r="AN463" s="43">
        <v>0.5474</v>
      </c>
      <c r="AO463" s="43">
        <v>0.21390000000000001</v>
      </c>
      <c r="AP463" s="43">
        <v>0.22450000000000001</v>
      </c>
      <c r="AQ463" s="43">
        <v>1.0061</v>
      </c>
    </row>
    <row r="464" spans="1:43" x14ac:dyDescent="0.35">
      <c r="A464" s="43" t="s">
        <v>276</v>
      </c>
      <c r="B464" s="43" t="s">
        <v>275</v>
      </c>
      <c r="C464" s="43" t="s">
        <v>115</v>
      </c>
      <c r="D464" s="43">
        <v>1967</v>
      </c>
      <c r="E464" s="43">
        <v>45241000000000</v>
      </c>
      <c r="F464" s="43">
        <v>1965</v>
      </c>
      <c r="G464" s="43">
        <v>23000000000</v>
      </c>
      <c r="H464" s="43">
        <v>1229</v>
      </c>
      <c r="I464" s="43">
        <v>14040631</v>
      </c>
      <c r="J464" s="43">
        <v>463</v>
      </c>
      <c r="K464" s="43" t="s">
        <v>36</v>
      </c>
      <c r="L464" s="43" t="s">
        <v>36</v>
      </c>
      <c r="M464" s="43" t="s">
        <v>36</v>
      </c>
      <c r="N464" s="43">
        <v>10655022000000</v>
      </c>
      <c r="O464" s="43">
        <v>1909731000000</v>
      </c>
      <c r="P464" s="43">
        <v>10601423000000</v>
      </c>
      <c r="Q464" s="43">
        <v>8114695000000</v>
      </c>
      <c r="R464" s="43">
        <v>9832299000000</v>
      </c>
      <c r="S464" s="43" t="s">
        <v>36</v>
      </c>
      <c r="T464" s="43" t="s">
        <v>36</v>
      </c>
      <c r="U464" s="43" t="s">
        <v>36</v>
      </c>
      <c r="V464" s="43">
        <v>0.51880000000000004</v>
      </c>
      <c r="W464" s="43" t="s">
        <v>36</v>
      </c>
      <c r="X464" s="43" t="s">
        <v>36</v>
      </c>
      <c r="Y464" s="43" t="s">
        <v>36</v>
      </c>
      <c r="Z464" s="43" t="s">
        <v>36</v>
      </c>
      <c r="AA464" s="43">
        <v>4.2441000000000004</v>
      </c>
      <c r="AB464" s="43" t="s">
        <v>36</v>
      </c>
      <c r="AC464" s="43">
        <v>4.7404999999999999</v>
      </c>
      <c r="AD464" s="43" t="s">
        <v>36</v>
      </c>
      <c r="AE464" s="43">
        <v>-5.45E-2</v>
      </c>
      <c r="AF464" s="43" t="s">
        <v>36</v>
      </c>
      <c r="AG464" s="43" t="s">
        <v>36</v>
      </c>
      <c r="AH464" s="43">
        <v>0.38650000000000001</v>
      </c>
      <c r="AI464" s="43" t="s">
        <v>36</v>
      </c>
      <c r="AJ464" s="43" t="s">
        <v>36</v>
      </c>
      <c r="AK464" s="43" t="s">
        <v>36</v>
      </c>
      <c r="AL464" s="43" t="s">
        <v>36</v>
      </c>
      <c r="AM464" s="43">
        <v>-0.2482</v>
      </c>
      <c r="AN464" s="43">
        <v>-0.25140000000000001</v>
      </c>
      <c r="AO464" s="43">
        <v>7.9699999999999993E-2</v>
      </c>
      <c r="AP464" s="43">
        <v>3.15E-2</v>
      </c>
      <c r="AQ464" s="43" t="s">
        <v>36</v>
      </c>
    </row>
    <row r="465" spans="1:43" x14ac:dyDescent="0.35">
      <c r="A465" s="33" t="s">
        <v>937</v>
      </c>
      <c r="B465" s="33" t="s">
        <v>936</v>
      </c>
      <c r="C465" s="33" t="s">
        <v>88</v>
      </c>
      <c r="D465" s="33">
        <v>21970</v>
      </c>
      <c r="E465" s="33">
        <v>18894200000000</v>
      </c>
      <c r="F465" s="33">
        <v>22270</v>
      </c>
      <c r="G465" s="33">
        <v>860000000</v>
      </c>
      <c r="H465" s="33">
        <v>1229</v>
      </c>
      <c r="I465" s="33">
        <v>14040631</v>
      </c>
      <c r="J465" s="33">
        <v>2776</v>
      </c>
      <c r="K465" s="33">
        <v>9494706000000</v>
      </c>
      <c r="L465" s="33">
        <v>2410513000000</v>
      </c>
      <c r="M465" s="33">
        <v>10018739000000</v>
      </c>
      <c r="N465" s="33">
        <v>2387107000000</v>
      </c>
      <c r="O465" s="33">
        <v>245994000000</v>
      </c>
      <c r="P465" s="33">
        <v>3688484000000</v>
      </c>
      <c r="Q465" s="33">
        <v>3090153000000</v>
      </c>
      <c r="R465" s="33">
        <v>4959939000000</v>
      </c>
      <c r="S465" s="33">
        <v>221504000000</v>
      </c>
      <c r="T465" s="33">
        <v>52080000000</v>
      </c>
      <c r="U465" s="33">
        <v>154745000000</v>
      </c>
      <c r="V465" s="33">
        <v>0.60619999999999996</v>
      </c>
      <c r="W465" s="33">
        <v>0.25140000000000001</v>
      </c>
      <c r="X465" s="33">
        <v>0.1021</v>
      </c>
      <c r="Y465" s="33">
        <v>187.16739999999999</v>
      </c>
      <c r="Z465" s="33">
        <v>2.0171000000000001</v>
      </c>
      <c r="AA465" s="33">
        <v>8.0222999999999995</v>
      </c>
      <c r="AB465" s="33" t="s">
        <v>36</v>
      </c>
      <c r="AC465" s="33">
        <v>1.835</v>
      </c>
      <c r="AD465" s="33">
        <v>-0.32440000000000002</v>
      </c>
      <c r="AE465" s="33">
        <v>5.9499999999999997E-2</v>
      </c>
      <c r="AF465" s="33">
        <v>-3.6200000000000003E-2</v>
      </c>
      <c r="AG465" s="33">
        <v>-0.75749999999999995</v>
      </c>
      <c r="AH465" s="33">
        <v>-7.8700000000000006E-2</v>
      </c>
      <c r="AI465" s="33">
        <v>1.123</v>
      </c>
      <c r="AJ465" s="33">
        <v>7.1199999999999999E-2</v>
      </c>
      <c r="AK465" s="33">
        <v>0.83340000000000003</v>
      </c>
      <c r="AL465" s="33">
        <v>-0.4541</v>
      </c>
      <c r="AM465" s="33">
        <v>1.0462</v>
      </c>
      <c r="AN465" s="33">
        <v>-0.74029999999999996</v>
      </c>
      <c r="AO465" s="33">
        <v>7.7399999999999997E-2</v>
      </c>
      <c r="AP465" s="33">
        <v>-0.16750000000000001</v>
      </c>
      <c r="AQ465" s="33">
        <v>0.95379999999999998</v>
      </c>
    </row>
    <row r="466" spans="1:43" x14ac:dyDescent="0.35">
      <c r="A466" s="33" t="s">
        <v>1453</v>
      </c>
      <c r="B466" s="33" t="s">
        <v>1452</v>
      </c>
      <c r="C466" s="33" t="s">
        <v>123</v>
      </c>
      <c r="D466" s="33">
        <v>23380</v>
      </c>
      <c r="E466" s="33">
        <v>57281000000000</v>
      </c>
      <c r="F466" s="33">
        <v>23380</v>
      </c>
      <c r="G466" s="33">
        <v>2450000000</v>
      </c>
      <c r="H466" s="33">
        <v>1229</v>
      </c>
      <c r="I466" s="33">
        <v>14040631</v>
      </c>
      <c r="J466" s="33">
        <v>4456</v>
      </c>
      <c r="K466" s="33">
        <v>18756100000000</v>
      </c>
      <c r="L466" s="33">
        <v>4839704000000</v>
      </c>
      <c r="M466" s="33">
        <v>16546339000000</v>
      </c>
      <c r="N466" s="33">
        <v>10916839000000</v>
      </c>
      <c r="O466" s="33">
        <v>594294000000</v>
      </c>
      <c r="P466" s="33">
        <v>11801109000000</v>
      </c>
      <c r="Q466" s="33">
        <v>5163479000000</v>
      </c>
      <c r="R466" s="33">
        <v>14850808000000</v>
      </c>
      <c r="S466" s="33">
        <v>570263000000</v>
      </c>
      <c r="T466" s="33">
        <v>233119000000</v>
      </c>
      <c r="U466" s="33">
        <v>580594000000</v>
      </c>
      <c r="V466" s="33">
        <v>0.97</v>
      </c>
      <c r="W466" s="33">
        <v>0.58199999999999996</v>
      </c>
      <c r="X466" s="33">
        <v>0.12280000000000001</v>
      </c>
      <c r="Y466" s="33">
        <v>478.64659999999998</v>
      </c>
      <c r="Z466" s="33">
        <v>3.0539999999999998</v>
      </c>
      <c r="AA466" s="33">
        <v>5.2469000000000001</v>
      </c>
      <c r="AB466" s="33" t="s">
        <v>36</v>
      </c>
      <c r="AC466" s="33">
        <v>2.355</v>
      </c>
      <c r="AD466" s="33">
        <v>0.76200000000000001</v>
      </c>
      <c r="AE466" s="33">
        <v>0.34460000000000002</v>
      </c>
      <c r="AF466" s="33">
        <v>-0.48930000000000001</v>
      </c>
      <c r="AG466" s="33">
        <v>-0.5847</v>
      </c>
      <c r="AH466" s="33">
        <v>0.30009999999999998</v>
      </c>
      <c r="AI466" s="33">
        <v>-2E-3</v>
      </c>
      <c r="AJ466" s="33">
        <v>0.1502</v>
      </c>
      <c r="AK466" s="33">
        <v>-0.31709999999999999</v>
      </c>
      <c r="AL466" s="33">
        <v>-0.13719999999999999</v>
      </c>
      <c r="AM466" s="33">
        <v>-0.49030000000000001</v>
      </c>
      <c r="AN466" s="33">
        <v>-0.52229999999999999</v>
      </c>
      <c r="AO466" s="33">
        <v>-0.10009999999999999</v>
      </c>
      <c r="AP466" s="33">
        <v>2.01E-2</v>
      </c>
      <c r="AQ466" s="33">
        <v>1.0684</v>
      </c>
    </row>
    <row r="467" spans="1:43" x14ac:dyDescent="0.35">
      <c r="A467" s="34" t="s">
        <v>582</v>
      </c>
      <c r="B467" s="34" t="s">
        <v>581</v>
      </c>
      <c r="C467" s="34" t="s">
        <v>83</v>
      </c>
      <c r="D467" s="34">
        <v>7030</v>
      </c>
      <c r="E467" s="34">
        <v>17575000000000</v>
      </c>
      <c r="F467" s="34">
        <v>7030</v>
      </c>
      <c r="G467" s="34">
        <v>2500000000</v>
      </c>
      <c r="H467" s="34">
        <v>631</v>
      </c>
      <c r="I467" s="34">
        <v>14040331</v>
      </c>
      <c r="J467" s="34">
        <v>-1</v>
      </c>
      <c r="K467" s="34">
        <v>11665657000000</v>
      </c>
      <c r="L467" s="34">
        <v>2600197000000</v>
      </c>
      <c r="M467" s="34">
        <v>9248523000000</v>
      </c>
      <c r="N467" s="34">
        <v>-3618000000</v>
      </c>
      <c r="O467" s="34">
        <v>-154348000000</v>
      </c>
      <c r="P467" s="34">
        <v>368363000000</v>
      </c>
      <c r="Q467" s="34">
        <v>689601000000</v>
      </c>
      <c r="R467" s="34">
        <v>602651000000</v>
      </c>
      <c r="S467" s="34">
        <v>270677000000</v>
      </c>
      <c r="T467" s="34">
        <v>46890000000</v>
      </c>
      <c r="U467" s="34">
        <v>132575000000</v>
      </c>
      <c r="V467" s="34">
        <v>0.1018</v>
      </c>
      <c r="W467" s="34">
        <v>-2.9999999999999997E-4</v>
      </c>
      <c r="X467" s="34">
        <v>-5.9400000000000001E-2</v>
      </c>
      <c r="Y467" s="34">
        <v>119.78660000000001</v>
      </c>
      <c r="Z467" s="34">
        <v>1.5065999999999999</v>
      </c>
      <c r="AA467" s="34" t="s">
        <v>36</v>
      </c>
      <c r="AB467" s="34" t="s">
        <v>36</v>
      </c>
      <c r="AC467" s="34">
        <v>1.7029000000000001</v>
      </c>
      <c r="AD467" s="34" t="s">
        <v>36</v>
      </c>
      <c r="AE467" s="34" t="s">
        <v>36</v>
      </c>
      <c r="AF467" s="34" t="s">
        <v>36</v>
      </c>
      <c r="AG467" s="34" t="s">
        <v>36</v>
      </c>
      <c r="AH467" s="34">
        <v>-0.44540000000000002</v>
      </c>
      <c r="AI467" s="34">
        <v>-0.2949</v>
      </c>
      <c r="AJ467" s="34">
        <v>0.15959999999999999</v>
      </c>
      <c r="AK467" s="34" t="s">
        <v>36</v>
      </c>
      <c r="AL467" s="34">
        <v>-1.1274999999999999</v>
      </c>
      <c r="AM467" s="34">
        <v>-2.7997000000000001</v>
      </c>
      <c r="AN467" s="34">
        <v>-2.3246000000000002</v>
      </c>
      <c r="AO467" s="34">
        <v>0.13750000000000001</v>
      </c>
      <c r="AP467" s="34">
        <v>-2.7699999999999999E-2</v>
      </c>
      <c r="AQ467" s="34">
        <v>0.37609999999999999</v>
      </c>
    </row>
    <row r="468" spans="1:43" x14ac:dyDescent="0.35">
      <c r="A468" s="43" t="s">
        <v>1431</v>
      </c>
      <c r="B468" s="43" t="s">
        <v>1430</v>
      </c>
      <c r="C468" s="43" t="s">
        <v>231</v>
      </c>
      <c r="D468" s="43">
        <v>9410</v>
      </c>
      <c r="E468" s="43">
        <v>150560000000000</v>
      </c>
      <c r="F468" s="43">
        <v>9550</v>
      </c>
      <c r="G468" s="43">
        <v>16000000000</v>
      </c>
      <c r="H468" s="43">
        <v>1229</v>
      </c>
      <c r="I468" s="43">
        <v>14040631</v>
      </c>
      <c r="J468" s="43">
        <v>1430</v>
      </c>
      <c r="K468" s="43">
        <v>64150244000000</v>
      </c>
      <c r="L468" s="43">
        <v>18196152000000</v>
      </c>
      <c r="M468" s="43">
        <v>52202403000000</v>
      </c>
      <c r="N468" s="43">
        <v>22885642000000</v>
      </c>
      <c r="O468" s="43">
        <v>4809159000000</v>
      </c>
      <c r="P468" s="43">
        <v>18715480000000</v>
      </c>
      <c r="Q468" s="43">
        <v>18777735000000</v>
      </c>
      <c r="R468" s="43">
        <v>21037950000000</v>
      </c>
      <c r="S468" s="43">
        <v>1809472000000</v>
      </c>
      <c r="T468" s="43">
        <v>513715000000</v>
      </c>
      <c r="U468" s="43">
        <v>1329669000000</v>
      </c>
      <c r="V468" s="43">
        <v>0.62409999999999999</v>
      </c>
      <c r="W468" s="43">
        <v>0.35680000000000001</v>
      </c>
      <c r="X468" s="43">
        <v>0.26429999999999998</v>
      </c>
      <c r="Y468" s="43">
        <v>162.2833</v>
      </c>
      <c r="Z468" s="43">
        <v>2.3818999999999999</v>
      </c>
      <c r="AA468" s="43">
        <v>6.6783000000000001</v>
      </c>
      <c r="AB468" s="43" t="s">
        <v>36</v>
      </c>
      <c r="AC468" s="43">
        <v>2.0206</v>
      </c>
      <c r="AD468" s="43">
        <v>0.4899</v>
      </c>
      <c r="AE468" s="43">
        <v>0.25650000000000001</v>
      </c>
      <c r="AF468" s="43">
        <v>6.2399999999999997E-2</v>
      </c>
      <c r="AG468" s="43">
        <v>0.5746</v>
      </c>
      <c r="AH468" s="43">
        <v>0.52180000000000004</v>
      </c>
      <c r="AI468" s="43">
        <v>-1.8200000000000001E-2</v>
      </c>
      <c r="AJ468" s="43">
        <v>0.4325</v>
      </c>
      <c r="AK468" s="43">
        <v>4.7800000000000002E-2</v>
      </c>
      <c r="AL468" s="43">
        <v>0.57189999999999996</v>
      </c>
      <c r="AM468" s="43">
        <v>4.3099999999999999E-2</v>
      </c>
      <c r="AN468" s="43">
        <v>1.2556</v>
      </c>
      <c r="AO468" s="43">
        <v>0.27329999999999999</v>
      </c>
      <c r="AP468" s="43">
        <v>0.23380000000000001</v>
      </c>
      <c r="AQ468" s="43">
        <v>1.179</v>
      </c>
    </row>
    <row r="469" spans="1:43" x14ac:dyDescent="0.35">
      <c r="A469" s="34" t="s">
        <v>382</v>
      </c>
      <c r="B469" s="34" t="s">
        <v>381</v>
      </c>
      <c r="C469" s="34" t="s">
        <v>115</v>
      </c>
      <c r="D469" s="34">
        <v>1246</v>
      </c>
      <c r="E469" s="34">
        <v>10466400000000</v>
      </c>
      <c r="F469" s="34">
        <v>1267</v>
      </c>
      <c r="G469" s="34">
        <v>8400000000</v>
      </c>
      <c r="H469" s="34">
        <v>1229</v>
      </c>
      <c r="I469" s="34">
        <v>14040631</v>
      </c>
      <c r="J469" s="34">
        <v>39</v>
      </c>
      <c r="K469" s="34">
        <v>3168227000000</v>
      </c>
      <c r="L469" s="34">
        <v>788922000000</v>
      </c>
      <c r="M469" s="34">
        <v>2962587000000</v>
      </c>
      <c r="N469" s="34">
        <v>326364000000</v>
      </c>
      <c r="O469" s="34">
        <v>196471000000</v>
      </c>
      <c r="P469" s="34">
        <v>269509000000</v>
      </c>
      <c r="Q469" s="34">
        <v>-6356192000000</v>
      </c>
      <c r="R469" s="34">
        <v>-6826320000000</v>
      </c>
      <c r="S469" s="34" t="s">
        <v>36</v>
      </c>
      <c r="T469" s="34" t="s">
        <v>36</v>
      </c>
      <c r="U469" s="34" t="s">
        <v>36</v>
      </c>
      <c r="V469" s="34" t="s">
        <v>36</v>
      </c>
      <c r="W469" s="34">
        <v>1.21E-2</v>
      </c>
      <c r="X469" s="34">
        <v>8.6900000000000005E-2</v>
      </c>
      <c r="Y469" s="34" t="s">
        <v>36</v>
      </c>
      <c r="Z469" s="34">
        <v>3.3592</v>
      </c>
      <c r="AA469" s="34">
        <v>32.487200000000001</v>
      </c>
      <c r="AB469" s="34" t="s">
        <v>36</v>
      </c>
      <c r="AC469" s="34" t="s">
        <v>36</v>
      </c>
      <c r="AD469" s="34" t="s">
        <v>36</v>
      </c>
      <c r="AE469" s="34" t="s">
        <v>36</v>
      </c>
      <c r="AF469" s="34" t="s">
        <v>36</v>
      </c>
      <c r="AG469" s="34">
        <v>-0.47810000000000002</v>
      </c>
      <c r="AH469" s="34" t="s">
        <v>36</v>
      </c>
      <c r="AI469" s="34">
        <v>-8.0600000000000005E-2</v>
      </c>
      <c r="AJ469" s="34">
        <v>0.35260000000000002</v>
      </c>
      <c r="AK469" s="34" t="s">
        <v>36</v>
      </c>
      <c r="AL469" s="34" t="s">
        <v>36</v>
      </c>
      <c r="AM469" s="34">
        <v>-0.28210000000000002</v>
      </c>
      <c r="AN469" s="34" t="s">
        <v>36</v>
      </c>
      <c r="AO469" s="34">
        <v>0.12720000000000001</v>
      </c>
      <c r="AP469" s="34">
        <v>4.7E-2</v>
      </c>
      <c r="AQ469" s="34">
        <v>0.57579999999999998</v>
      </c>
    </row>
    <row r="470" spans="1:43" x14ac:dyDescent="0.35">
      <c r="A470" s="33" t="s">
        <v>291</v>
      </c>
      <c r="B470" s="33" t="s">
        <v>290</v>
      </c>
      <c r="C470" s="33" t="s">
        <v>171</v>
      </c>
      <c r="D470" s="33">
        <v>5250</v>
      </c>
      <c r="E470" s="33">
        <v>19728437289750</v>
      </c>
      <c r="F470" s="33">
        <v>5300</v>
      </c>
      <c r="G470" s="33">
        <v>3757797579</v>
      </c>
      <c r="H470" s="33">
        <v>631</v>
      </c>
      <c r="I470" s="33">
        <v>14040331</v>
      </c>
      <c r="J470" s="33">
        <v>277</v>
      </c>
      <c r="K470" s="33">
        <v>7804960000000</v>
      </c>
      <c r="L470" s="33">
        <v>2461782000000</v>
      </c>
      <c r="M470" s="33">
        <v>6520902000000</v>
      </c>
      <c r="N470" s="33">
        <v>1042575000000</v>
      </c>
      <c r="O470" s="33">
        <v>374482000000</v>
      </c>
      <c r="P470" s="33">
        <v>1120364000000</v>
      </c>
      <c r="Q470" s="33">
        <v>3749370000000</v>
      </c>
      <c r="R470" s="33">
        <v>3481491000000</v>
      </c>
      <c r="S470" s="33">
        <v>170368000000</v>
      </c>
      <c r="T470" s="33">
        <v>33964000000</v>
      </c>
      <c r="U470" s="33">
        <v>202495000000</v>
      </c>
      <c r="V470" s="33">
        <v>0.104</v>
      </c>
      <c r="W470" s="33">
        <v>0.1336</v>
      </c>
      <c r="X470" s="33">
        <v>0.15210000000000001</v>
      </c>
      <c r="Y470" s="33">
        <v>37.083799999999997</v>
      </c>
      <c r="Z470" s="33">
        <v>2.5518000000000001</v>
      </c>
      <c r="AA470" s="33">
        <v>19.133600000000001</v>
      </c>
      <c r="AB470" s="33" t="s">
        <v>36</v>
      </c>
      <c r="AC470" s="33">
        <v>2.2898000000000001</v>
      </c>
      <c r="AD470" s="33" t="s">
        <v>36</v>
      </c>
      <c r="AE470" s="33" t="s">
        <v>36</v>
      </c>
      <c r="AF470" s="33" t="s">
        <v>36</v>
      </c>
      <c r="AG470" s="33">
        <v>0.95189999999999997</v>
      </c>
      <c r="AH470" s="33">
        <v>0.10340000000000001</v>
      </c>
      <c r="AI470" s="33">
        <v>0.91069999999999995</v>
      </c>
      <c r="AJ470" s="33">
        <v>0.51539999999999997</v>
      </c>
      <c r="AK470" s="33">
        <v>4.1005000000000003</v>
      </c>
      <c r="AL470" s="33">
        <v>0.64029999999999998</v>
      </c>
      <c r="AM470" s="33" t="s">
        <v>36</v>
      </c>
      <c r="AN470" s="33">
        <v>1.9605999999999999</v>
      </c>
      <c r="AO470" s="33">
        <v>0.1212</v>
      </c>
      <c r="AP470" s="33">
        <v>0.26819999999999999</v>
      </c>
      <c r="AQ470" s="33">
        <v>0.98029999999999995</v>
      </c>
    </row>
    <row r="471" spans="1:43" x14ac:dyDescent="0.35">
      <c r="A471" s="33" t="s">
        <v>284</v>
      </c>
      <c r="B471" s="33" t="s">
        <v>283</v>
      </c>
      <c r="C471" s="33" t="s">
        <v>196</v>
      </c>
      <c r="D471" s="33">
        <v>6890</v>
      </c>
      <c r="E471" s="33">
        <v>34450000000000</v>
      </c>
      <c r="F471" s="33">
        <v>6900</v>
      </c>
      <c r="G471" s="33">
        <v>5000000000</v>
      </c>
      <c r="H471" s="33">
        <v>1229</v>
      </c>
      <c r="I471" s="33">
        <v>14040631</v>
      </c>
      <c r="J471" s="33">
        <v>1292</v>
      </c>
      <c r="K471" s="33">
        <v>28981944000000</v>
      </c>
      <c r="L471" s="33">
        <v>12110831000000</v>
      </c>
      <c r="M471" s="33">
        <v>22781579000000</v>
      </c>
      <c r="N471" s="33">
        <v>6457667000000</v>
      </c>
      <c r="O471" s="33">
        <v>2732090000000</v>
      </c>
      <c r="P471" s="33">
        <v>4871555000000</v>
      </c>
      <c r="Q471" s="33">
        <v>7680546000000</v>
      </c>
      <c r="R471" s="33">
        <v>6408615000000</v>
      </c>
      <c r="S471" s="33">
        <v>317190000000</v>
      </c>
      <c r="T471" s="33">
        <v>52915000000</v>
      </c>
      <c r="U471" s="33">
        <v>240431000000</v>
      </c>
      <c r="V471" s="33">
        <v>0.61580000000000001</v>
      </c>
      <c r="W471" s="33">
        <v>0.2228</v>
      </c>
      <c r="X471" s="33">
        <v>0.22559999999999999</v>
      </c>
      <c r="Y471" s="33">
        <v>58.517800000000001</v>
      </c>
      <c r="Z471" s="33">
        <v>1.1903999999999999</v>
      </c>
      <c r="AA471" s="33">
        <v>5.3406000000000002</v>
      </c>
      <c r="AB471" s="33" t="s">
        <v>36</v>
      </c>
      <c r="AC471" s="33">
        <v>1.1044</v>
      </c>
      <c r="AD471" s="33">
        <v>0.20649999999999999</v>
      </c>
      <c r="AE471" s="33">
        <v>0.43680000000000002</v>
      </c>
      <c r="AF471" s="33">
        <v>-0.12690000000000001</v>
      </c>
      <c r="AG471" s="33">
        <v>6.2100000000000002E-2</v>
      </c>
      <c r="AH471" s="33">
        <v>0.56759999999999999</v>
      </c>
      <c r="AI471" s="33">
        <v>1.0321</v>
      </c>
      <c r="AJ471" s="33">
        <v>0.57689999999999997</v>
      </c>
      <c r="AK471" s="33">
        <v>0.67920000000000003</v>
      </c>
      <c r="AL471" s="33">
        <v>0.67659999999999998</v>
      </c>
      <c r="AM471" s="33">
        <v>0.77429999999999999</v>
      </c>
      <c r="AN471" s="33">
        <v>0.67479999999999996</v>
      </c>
      <c r="AO471" s="33">
        <v>0.1111</v>
      </c>
      <c r="AP471" s="33">
        <v>0.2321</v>
      </c>
      <c r="AQ471" s="33" t="s">
        <v>36</v>
      </c>
    </row>
    <row r="472" spans="1:43" x14ac:dyDescent="0.35">
      <c r="A472" s="33" t="s">
        <v>319</v>
      </c>
      <c r="B472" s="33" t="s">
        <v>318</v>
      </c>
      <c r="C472" s="33" t="s">
        <v>171</v>
      </c>
      <c r="D472" s="33">
        <v>2410</v>
      </c>
      <c r="E472" s="33">
        <v>8193998804640</v>
      </c>
      <c r="F472" s="33">
        <v>2400</v>
      </c>
      <c r="G472" s="33">
        <v>3399999504</v>
      </c>
      <c r="H472" s="33">
        <v>1229</v>
      </c>
      <c r="I472" s="33">
        <v>14040631</v>
      </c>
      <c r="J472" s="33">
        <v>337</v>
      </c>
      <c r="K472" s="33">
        <v>4887466000000</v>
      </c>
      <c r="L472" s="33">
        <v>1270226000000</v>
      </c>
      <c r="M472" s="33">
        <v>4182926000000</v>
      </c>
      <c r="N472" s="33">
        <v>1147480000000</v>
      </c>
      <c r="O472" s="33">
        <v>210612000000</v>
      </c>
      <c r="P472" s="33">
        <v>1091290000000</v>
      </c>
      <c r="Q472" s="33">
        <v>2242163000000</v>
      </c>
      <c r="R472" s="33">
        <v>1904845000000</v>
      </c>
      <c r="S472" s="33" t="s">
        <v>36</v>
      </c>
      <c r="T472" s="33" t="s">
        <v>36</v>
      </c>
      <c r="U472" s="33" t="s">
        <v>36</v>
      </c>
      <c r="V472" s="33">
        <v>0.1028</v>
      </c>
      <c r="W472" s="33">
        <v>0.23480000000000001</v>
      </c>
      <c r="X472" s="33">
        <v>0.1658</v>
      </c>
      <c r="Y472" s="33">
        <v>18.162199999999999</v>
      </c>
      <c r="Z472" s="33">
        <v>1.6696</v>
      </c>
      <c r="AA472" s="33">
        <v>7.1216999999999997</v>
      </c>
      <c r="AB472" s="33" t="s">
        <v>36</v>
      </c>
      <c r="AC472" s="33" t="s">
        <v>36</v>
      </c>
      <c r="AD472" s="33">
        <v>-0.1983</v>
      </c>
      <c r="AE472" s="33">
        <v>-0.2009</v>
      </c>
      <c r="AF472" s="33">
        <v>-0.20610000000000001</v>
      </c>
      <c r="AG472" s="33">
        <v>-0.3019</v>
      </c>
      <c r="AH472" s="33" t="s">
        <v>36</v>
      </c>
      <c r="AI472" s="33">
        <v>0.1105</v>
      </c>
      <c r="AJ472" s="33">
        <v>0.2747</v>
      </c>
      <c r="AK472" s="33">
        <v>0.108</v>
      </c>
      <c r="AL472" s="33">
        <v>0.3553</v>
      </c>
      <c r="AM472" s="33">
        <v>-0.11840000000000001</v>
      </c>
      <c r="AN472" s="33">
        <v>-0.11020000000000001</v>
      </c>
      <c r="AO472" s="33">
        <v>0.1434</v>
      </c>
      <c r="AP472" s="33">
        <v>-6.1800000000000001E-2</v>
      </c>
      <c r="AQ472" s="33">
        <v>0.752</v>
      </c>
    </row>
    <row r="473" spans="1:43" x14ac:dyDescent="0.35">
      <c r="A473" s="34" t="s">
        <v>451</v>
      </c>
      <c r="B473" s="34" t="s">
        <v>450</v>
      </c>
      <c r="C473" s="34" t="s">
        <v>88</v>
      </c>
      <c r="D473" s="34">
        <v>4245</v>
      </c>
      <c r="E473" s="34">
        <v>6198498836835</v>
      </c>
      <c r="F473" s="34">
        <v>4287</v>
      </c>
      <c r="G473" s="34">
        <v>1460188183</v>
      </c>
      <c r="H473" s="34">
        <v>1229</v>
      </c>
      <c r="I473" s="34">
        <v>14040631</v>
      </c>
      <c r="J473" s="34">
        <v>-2537</v>
      </c>
      <c r="K473" s="34">
        <v>57709635000000</v>
      </c>
      <c r="L473" s="34">
        <v>11293295000000</v>
      </c>
      <c r="M473" s="34">
        <v>60709275000000</v>
      </c>
      <c r="N473" s="34">
        <v>-3703983000000</v>
      </c>
      <c r="O473" s="34">
        <v>-3785733000000</v>
      </c>
      <c r="P473" s="34">
        <v>83602000000</v>
      </c>
      <c r="Q473" s="34">
        <v>-3756407000000</v>
      </c>
      <c r="R473" s="34">
        <v>20042000000</v>
      </c>
      <c r="S473" s="34">
        <v>31497000000</v>
      </c>
      <c r="T473" s="34">
        <v>18082000000</v>
      </c>
      <c r="U473" s="34">
        <v>25776000000</v>
      </c>
      <c r="V473" s="34">
        <v>0.1048</v>
      </c>
      <c r="W473" s="34">
        <v>-6.4199999999999993E-2</v>
      </c>
      <c r="X473" s="34">
        <v>-0.3352</v>
      </c>
      <c r="Y473" s="34">
        <v>18.309699999999999</v>
      </c>
      <c r="Z473" s="34">
        <v>0.1085</v>
      </c>
      <c r="AA473" s="34" t="s">
        <v>36</v>
      </c>
      <c r="AB473" s="34" t="s">
        <v>36</v>
      </c>
      <c r="AC473" s="34">
        <v>0.1103</v>
      </c>
      <c r="AD473" s="34" t="s">
        <v>36</v>
      </c>
      <c r="AE473" s="34" t="s">
        <v>36</v>
      </c>
      <c r="AF473" s="34" t="s">
        <v>36</v>
      </c>
      <c r="AG473" s="34" t="s">
        <v>36</v>
      </c>
      <c r="AH473" s="34">
        <v>-0.1208</v>
      </c>
      <c r="AI473" s="34">
        <v>-0.10589999999999999</v>
      </c>
      <c r="AJ473" s="34">
        <v>-0.13469999999999999</v>
      </c>
      <c r="AK473" s="34">
        <v>-4.7737999999999996</v>
      </c>
      <c r="AL473" s="34">
        <v>-4.0137</v>
      </c>
      <c r="AM473" s="34">
        <v>-408.76960000000003</v>
      </c>
      <c r="AN473" s="34">
        <v>-572.94939999999997</v>
      </c>
      <c r="AO473" s="34">
        <v>0.22309999999999999</v>
      </c>
      <c r="AP473" s="34">
        <v>-4.3499999999999997E-2</v>
      </c>
      <c r="AQ473" s="34">
        <v>1.1789000000000001</v>
      </c>
    </row>
    <row r="474" spans="1:43" x14ac:dyDescent="0.35">
      <c r="A474" s="33" t="s">
        <v>506</v>
      </c>
      <c r="B474" s="33" t="s">
        <v>505</v>
      </c>
      <c r="C474" s="33" t="s">
        <v>197</v>
      </c>
      <c r="D474" s="33">
        <v>8260</v>
      </c>
      <c r="E474" s="33">
        <v>14077317884980</v>
      </c>
      <c r="F474" s="33">
        <v>8260</v>
      </c>
      <c r="G474" s="33">
        <v>1704275773</v>
      </c>
      <c r="H474" s="33">
        <v>930</v>
      </c>
      <c r="I474" s="33">
        <v>14040631</v>
      </c>
      <c r="J474" s="33">
        <v>1041</v>
      </c>
      <c r="K474" s="33">
        <v>38931596000000</v>
      </c>
      <c r="L474" s="33">
        <v>12423938000000</v>
      </c>
      <c r="M474" s="33">
        <v>30103871000000</v>
      </c>
      <c r="N474" s="33">
        <v>1774533000000</v>
      </c>
      <c r="O474" s="33">
        <v>463184000000</v>
      </c>
      <c r="P474" s="33">
        <v>1117242000000</v>
      </c>
      <c r="Q474" s="33">
        <v>1426665000000</v>
      </c>
      <c r="R474" s="33">
        <v>1534688000000</v>
      </c>
      <c r="S474" s="33">
        <v>252195000000</v>
      </c>
      <c r="T474" s="33">
        <v>125645000000</v>
      </c>
      <c r="U474" s="33">
        <v>198837000000</v>
      </c>
      <c r="V474" s="33">
        <v>0.62539999999999996</v>
      </c>
      <c r="W474" s="33">
        <v>4.5600000000000002E-2</v>
      </c>
      <c r="X474" s="33">
        <v>3.73E-2</v>
      </c>
      <c r="Y474" s="33">
        <v>37.857100000000003</v>
      </c>
      <c r="Z474" s="33">
        <v>0.36159999999999998</v>
      </c>
      <c r="AA474" s="33">
        <v>7.9347000000000003</v>
      </c>
      <c r="AB474" s="33" t="s">
        <v>36</v>
      </c>
      <c r="AC474" s="33" t="s">
        <v>36</v>
      </c>
      <c r="AD474" s="33">
        <v>-0.14990000000000001</v>
      </c>
      <c r="AE474" s="33">
        <v>0.111</v>
      </c>
      <c r="AF474" s="33">
        <v>-0.2011</v>
      </c>
      <c r="AG474" s="33">
        <v>0.48849999999999999</v>
      </c>
      <c r="AH474" s="33">
        <v>0.40660000000000002</v>
      </c>
      <c r="AI474" s="33">
        <v>8.5500000000000007E-2</v>
      </c>
      <c r="AJ474" s="33">
        <v>0.38190000000000002</v>
      </c>
      <c r="AK474" s="33">
        <v>-0.30709999999999998</v>
      </c>
      <c r="AL474" s="33">
        <v>0.18329999999999999</v>
      </c>
      <c r="AM474" s="33">
        <v>-0.1328</v>
      </c>
      <c r="AN474" s="33">
        <v>1.0570999999999999</v>
      </c>
      <c r="AO474" s="33">
        <v>0.30080000000000001</v>
      </c>
      <c r="AP474" s="33">
        <v>7.5499999999999998E-2</v>
      </c>
      <c r="AQ474" s="33">
        <v>0.89359999999999995</v>
      </c>
    </row>
    <row r="475" spans="1:43" x14ac:dyDescent="0.35">
      <c r="A475" s="34" t="s">
        <v>498</v>
      </c>
      <c r="B475" s="34" t="s">
        <v>497</v>
      </c>
      <c r="C475" s="34" t="s">
        <v>171</v>
      </c>
      <c r="D475" s="34">
        <v>3409</v>
      </c>
      <c r="E475" s="34">
        <v>11573555000000</v>
      </c>
      <c r="F475" s="34">
        <v>3402</v>
      </c>
      <c r="G475" s="34">
        <v>3395000000</v>
      </c>
      <c r="H475" s="34">
        <v>1229</v>
      </c>
      <c r="I475" s="34">
        <v>14040631</v>
      </c>
      <c r="J475" s="34">
        <v>500</v>
      </c>
      <c r="K475" s="34">
        <v>5381188000000</v>
      </c>
      <c r="L475" s="34">
        <v>1707615000000</v>
      </c>
      <c r="M475" s="34">
        <v>4441846000000</v>
      </c>
      <c r="N475" s="34">
        <v>1697818000000</v>
      </c>
      <c r="O475" s="34">
        <v>755626000000</v>
      </c>
      <c r="P475" s="34">
        <v>969911000000</v>
      </c>
      <c r="Q475" s="34">
        <v>1285952000000</v>
      </c>
      <c r="R475" s="34">
        <v>1116807000000</v>
      </c>
      <c r="S475" s="34">
        <v>50921000000</v>
      </c>
      <c r="T475" s="34">
        <v>9237000000</v>
      </c>
      <c r="U475" s="34">
        <v>38983000000</v>
      </c>
      <c r="V475" s="34">
        <v>1.0396000000000001</v>
      </c>
      <c r="W475" s="34">
        <v>0.3155</v>
      </c>
      <c r="X475" s="34">
        <v>0.4425</v>
      </c>
      <c r="Y475" s="34">
        <v>2.7012</v>
      </c>
      <c r="Z475" s="34">
        <v>2.1463000000000001</v>
      </c>
      <c r="AA475" s="34">
        <v>6.8040000000000003</v>
      </c>
      <c r="AB475" s="34" t="s">
        <v>36</v>
      </c>
      <c r="AC475" s="34">
        <v>2.1793</v>
      </c>
      <c r="AD475" s="34">
        <v>0.73819999999999997</v>
      </c>
      <c r="AE475" s="34">
        <v>1.0939000000000001</v>
      </c>
      <c r="AF475" s="34">
        <v>0.2243</v>
      </c>
      <c r="AG475" s="34">
        <v>1.2215</v>
      </c>
      <c r="AH475" s="34">
        <v>0.33329999999999999</v>
      </c>
      <c r="AI475" s="34">
        <v>0.29780000000000001</v>
      </c>
      <c r="AJ475" s="34">
        <v>0.56930000000000003</v>
      </c>
      <c r="AK475" s="34">
        <v>0.15909999999999999</v>
      </c>
      <c r="AL475" s="34">
        <v>1.8229</v>
      </c>
      <c r="AM475" s="34">
        <v>0.58889999999999998</v>
      </c>
      <c r="AN475" s="34">
        <v>2.4862000000000002</v>
      </c>
      <c r="AO475" s="34">
        <v>0.18870000000000001</v>
      </c>
      <c r="AP475" s="34">
        <v>0.15479999999999999</v>
      </c>
      <c r="AQ475" s="34">
        <v>1.1318999999999999</v>
      </c>
    </row>
    <row r="476" spans="1:43" x14ac:dyDescent="0.35">
      <c r="A476" s="34" t="s">
        <v>1117</v>
      </c>
      <c r="B476" s="34" t="s">
        <v>1116</v>
      </c>
      <c r="C476" s="34" t="s">
        <v>110</v>
      </c>
      <c r="D476" s="34">
        <v>21050</v>
      </c>
      <c r="E476" s="34">
        <v>31575000000000</v>
      </c>
      <c r="F476" s="34">
        <v>21300</v>
      </c>
      <c r="G476" s="34">
        <v>1500000000</v>
      </c>
      <c r="H476" s="34">
        <v>631</v>
      </c>
      <c r="I476" s="34">
        <v>14040331</v>
      </c>
      <c r="J476" s="34">
        <v>2488</v>
      </c>
      <c r="K476" s="34">
        <v>34790510000000</v>
      </c>
      <c r="L476" s="34">
        <v>7789339000000</v>
      </c>
      <c r="M476" s="34">
        <v>20910620000000</v>
      </c>
      <c r="N476" s="34">
        <v>3732100000000</v>
      </c>
      <c r="O476" s="34">
        <v>235646000000</v>
      </c>
      <c r="P476" s="34">
        <v>3122886000000</v>
      </c>
      <c r="Q476" s="34">
        <v>6861374000000</v>
      </c>
      <c r="R476" s="34">
        <v>5301665000000</v>
      </c>
      <c r="S476" s="34">
        <v>5333000000</v>
      </c>
      <c r="T476" s="34">
        <v>5333000000</v>
      </c>
      <c r="U476" s="34" t="s">
        <v>36</v>
      </c>
      <c r="V476" s="34">
        <v>0.20169999999999999</v>
      </c>
      <c r="W476" s="34">
        <v>0.10730000000000001</v>
      </c>
      <c r="X476" s="34">
        <v>3.0300000000000001E-2</v>
      </c>
      <c r="Y476" s="34">
        <v>29.635100000000001</v>
      </c>
      <c r="Z476" s="34">
        <v>0.91839999999999999</v>
      </c>
      <c r="AA476" s="34">
        <v>8.5610999999999997</v>
      </c>
      <c r="AB476" s="34" t="s">
        <v>36</v>
      </c>
      <c r="AC476" s="34">
        <v>0.85899999999999999</v>
      </c>
      <c r="AD476" s="34">
        <v>-0.2923</v>
      </c>
      <c r="AE476" s="34">
        <v>-0.28260000000000002</v>
      </c>
      <c r="AF476" s="34">
        <v>6.5000000000000002E-2</v>
      </c>
      <c r="AG476" s="34">
        <v>-0.39889999999999998</v>
      </c>
      <c r="AH476" s="34">
        <v>-4.65E-2</v>
      </c>
      <c r="AI476" s="34">
        <v>-0.15459999999999999</v>
      </c>
      <c r="AJ476" s="34">
        <v>1.0820000000000001</v>
      </c>
      <c r="AK476" s="34">
        <v>-0.49680000000000002</v>
      </c>
      <c r="AL476" s="34">
        <v>-0.41899999999999998</v>
      </c>
      <c r="AM476" s="34">
        <v>-9.9699999999999997E-2</v>
      </c>
      <c r="AN476" s="34">
        <v>0.23019999999999999</v>
      </c>
      <c r="AO476" s="34">
        <v>0.46899999999999997</v>
      </c>
      <c r="AP476" s="34">
        <v>0.39489999999999997</v>
      </c>
      <c r="AQ476" s="34">
        <v>0.8427</v>
      </c>
    </row>
    <row r="477" spans="1:43" x14ac:dyDescent="0.35">
      <c r="A477" s="33" t="s">
        <v>1163</v>
      </c>
      <c r="B477" s="33" t="s">
        <v>1162</v>
      </c>
      <c r="C477" s="33" t="s">
        <v>135</v>
      </c>
      <c r="D477" s="33">
        <v>19900</v>
      </c>
      <c r="E477" s="33">
        <v>9810680100000</v>
      </c>
      <c r="F477" s="33">
        <v>20350</v>
      </c>
      <c r="G477" s="33">
        <v>492999000</v>
      </c>
      <c r="H477" s="33">
        <v>631</v>
      </c>
      <c r="I477" s="33">
        <v>14040331</v>
      </c>
      <c r="J477" s="33">
        <v>18</v>
      </c>
      <c r="K477" s="33" t="s">
        <v>36</v>
      </c>
      <c r="L477" s="33" t="s">
        <v>36</v>
      </c>
      <c r="M477" s="33" t="s">
        <v>36</v>
      </c>
      <c r="N477" s="33">
        <v>8846000000</v>
      </c>
      <c r="O477" s="33">
        <v>-3483000000</v>
      </c>
      <c r="P477" s="33">
        <v>399304000000</v>
      </c>
      <c r="Q477" s="33">
        <v>287468000000</v>
      </c>
      <c r="R477" s="33">
        <v>332999000000</v>
      </c>
      <c r="S477" s="33" t="s">
        <v>36</v>
      </c>
      <c r="T477" s="33" t="s">
        <v>36</v>
      </c>
      <c r="U477" s="33" t="s">
        <v>36</v>
      </c>
      <c r="V477" s="33">
        <v>0.1002</v>
      </c>
      <c r="W477" s="33" t="s">
        <v>36</v>
      </c>
      <c r="X477" s="33" t="s">
        <v>36</v>
      </c>
      <c r="Y477" s="33" t="s">
        <v>36</v>
      </c>
      <c r="Z477" s="33" t="s">
        <v>36</v>
      </c>
      <c r="AA477" s="33">
        <v>1130.5555999999999</v>
      </c>
      <c r="AB477" s="33" t="s">
        <v>36</v>
      </c>
      <c r="AC477" s="33" t="s">
        <v>36</v>
      </c>
      <c r="AD477" s="33" t="s">
        <v>36</v>
      </c>
      <c r="AE477" s="33" t="s">
        <v>36</v>
      </c>
      <c r="AF477" s="33" t="s">
        <v>36</v>
      </c>
      <c r="AG477" s="33" t="s">
        <v>36</v>
      </c>
      <c r="AH477" s="33" t="s">
        <v>36</v>
      </c>
      <c r="AI477" s="33" t="s">
        <v>36</v>
      </c>
      <c r="AJ477" s="33" t="s">
        <v>36</v>
      </c>
      <c r="AK477" s="33" t="s">
        <v>36</v>
      </c>
      <c r="AL477" s="33" t="s">
        <v>36</v>
      </c>
      <c r="AM477" s="33" t="s">
        <v>36</v>
      </c>
      <c r="AN477" s="33">
        <v>-1.0087999999999999</v>
      </c>
      <c r="AO477" s="33">
        <v>-0.2477</v>
      </c>
      <c r="AP477" s="33">
        <v>-0.3604</v>
      </c>
      <c r="AQ477" s="33">
        <v>-0.34620000000000001</v>
      </c>
    </row>
    <row r="478" spans="1:43" x14ac:dyDescent="0.35">
      <c r="A478" s="33" t="s">
        <v>1532</v>
      </c>
      <c r="B478" s="33" t="s">
        <v>1531</v>
      </c>
      <c r="C478" s="33" t="s">
        <v>128</v>
      </c>
      <c r="D478" s="33">
        <v>9440</v>
      </c>
      <c r="E478" s="33">
        <v>12272000000000</v>
      </c>
      <c r="F478" s="33">
        <v>9500</v>
      </c>
      <c r="G478" s="33">
        <v>1300000000</v>
      </c>
      <c r="H478" s="33">
        <v>1229</v>
      </c>
      <c r="I478" s="33">
        <v>14040631</v>
      </c>
      <c r="J478" s="33">
        <v>1202</v>
      </c>
      <c r="K478" s="33">
        <v>1812237000000</v>
      </c>
      <c r="L478" s="33">
        <v>6000000000</v>
      </c>
      <c r="M478" s="33">
        <v>1810537000000</v>
      </c>
      <c r="N478" s="33">
        <v>1562839000000</v>
      </c>
      <c r="O478" s="33">
        <v>-16239000000</v>
      </c>
      <c r="P478" s="33">
        <v>1544676000000</v>
      </c>
      <c r="Q478" s="33">
        <v>3542177000000</v>
      </c>
      <c r="R478" s="33">
        <v>4113288000000</v>
      </c>
      <c r="S478" s="33" t="s">
        <v>36</v>
      </c>
      <c r="T478" s="33" t="s">
        <v>36</v>
      </c>
      <c r="U478" s="33" t="s">
        <v>36</v>
      </c>
      <c r="V478" s="33">
        <v>0.33660000000000001</v>
      </c>
      <c r="W478" s="33">
        <v>0.86240000000000006</v>
      </c>
      <c r="X478" s="33">
        <v>-2.7065000000000001</v>
      </c>
      <c r="Y478" s="33">
        <v>379.49860000000001</v>
      </c>
      <c r="Z478" s="33">
        <v>6.8148</v>
      </c>
      <c r="AA478" s="33">
        <v>7.9035000000000002</v>
      </c>
      <c r="AB478" s="33" t="s">
        <v>36</v>
      </c>
      <c r="AC478" s="33" t="s">
        <v>36</v>
      </c>
      <c r="AD478" s="33" t="s">
        <v>36</v>
      </c>
      <c r="AE478" s="33" t="s">
        <v>36</v>
      </c>
      <c r="AF478" s="33" t="s">
        <v>36</v>
      </c>
      <c r="AG478" s="33" t="s">
        <v>36</v>
      </c>
      <c r="AH478" s="33" t="s">
        <v>36</v>
      </c>
      <c r="AI478" s="33" t="s">
        <v>36</v>
      </c>
      <c r="AJ478" s="33">
        <v>0.39529999999999998</v>
      </c>
      <c r="AK478" s="33" t="s">
        <v>36</v>
      </c>
      <c r="AL478" s="33">
        <v>0.39529999999999998</v>
      </c>
      <c r="AM478" s="33" t="s">
        <v>36</v>
      </c>
      <c r="AN478" s="33" t="s">
        <v>36</v>
      </c>
      <c r="AO478" s="33">
        <v>0.2752</v>
      </c>
      <c r="AP478" s="33">
        <v>4.4499999999999998E-2</v>
      </c>
      <c r="AQ478" s="33">
        <v>1.0964</v>
      </c>
    </row>
    <row r="479" spans="1:43" x14ac:dyDescent="0.35">
      <c r="A479" s="33" t="s">
        <v>1364</v>
      </c>
      <c r="B479" s="33" t="s">
        <v>1363</v>
      </c>
      <c r="C479" s="33" t="s">
        <v>115</v>
      </c>
      <c r="D479" s="33">
        <v>4669</v>
      </c>
      <c r="E479" s="33">
        <v>93380000000000</v>
      </c>
      <c r="F479" s="33">
        <v>4644</v>
      </c>
      <c r="G479" s="33">
        <v>20000000000</v>
      </c>
      <c r="H479" s="33">
        <v>1229</v>
      </c>
      <c r="I479" s="33">
        <v>14040631</v>
      </c>
      <c r="J479" s="33">
        <v>860</v>
      </c>
      <c r="K479" s="33">
        <v>44468869000000</v>
      </c>
      <c r="L479" s="33">
        <v>4777654000000</v>
      </c>
      <c r="M479" s="33">
        <v>41138051000000</v>
      </c>
      <c r="N479" s="33">
        <v>17201546000000</v>
      </c>
      <c r="O479" s="33">
        <v>5294136000000</v>
      </c>
      <c r="P479" s="33">
        <v>14797522000000</v>
      </c>
      <c r="Q479" s="33">
        <v>16406830000000</v>
      </c>
      <c r="R479" s="33">
        <v>12384331000000</v>
      </c>
      <c r="S479" s="33" t="s">
        <v>36</v>
      </c>
      <c r="T479" s="33" t="s">
        <v>36</v>
      </c>
      <c r="U479" s="33" t="s">
        <v>36</v>
      </c>
      <c r="V479" s="33">
        <v>0.33379999999999999</v>
      </c>
      <c r="W479" s="33">
        <v>0.222</v>
      </c>
      <c r="X479" s="33">
        <v>0.1764</v>
      </c>
      <c r="Y479" s="33" t="s">
        <v>36</v>
      </c>
      <c r="Z479" s="33">
        <v>2.0886999999999998</v>
      </c>
      <c r="AA479" s="33">
        <v>5.4</v>
      </c>
      <c r="AB479" s="33" t="s">
        <v>36</v>
      </c>
      <c r="AC479" s="33">
        <v>0.16109999999999999</v>
      </c>
      <c r="AD479" s="33">
        <v>0.18940000000000001</v>
      </c>
      <c r="AE479" s="33">
        <v>0.19089999999999999</v>
      </c>
      <c r="AF479" s="33">
        <v>1.5739000000000001</v>
      </c>
      <c r="AG479" s="33">
        <v>-0.89229999999999998</v>
      </c>
      <c r="AH479" s="33">
        <v>0.94899999999999995</v>
      </c>
      <c r="AI479" s="33">
        <v>-0.88390000000000002</v>
      </c>
      <c r="AJ479" s="33">
        <v>2.3020999999999998</v>
      </c>
      <c r="AK479" s="33" t="s">
        <v>36</v>
      </c>
      <c r="AL479" s="33" t="s">
        <v>36</v>
      </c>
      <c r="AM479" s="33">
        <v>1.03E-2</v>
      </c>
      <c r="AN479" s="33">
        <v>0.2253</v>
      </c>
      <c r="AO479" s="33">
        <v>0.11070000000000001</v>
      </c>
      <c r="AP479" s="33">
        <v>0.1236</v>
      </c>
      <c r="AQ479" s="33">
        <v>0.80620000000000003</v>
      </c>
    </row>
    <row r="480" spans="1:43" x14ac:dyDescent="0.35">
      <c r="A480" s="34" t="s">
        <v>408</v>
      </c>
      <c r="B480" s="34" t="s">
        <v>407</v>
      </c>
      <c r="C480" s="34" t="s">
        <v>44</v>
      </c>
      <c r="D480" s="34">
        <v>1527</v>
      </c>
      <c r="E480" s="34">
        <v>6871500000000</v>
      </c>
      <c r="F480" s="34">
        <v>1553</v>
      </c>
      <c r="G480" s="34">
        <v>4500000000</v>
      </c>
      <c r="H480" s="34">
        <v>930</v>
      </c>
      <c r="I480" s="34">
        <v>14040631</v>
      </c>
      <c r="J480" s="34">
        <v>359</v>
      </c>
      <c r="K480" s="34">
        <v>1755523000000</v>
      </c>
      <c r="L480" s="34">
        <v>463942000000</v>
      </c>
      <c r="M480" s="34">
        <v>1655972000000</v>
      </c>
      <c r="N480" s="34">
        <v>1613969000000</v>
      </c>
      <c r="O480" s="34">
        <v>448596000000</v>
      </c>
      <c r="P480" s="34">
        <v>1544388000000</v>
      </c>
      <c r="Q480" s="34">
        <v>1467675000000</v>
      </c>
      <c r="R480" s="34">
        <v>1538016000000</v>
      </c>
      <c r="S480" s="34">
        <v>15496000000</v>
      </c>
      <c r="T480" s="34">
        <v>56000000</v>
      </c>
      <c r="U480" s="34">
        <v>2928000000</v>
      </c>
      <c r="V480" s="34">
        <v>0.69930000000000003</v>
      </c>
      <c r="W480" s="34">
        <v>0.9194</v>
      </c>
      <c r="X480" s="34">
        <v>0.96689999999999998</v>
      </c>
      <c r="Y480" s="34">
        <v>42.511699999999998</v>
      </c>
      <c r="Z480" s="34">
        <v>3.9809000000000001</v>
      </c>
      <c r="AA480" s="34">
        <v>4.3258999999999999</v>
      </c>
      <c r="AB480" s="34">
        <v>0.98260000000000003</v>
      </c>
      <c r="AC480" s="34" t="s">
        <v>36</v>
      </c>
      <c r="AD480" s="34">
        <v>2.41E-2</v>
      </c>
      <c r="AE480" s="34">
        <v>0.25829999999999997</v>
      </c>
      <c r="AF480" s="34">
        <v>5.0599999999999999E-2</v>
      </c>
      <c r="AG480" s="34">
        <v>2.2800000000000001E-2</v>
      </c>
      <c r="AH480" s="34" t="s">
        <v>36</v>
      </c>
      <c r="AI480" s="34">
        <v>8.3400000000000002E-2</v>
      </c>
      <c r="AJ480" s="34">
        <v>0.1174</v>
      </c>
      <c r="AK480" s="34" t="s">
        <v>36</v>
      </c>
      <c r="AL480" s="34" t="s">
        <v>36</v>
      </c>
      <c r="AM480" s="34">
        <v>0.13830000000000001</v>
      </c>
      <c r="AN480" s="34">
        <v>0.1429</v>
      </c>
      <c r="AO480" s="34">
        <v>0.1946</v>
      </c>
      <c r="AP480" s="34">
        <v>0.1555</v>
      </c>
      <c r="AQ480" s="34">
        <v>1.0388999999999999</v>
      </c>
    </row>
    <row r="481" spans="1:43" x14ac:dyDescent="0.35">
      <c r="A481" s="43" t="s">
        <v>1457</v>
      </c>
      <c r="B481" s="43" t="s">
        <v>1456</v>
      </c>
      <c r="C481" s="43" t="s">
        <v>44</v>
      </c>
      <c r="D481" s="43">
        <v>4833</v>
      </c>
      <c r="E481" s="43">
        <v>6379560000000</v>
      </c>
      <c r="F481" s="43">
        <v>4789</v>
      </c>
      <c r="G481" s="43">
        <v>1320000000</v>
      </c>
      <c r="H481" s="43">
        <v>1229</v>
      </c>
      <c r="I481" s="43">
        <v>14040631</v>
      </c>
      <c r="J481" s="43">
        <v>466</v>
      </c>
      <c r="K481" s="43">
        <v>850657000000</v>
      </c>
      <c r="L481" s="43">
        <v>188723000000</v>
      </c>
      <c r="M481" s="43">
        <v>367289000000</v>
      </c>
      <c r="N481" s="43">
        <v>614539000000</v>
      </c>
      <c r="O481" s="43">
        <v>108988000000</v>
      </c>
      <c r="P481" s="43">
        <v>210131000000</v>
      </c>
      <c r="Q481" s="43">
        <v>2633791000000</v>
      </c>
      <c r="R481" s="43">
        <v>2583195000000</v>
      </c>
      <c r="S481" s="43">
        <v>27134000000</v>
      </c>
      <c r="T481" s="43">
        <v>9776000000</v>
      </c>
      <c r="U481" s="43">
        <v>13031000000</v>
      </c>
      <c r="V481" s="43">
        <v>0.62819999999999998</v>
      </c>
      <c r="W481" s="43">
        <v>0.72240000000000004</v>
      </c>
      <c r="X481" s="43">
        <v>0.57750000000000001</v>
      </c>
      <c r="Y481" s="43">
        <v>124.22620000000001</v>
      </c>
      <c r="Z481" s="43">
        <v>7.4313000000000002</v>
      </c>
      <c r="AA481" s="43">
        <v>10.2768</v>
      </c>
      <c r="AB481" s="43">
        <v>1.349</v>
      </c>
      <c r="AC481" s="43" t="s">
        <v>36</v>
      </c>
      <c r="AD481" s="43">
        <v>-0.1139</v>
      </c>
      <c r="AE481" s="43">
        <v>-0.16089999999999999</v>
      </c>
      <c r="AF481" s="43">
        <v>4.7E-2</v>
      </c>
      <c r="AG481" s="43">
        <v>-0.1469</v>
      </c>
      <c r="AH481" s="43" t="s">
        <v>36</v>
      </c>
      <c r="AI481" s="43">
        <v>0.41420000000000001</v>
      </c>
      <c r="AJ481" s="43">
        <v>2.9899999999999999E-2</v>
      </c>
      <c r="AK481" s="43" t="s">
        <v>36</v>
      </c>
      <c r="AL481" s="43" t="s">
        <v>36</v>
      </c>
      <c r="AM481" s="43">
        <v>0.48070000000000002</v>
      </c>
      <c r="AN481" s="43">
        <v>-0.12139999999999999</v>
      </c>
      <c r="AO481" s="43">
        <v>6.2600000000000003E-2</v>
      </c>
      <c r="AP481" s="43">
        <v>-3.8899999999999997E-2</v>
      </c>
      <c r="AQ481" s="43">
        <v>0.89759999999999995</v>
      </c>
    </row>
    <row r="482" spans="1:43" x14ac:dyDescent="0.35">
      <c r="A482" s="43" t="s">
        <v>1493</v>
      </c>
      <c r="B482" s="43" t="s">
        <v>1492</v>
      </c>
      <c r="C482" s="43" t="s">
        <v>44</v>
      </c>
      <c r="D482" s="43">
        <v>18760</v>
      </c>
      <c r="E482" s="43">
        <v>157584000000000</v>
      </c>
      <c r="F482" s="43">
        <v>18900</v>
      </c>
      <c r="G482" s="43">
        <v>8400000000</v>
      </c>
      <c r="H482" s="43">
        <v>1229</v>
      </c>
      <c r="I482" s="43">
        <v>14040631</v>
      </c>
      <c r="J482" s="43">
        <v>1812</v>
      </c>
      <c r="K482" s="43">
        <v>15478706000000</v>
      </c>
      <c r="L482" s="43">
        <v>411008000000</v>
      </c>
      <c r="M482" s="43">
        <v>15466653000000</v>
      </c>
      <c r="N482" s="43">
        <v>15219757000000</v>
      </c>
      <c r="O482" s="43">
        <v>368719000000</v>
      </c>
      <c r="P482" s="43">
        <v>15271368000000</v>
      </c>
      <c r="Q482" s="43">
        <v>8210353000000</v>
      </c>
      <c r="R482" s="43">
        <v>19834603000000</v>
      </c>
      <c r="S482" s="43" t="s">
        <v>36</v>
      </c>
      <c r="T482" s="43" t="s">
        <v>36</v>
      </c>
      <c r="U482" s="43" t="s">
        <v>36</v>
      </c>
      <c r="V482" s="43">
        <v>0.79210000000000003</v>
      </c>
      <c r="W482" s="43">
        <v>0.98329999999999995</v>
      </c>
      <c r="X482" s="43">
        <v>0.89710000000000001</v>
      </c>
      <c r="Y482" s="43">
        <v>934.99869999999999</v>
      </c>
      <c r="Z482" s="43">
        <v>10.2567</v>
      </c>
      <c r="AA482" s="43">
        <v>10.4305</v>
      </c>
      <c r="AB482" s="43">
        <v>0.66959999999999997</v>
      </c>
      <c r="AC482" s="43" t="s">
        <v>36</v>
      </c>
      <c r="AD482" s="43">
        <v>0.15679999999999999</v>
      </c>
      <c r="AE482" s="43">
        <v>4.7348999999999997</v>
      </c>
      <c r="AF482" s="43">
        <v>0.96140000000000003</v>
      </c>
      <c r="AG482" s="43">
        <v>3.6200000000000003E-2</v>
      </c>
      <c r="AH482" s="43" t="s">
        <v>36</v>
      </c>
      <c r="AI482" s="43">
        <v>0.82210000000000005</v>
      </c>
      <c r="AJ482" s="43">
        <v>-0.13370000000000001</v>
      </c>
      <c r="AK482" s="43" t="s">
        <v>36</v>
      </c>
      <c r="AL482" s="43" t="s">
        <v>36</v>
      </c>
      <c r="AM482" s="43">
        <v>2.5739000000000001</v>
      </c>
      <c r="AN482" s="43">
        <v>-0.1023</v>
      </c>
      <c r="AO482" s="43">
        <v>0.3347</v>
      </c>
      <c r="AP482" s="43">
        <v>0.5353</v>
      </c>
      <c r="AQ482" s="43">
        <v>0.60099999999999998</v>
      </c>
    </row>
    <row r="483" spans="1:43" x14ac:dyDescent="0.35">
      <c r="A483" s="43" t="s">
        <v>1192</v>
      </c>
      <c r="B483" s="43" t="s">
        <v>1191</v>
      </c>
      <c r="C483" s="43" t="s">
        <v>45</v>
      </c>
      <c r="D483" s="43">
        <v>601</v>
      </c>
      <c r="E483" s="43">
        <v>2095086000000</v>
      </c>
      <c r="F483" s="43">
        <v>595</v>
      </c>
      <c r="G483" s="43">
        <v>3486000000</v>
      </c>
      <c r="H483" s="43">
        <v>1229</v>
      </c>
      <c r="I483" s="43">
        <v>14031230</v>
      </c>
      <c r="J483" s="43">
        <v>16</v>
      </c>
      <c r="K483" s="43" t="s">
        <v>36</v>
      </c>
      <c r="L483" s="43" t="s">
        <v>36</v>
      </c>
      <c r="M483" s="43" t="s">
        <v>36</v>
      </c>
      <c r="N483" s="43">
        <v>56142000000</v>
      </c>
      <c r="O483" s="43">
        <v>19875000000</v>
      </c>
      <c r="P483" s="43">
        <v>56142000000</v>
      </c>
      <c r="Q483" s="43">
        <v>595856000000</v>
      </c>
      <c r="R483" s="43">
        <v>595856000000</v>
      </c>
      <c r="S483" s="43" t="s">
        <v>36</v>
      </c>
      <c r="T483" s="43" t="s">
        <v>36</v>
      </c>
      <c r="U483" s="43" t="s">
        <v>36</v>
      </c>
      <c r="V483" s="43">
        <v>0.34589999999999999</v>
      </c>
      <c r="W483" s="43" t="s">
        <v>36</v>
      </c>
      <c r="X483" s="43" t="s">
        <v>36</v>
      </c>
      <c r="Y483" s="43" t="s">
        <v>36</v>
      </c>
      <c r="Z483" s="43" t="s">
        <v>36</v>
      </c>
      <c r="AA483" s="43">
        <v>37.1875</v>
      </c>
      <c r="AB483" s="43" t="s">
        <v>36</v>
      </c>
      <c r="AC483" s="43" t="s">
        <v>36</v>
      </c>
      <c r="AD483" s="43" t="s">
        <v>36</v>
      </c>
      <c r="AE483" s="43" t="s">
        <v>36</v>
      </c>
      <c r="AF483" s="43" t="s">
        <v>36</v>
      </c>
      <c r="AG483" s="43" t="s">
        <v>36</v>
      </c>
      <c r="AH483" s="43" t="s">
        <v>36</v>
      </c>
      <c r="AI483" s="43" t="s">
        <v>36</v>
      </c>
      <c r="AJ483" s="43" t="s">
        <v>36</v>
      </c>
      <c r="AK483" s="43" t="s">
        <v>36</v>
      </c>
      <c r="AL483" s="43" t="s">
        <v>36</v>
      </c>
      <c r="AM483" s="43" t="s">
        <v>36</v>
      </c>
      <c r="AN483" s="43" t="s">
        <v>36</v>
      </c>
      <c r="AO483" s="43">
        <v>7.7899999999999997E-2</v>
      </c>
      <c r="AP483" s="43">
        <v>-9.5699999999999993E-2</v>
      </c>
      <c r="AQ483" s="43">
        <v>0.30590000000000001</v>
      </c>
    </row>
    <row r="484" spans="1:43" x14ac:dyDescent="0.35">
      <c r="A484" s="43" t="s">
        <v>623</v>
      </c>
      <c r="B484" s="43" t="s">
        <v>622</v>
      </c>
      <c r="C484" s="43" t="s">
        <v>115</v>
      </c>
      <c r="D484" s="43">
        <v>2803</v>
      </c>
      <c r="E484" s="43">
        <v>14015000000000</v>
      </c>
      <c r="F484" s="43">
        <v>2780</v>
      </c>
      <c r="G484" s="43">
        <v>5000000000</v>
      </c>
      <c r="H484" s="43">
        <v>930</v>
      </c>
      <c r="I484" s="43">
        <v>14040631</v>
      </c>
      <c r="J484" s="43">
        <v>465</v>
      </c>
      <c r="K484" s="43" t="s">
        <v>36</v>
      </c>
      <c r="L484" s="43" t="s">
        <v>36</v>
      </c>
      <c r="M484" s="43" t="s">
        <v>36</v>
      </c>
      <c r="N484" s="43">
        <v>2325802000000</v>
      </c>
      <c r="O484" s="43">
        <v>787074000000</v>
      </c>
      <c r="P484" s="43">
        <v>1198142000000</v>
      </c>
      <c r="Q484" s="43">
        <v>3274363000000</v>
      </c>
      <c r="R484" s="43">
        <v>1207410000000</v>
      </c>
      <c r="S484" s="43">
        <v>27322000000</v>
      </c>
      <c r="T484" s="43" t="s">
        <v>36</v>
      </c>
      <c r="U484" s="43">
        <v>86069000000</v>
      </c>
      <c r="V484" s="43">
        <v>0.4173</v>
      </c>
      <c r="W484" s="43" t="s">
        <v>36</v>
      </c>
      <c r="X484" s="43" t="s">
        <v>36</v>
      </c>
      <c r="Y484" s="43" t="s">
        <v>36</v>
      </c>
      <c r="Z484" s="43" t="s">
        <v>36</v>
      </c>
      <c r="AA484" s="43">
        <v>5.9785000000000004</v>
      </c>
      <c r="AB484" s="43" t="s">
        <v>36</v>
      </c>
      <c r="AC484" s="43">
        <v>0.86319999999999997</v>
      </c>
      <c r="AD484" s="43" t="s">
        <v>36</v>
      </c>
      <c r="AE484" s="43" t="s">
        <v>36</v>
      </c>
      <c r="AF484" s="43" t="s">
        <v>36</v>
      </c>
      <c r="AG484" s="43" t="s">
        <v>36</v>
      </c>
      <c r="AH484" s="43">
        <v>0.88429999999999997</v>
      </c>
      <c r="AI484" s="43" t="s">
        <v>36</v>
      </c>
      <c r="AJ484" s="43" t="s">
        <v>36</v>
      </c>
      <c r="AK484" s="43" t="s">
        <v>36</v>
      </c>
      <c r="AL484" s="43" t="s">
        <v>36</v>
      </c>
      <c r="AM484" s="43" t="s">
        <v>36</v>
      </c>
      <c r="AN484" s="43">
        <v>-0.216</v>
      </c>
      <c r="AO484" s="43">
        <v>5.7000000000000002E-2</v>
      </c>
      <c r="AP484" s="43">
        <v>0.182</v>
      </c>
      <c r="AQ484" s="43">
        <v>0.31559999999999999</v>
      </c>
    </row>
    <row r="485" spans="1:43" x14ac:dyDescent="0.35">
      <c r="A485" s="43" t="s">
        <v>467</v>
      </c>
      <c r="B485" s="43" t="s">
        <v>466</v>
      </c>
      <c r="C485" s="43" t="s">
        <v>44</v>
      </c>
      <c r="D485" s="43">
        <v>2600</v>
      </c>
      <c r="E485" s="43">
        <v>31200000000000</v>
      </c>
      <c r="F485" s="43">
        <v>2593</v>
      </c>
      <c r="G485" s="43">
        <v>12000000000</v>
      </c>
      <c r="H485" s="43">
        <v>1229</v>
      </c>
      <c r="I485" s="43">
        <v>14040631</v>
      </c>
      <c r="J485" s="43">
        <v>308</v>
      </c>
      <c r="K485" s="43">
        <v>3916732000000</v>
      </c>
      <c r="L485" s="43">
        <v>229570000000</v>
      </c>
      <c r="M485" s="43">
        <v>3801902000000</v>
      </c>
      <c r="N485" s="43">
        <v>3695097000000</v>
      </c>
      <c r="O485" s="43">
        <v>144692000000</v>
      </c>
      <c r="P485" s="43">
        <v>3604759000000</v>
      </c>
      <c r="Q485" s="43">
        <v>3042006000000</v>
      </c>
      <c r="R485" s="43">
        <v>4164558000000</v>
      </c>
      <c r="S485" s="43">
        <v>6000000</v>
      </c>
      <c r="T485" s="43" t="s">
        <v>36</v>
      </c>
      <c r="U485" s="43" t="s">
        <v>36</v>
      </c>
      <c r="V485" s="43">
        <v>0.43280000000000002</v>
      </c>
      <c r="W485" s="43">
        <v>0.94340000000000002</v>
      </c>
      <c r="X485" s="43">
        <v>0.63029999999999997</v>
      </c>
      <c r="Y485" s="43">
        <v>270.10640000000001</v>
      </c>
      <c r="Z485" s="43">
        <v>7.9443999999999999</v>
      </c>
      <c r="AA485" s="43">
        <v>8.4187999999999992</v>
      </c>
      <c r="AB485" s="43">
        <v>1.9938</v>
      </c>
      <c r="AC485" s="43" t="s">
        <v>36</v>
      </c>
      <c r="AD485" s="43" t="s">
        <v>36</v>
      </c>
      <c r="AE485" s="43" t="s">
        <v>36</v>
      </c>
      <c r="AF485" s="43">
        <v>-0.2586</v>
      </c>
      <c r="AG485" s="43">
        <v>-0.2273</v>
      </c>
      <c r="AH485" s="43" t="s">
        <v>36</v>
      </c>
      <c r="AI485" s="43">
        <v>-0.33339999999999997</v>
      </c>
      <c r="AJ485" s="43">
        <v>-0.49399999999999999</v>
      </c>
      <c r="AK485" s="43" t="s">
        <v>36</v>
      </c>
      <c r="AL485" s="43" t="s">
        <v>36</v>
      </c>
      <c r="AM485" s="43">
        <v>-0.50580000000000003</v>
      </c>
      <c r="AN485" s="43">
        <v>-0.60899999999999999</v>
      </c>
      <c r="AO485" s="43">
        <v>0.38290000000000002</v>
      </c>
      <c r="AP485" s="43">
        <v>0.55549999999999999</v>
      </c>
      <c r="AQ485" s="43" t="s">
        <v>36</v>
      </c>
    </row>
    <row r="486" spans="1:43" x14ac:dyDescent="0.35">
      <c r="A486" s="43" t="s">
        <v>461</v>
      </c>
      <c r="B486" s="43" t="s">
        <v>460</v>
      </c>
      <c r="C486" s="43" t="s">
        <v>44</v>
      </c>
      <c r="D486" s="43">
        <v>1933</v>
      </c>
      <c r="E486" s="43">
        <v>38660000000000</v>
      </c>
      <c r="F486" s="43">
        <v>1937</v>
      </c>
      <c r="G486" s="43">
        <v>20000000000</v>
      </c>
      <c r="H486" s="43">
        <v>1229</v>
      </c>
      <c r="I486" s="43">
        <v>14040631</v>
      </c>
      <c r="J486" s="43">
        <v>429</v>
      </c>
      <c r="K486" s="43">
        <v>9267564000000</v>
      </c>
      <c r="L486" s="43">
        <v>4968080000000</v>
      </c>
      <c r="M486" s="43">
        <v>8913947000000</v>
      </c>
      <c r="N486" s="43">
        <v>8579435000000</v>
      </c>
      <c r="O486" s="43">
        <v>4854803000000</v>
      </c>
      <c r="P486" s="43">
        <v>8421593000000</v>
      </c>
      <c r="Q486" s="43">
        <v>16296152000000</v>
      </c>
      <c r="R486" s="43">
        <v>10548566000000</v>
      </c>
      <c r="S486" s="43">
        <v>253147000000</v>
      </c>
      <c r="T486" s="43">
        <v>5994000000</v>
      </c>
      <c r="U486" s="43">
        <v>144023000000</v>
      </c>
      <c r="V486" s="43">
        <v>0.1021</v>
      </c>
      <c r="W486" s="43">
        <v>0.92569999999999997</v>
      </c>
      <c r="X486" s="43">
        <v>0.97719999999999996</v>
      </c>
      <c r="Y486" s="43">
        <v>140.53039999999999</v>
      </c>
      <c r="Z486" s="43">
        <v>4.1802000000000001</v>
      </c>
      <c r="AA486" s="43">
        <v>4.5152000000000001</v>
      </c>
      <c r="AB486" s="43">
        <v>0.48659999999999998</v>
      </c>
      <c r="AC486" s="43" t="s">
        <v>36</v>
      </c>
      <c r="AD486" s="43">
        <v>4.0500000000000001E-2</v>
      </c>
      <c r="AE486" s="43">
        <v>0.98009999999999997</v>
      </c>
      <c r="AF486" s="43">
        <v>8.4199999999999997E-2</v>
      </c>
      <c r="AG486" s="43">
        <v>1E-4</v>
      </c>
      <c r="AH486" s="43" t="s">
        <v>36</v>
      </c>
      <c r="AI486" s="43">
        <v>1.1316999999999999</v>
      </c>
      <c r="AJ486" s="43">
        <v>0.73560000000000003</v>
      </c>
      <c r="AK486" s="43" t="s">
        <v>36</v>
      </c>
      <c r="AL486" s="43" t="s">
        <v>36</v>
      </c>
      <c r="AM486" s="43">
        <v>1.3111999999999999</v>
      </c>
      <c r="AN486" s="43">
        <v>0.73570000000000002</v>
      </c>
      <c r="AO486" s="43">
        <v>0.25619999999999998</v>
      </c>
      <c r="AP486" s="43">
        <v>0.24890000000000001</v>
      </c>
      <c r="AQ486" s="43">
        <v>1.1108</v>
      </c>
    </row>
    <row r="487" spans="1:43" x14ac:dyDescent="0.35">
      <c r="A487" s="43" t="s">
        <v>889</v>
      </c>
      <c r="B487" s="43" t="s">
        <v>888</v>
      </c>
      <c r="C487" s="43" t="s">
        <v>196</v>
      </c>
      <c r="D487" s="43">
        <v>16040</v>
      </c>
      <c r="E487" s="43">
        <v>15271599773960</v>
      </c>
      <c r="F487" s="43">
        <v>16040</v>
      </c>
      <c r="G487" s="43">
        <v>952094749</v>
      </c>
      <c r="H487" s="43">
        <v>1229</v>
      </c>
      <c r="I487" s="43">
        <v>14040631</v>
      </c>
      <c r="J487" s="43">
        <v>411</v>
      </c>
      <c r="K487" s="43">
        <v>20557682000000</v>
      </c>
      <c r="L487" s="43">
        <v>6201391000000</v>
      </c>
      <c r="M487" s="43">
        <v>19269704000000</v>
      </c>
      <c r="N487" s="43">
        <v>391707000000</v>
      </c>
      <c r="O487" s="43">
        <v>329434000000</v>
      </c>
      <c r="P487" s="43">
        <v>290292000000</v>
      </c>
      <c r="Q487" s="43">
        <v>2498807000000</v>
      </c>
      <c r="R487" s="43">
        <v>2116520000000</v>
      </c>
      <c r="S487" s="43">
        <v>85000000</v>
      </c>
      <c r="T487" s="43">
        <v>51000000</v>
      </c>
      <c r="U487" s="43">
        <v>181000000</v>
      </c>
      <c r="V487" s="43">
        <v>0.1017</v>
      </c>
      <c r="W487" s="43">
        <v>1.9099999999999999E-2</v>
      </c>
      <c r="X487" s="43">
        <v>5.3100000000000001E-2</v>
      </c>
      <c r="Y487" s="43">
        <v>74.103099999999998</v>
      </c>
      <c r="Z487" s="43">
        <v>0.7429</v>
      </c>
      <c r="AA487" s="43">
        <v>39.026800000000001</v>
      </c>
      <c r="AB487" s="43" t="s">
        <v>36</v>
      </c>
      <c r="AC487" s="43">
        <v>0.71330000000000005</v>
      </c>
      <c r="AD487" s="43" t="s">
        <v>36</v>
      </c>
      <c r="AE487" s="43" t="s">
        <v>36</v>
      </c>
      <c r="AF487" s="43">
        <v>1.8208</v>
      </c>
      <c r="AG487" s="43">
        <v>1.6641999999999999</v>
      </c>
      <c r="AH487" s="43">
        <v>0.1986</v>
      </c>
      <c r="AI487" s="43">
        <v>0.41789999999999999</v>
      </c>
      <c r="AJ487" s="43">
        <v>4.9200000000000001E-2</v>
      </c>
      <c r="AK487" s="43">
        <v>1.3743000000000001</v>
      </c>
      <c r="AL487" s="43">
        <v>0.61380000000000001</v>
      </c>
      <c r="AM487" s="43">
        <v>2.9994999999999998</v>
      </c>
      <c r="AN487" s="43">
        <v>1.7952999999999999</v>
      </c>
      <c r="AO487" s="43">
        <v>-7.5999999999999998E-2</v>
      </c>
      <c r="AP487" s="43">
        <v>0.378</v>
      </c>
      <c r="AQ487" s="43">
        <v>1.0468999999999999</v>
      </c>
    </row>
    <row r="488" spans="1:43" x14ac:dyDescent="0.35">
      <c r="A488" s="43" t="s">
        <v>1443</v>
      </c>
      <c r="B488" s="43" t="s">
        <v>1442</v>
      </c>
      <c r="C488" s="43" t="s">
        <v>204</v>
      </c>
      <c r="D488" s="43">
        <v>30900</v>
      </c>
      <c r="E488" s="43">
        <v>9888000000000</v>
      </c>
      <c r="F488" s="43">
        <v>31150</v>
      </c>
      <c r="G488" s="43">
        <v>320000000</v>
      </c>
      <c r="H488" s="43">
        <v>1229</v>
      </c>
      <c r="I488" s="43">
        <v>14040631</v>
      </c>
      <c r="J488" s="43">
        <v>2108</v>
      </c>
      <c r="K488" s="43">
        <v>2837181000000</v>
      </c>
      <c r="L488" s="43">
        <v>705499000000</v>
      </c>
      <c r="M488" s="43">
        <v>2791903000000</v>
      </c>
      <c r="N488" s="43">
        <v>674594000000</v>
      </c>
      <c r="O488" s="43">
        <v>196526000000</v>
      </c>
      <c r="P488" s="43">
        <v>1076716000000</v>
      </c>
      <c r="Q488" s="43">
        <v>995029000000</v>
      </c>
      <c r="R488" s="43">
        <v>2026003000000</v>
      </c>
      <c r="S488" s="43">
        <v>2990000000</v>
      </c>
      <c r="T488" s="43">
        <v>294000000</v>
      </c>
      <c r="U488" s="43">
        <v>6531000000</v>
      </c>
      <c r="V488" s="43">
        <v>0.69840000000000002</v>
      </c>
      <c r="W488" s="43">
        <v>0.23780000000000001</v>
      </c>
      <c r="X488" s="43">
        <v>0.27860000000000001</v>
      </c>
      <c r="Y488" s="43">
        <v>152.87710000000001</v>
      </c>
      <c r="Z488" s="43">
        <v>3.5133000000000001</v>
      </c>
      <c r="AA488" s="43">
        <v>14.776999999999999</v>
      </c>
      <c r="AB488" s="43" t="s">
        <v>36</v>
      </c>
      <c r="AC488" s="43">
        <v>3.3464999999999998</v>
      </c>
      <c r="AD488" s="43" t="s">
        <v>36</v>
      </c>
      <c r="AE488" s="43" t="s">
        <v>36</v>
      </c>
      <c r="AF488" s="43" t="s">
        <v>36</v>
      </c>
      <c r="AG488" s="43">
        <v>-0.52039999999999997</v>
      </c>
      <c r="AH488" s="43">
        <v>0.18149999999999999</v>
      </c>
      <c r="AI488" s="43">
        <v>1.3270999999999999</v>
      </c>
      <c r="AJ488" s="43">
        <v>-0.1016</v>
      </c>
      <c r="AK488" s="43" t="s">
        <v>36</v>
      </c>
      <c r="AL488" s="43">
        <v>-0.50129999999999997</v>
      </c>
      <c r="AM488" s="43" t="s">
        <v>36</v>
      </c>
      <c r="AN488" s="43">
        <v>-0.56910000000000005</v>
      </c>
      <c r="AO488" s="43">
        <v>1.2999999999999999E-2</v>
      </c>
      <c r="AP488" s="43">
        <v>-0.18029999999999999</v>
      </c>
      <c r="AQ488" s="43" t="s">
        <v>36</v>
      </c>
    </row>
    <row r="489" spans="1:43" x14ac:dyDescent="0.35">
      <c r="A489" s="43" t="s">
        <v>496</v>
      </c>
      <c r="B489" s="43" t="s">
        <v>495</v>
      </c>
      <c r="C489" s="43" t="s">
        <v>135</v>
      </c>
      <c r="D489" s="43">
        <v>6270</v>
      </c>
      <c r="E489" s="43">
        <v>7981710000000</v>
      </c>
      <c r="F489" s="43">
        <v>6250</v>
      </c>
      <c r="G489" s="43">
        <v>1273000000</v>
      </c>
      <c r="H489" s="43">
        <v>1229</v>
      </c>
      <c r="I489" s="43">
        <v>14040631</v>
      </c>
      <c r="J489" s="43">
        <v>151</v>
      </c>
      <c r="K489" s="43">
        <v>12585261000000</v>
      </c>
      <c r="L489" s="43">
        <v>3810330000000</v>
      </c>
      <c r="M489" s="43">
        <v>10622658000000</v>
      </c>
      <c r="N489" s="43">
        <v>191676000000</v>
      </c>
      <c r="O489" s="43">
        <v>143963000000</v>
      </c>
      <c r="P489" s="43">
        <v>75837000000</v>
      </c>
      <c r="Q489" s="43">
        <v>499278000000</v>
      </c>
      <c r="R489" s="43">
        <v>258820000000</v>
      </c>
      <c r="S489" s="43">
        <v>419155000000</v>
      </c>
      <c r="T489" s="43">
        <v>126454000000</v>
      </c>
      <c r="U489" s="43">
        <v>395369000000</v>
      </c>
      <c r="V489" s="43">
        <v>0.83930000000000005</v>
      </c>
      <c r="W489" s="43">
        <v>1.52E-2</v>
      </c>
      <c r="X489" s="43">
        <v>3.78E-2</v>
      </c>
      <c r="Y489" s="43">
        <v>95.306299999999993</v>
      </c>
      <c r="Z489" s="43">
        <v>0.63219999999999998</v>
      </c>
      <c r="AA489" s="43">
        <v>41.390700000000002</v>
      </c>
      <c r="AB489" s="43" t="s">
        <v>36</v>
      </c>
      <c r="AC489" s="43" t="s">
        <v>36</v>
      </c>
      <c r="AD489" s="43" t="s">
        <v>36</v>
      </c>
      <c r="AE489" s="43" t="s">
        <v>36</v>
      </c>
      <c r="AF489" s="43">
        <v>-0.22470000000000001</v>
      </c>
      <c r="AG489" s="43" t="s">
        <v>36</v>
      </c>
      <c r="AH489" s="43" t="s">
        <v>36</v>
      </c>
      <c r="AI489" s="43">
        <v>0.1595</v>
      </c>
      <c r="AJ489" s="43">
        <v>0.45660000000000001</v>
      </c>
      <c r="AK489" s="43">
        <v>0.54879999999999995</v>
      </c>
      <c r="AL489" s="43">
        <v>4.6802000000000001</v>
      </c>
      <c r="AM489" s="43">
        <v>-0.10100000000000001</v>
      </c>
      <c r="AN489" s="43" t="s">
        <v>36</v>
      </c>
      <c r="AO489" s="43">
        <v>0.1704</v>
      </c>
      <c r="AP489" s="43">
        <v>5.7700000000000001E-2</v>
      </c>
      <c r="AQ489" s="43">
        <v>0.36720000000000003</v>
      </c>
    </row>
    <row r="490" spans="1:43" x14ac:dyDescent="0.35">
      <c r="A490" s="43" t="s">
        <v>1362</v>
      </c>
      <c r="B490" s="43" t="s">
        <v>1361</v>
      </c>
      <c r="C490" s="43" t="s">
        <v>44</v>
      </c>
      <c r="D490" s="43">
        <v>6270</v>
      </c>
      <c r="E490" s="43">
        <v>22415250000000</v>
      </c>
      <c r="F490" s="43">
        <v>6350</v>
      </c>
      <c r="G490" s="43">
        <v>3575000000</v>
      </c>
      <c r="H490" s="43">
        <v>1229</v>
      </c>
      <c r="I490" s="43">
        <v>14040631</v>
      </c>
      <c r="J490" s="43">
        <v>1084</v>
      </c>
      <c r="K490" s="43">
        <v>4749803000000</v>
      </c>
      <c r="L490" s="43">
        <v>1121820000000</v>
      </c>
      <c r="M490" s="43">
        <v>3545573000000</v>
      </c>
      <c r="N490" s="43">
        <v>3876447000000</v>
      </c>
      <c r="O490" s="43">
        <v>883179000000</v>
      </c>
      <c r="P490" s="43">
        <v>2906057000000</v>
      </c>
      <c r="Q490" s="43">
        <v>9553519000000</v>
      </c>
      <c r="R490" s="43">
        <v>8971493000000</v>
      </c>
      <c r="S490" s="43">
        <v>529340000000</v>
      </c>
      <c r="T490" s="43">
        <v>170646000000</v>
      </c>
      <c r="U490" s="43">
        <v>345332000000</v>
      </c>
      <c r="V490" s="43">
        <v>0.36909999999999998</v>
      </c>
      <c r="W490" s="43">
        <v>0.81610000000000005</v>
      </c>
      <c r="X490" s="43">
        <v>0.7873</v>
      </c>
      <c r="Y490" s="43">
        <v>282.56909999999999</v>
      </c>
      <c r="Z490" s="43">
        <v>4.7793999999999999</v>
      </c>
      <c r="AA490" s="43">
        <v>5.8578999999999999</v>
      </c>
      <c r="AB490" s="43">
        <v>1.6251</v>
      </c>
      <c r="AC490" s="43" t="s">
        <v>36</v>
      </c>
      <c r="AD490" s="43">
        <v>0.2838</v>
      </c>
      <c r="AE490" s="43">
        <v>3.9434999999999998</v>
      </c>
      <c r="AF490" s="43">
        <v>5.4999999999999997E-3</v>
      </c>
      <c r="AG490" s="43">
        <v>-8.8099999999999998E-2</v>
      </c>
      <c r="AH490" s="43" t="s">
        <v>36</v>
      </c>
      <c r="AI490" s="43">
        <v>0.121</v>
      </c>
      <c r="AJ490" s="43">
        <v>0.2477</v>
      </c>
      <c r="AK490" s="43" t="s">
        <v>36</v>
      </c>
      <c r="AL490" s="43" t="s">
        <v>36</v>
      </c>
      <c r="AM490" s="43">
        <v>0.12720000000000001</v>
      </c>
      <c r="AN490" s="43">
        <v>0.13789999999999999</v>
      </c>
      <c r="AO490" s="43">
        <v>0.12590000000000001</v>
      </c>
      <c r="AP490" s="43">
        <v>0.18909999999999999</v>
      </c>
      <c r="AQ490" s="43" t="s">
        <v>36</v>
      </c>
    </row>
    <row r="491" spans="1:43" x14ac:dyDescent="0.35">
      <c r="A491" s="34" t="s">
        <v>1558</v>
      </c>
      <c r="B491" s="34" t="s">
        <v>1557</v>
      </c>
      <c r="C491" s="34" t="s">
        <v>44</v>
      </c>
      <c r="D491" s="34">
        <v>3497</v>
      </c>
      <c r="E491" s="34">
        <v>7175844000000</v>
      </c>
      <c r="F491" s="34">
        <v>3538</v>
      </c>
      <c r="G491" s="34">
        <v>2052000000</v>
      </c>
      <c r="H491" s="34">
        <v>1229</v>
      </c>
      <c r="I491" s="34">
        <v>14040631</v>
      </c>
      <c r="J491" s="34">
        <v>402</v>
      </c>
      <c r="K491" s="34">
        <v>760901000000</v>
      </c>
      <c r="L491" s="34">
        <v>45596000000</v>
      </c>
      <c r="M491" s="34">
        <v>772676000000</v>
      </c>
      <c r="N491" s="34">
        <v>825114000000</v>
      </c>
      <c r="O491" s="34">
        <v>132951000000</v>
      </c>
      <c r="P491" s="34">
        <v>739913000000</v>
      </c>
      <c r="Q491" s="34">
        <v>2232924000000</v>
      </c>
      <c r="R491" s="34">
        <v>2229951000000</v>
      </c>
      <c r="S491" s="34" t="s">
        <v>36</v>
      </c>
      <c r="T491" s="34">
        <v>151000000</v>
      </c>
      <c r="U491" s="34" t="s">
        <v>36</v>
      </c>
      <c r="V491" s="34">
        <v>0.16639999999999999</v>
      </c>
      <c r="W491" s="34">
        <v>1.0844</v>
      </c>
      <c r="X491" s="34">
        <v>2.9157999999999999</v>
      </c>
      <c r="Y491" s="34">
        <v>298.94139999999999</v>
      </c>
      <c r="Z491" s="34">
        <v>9.5412999999999997</v>
      </c>
      <c r="AA491" s="34">
        <v>8.8010000000000002</v>
      </c>
      <c r="AB491" s="34">
        <v>1.6202000000000001</v>
      </c>
      <c r="AC491" s="34" t="s">
        <v>36</v>
      </c>
      <c r="AD491" s="34" t="s">
        <v>36</v>
      </c>
      <c r="AE491" s="34" t="s">
        <v>36</v>
      </c>
      <c r="AF491" s="34" t="s">
        <v>36</v>
      </c>
      <c r="AG491" s="34" t="s">
        <v>36</v>
      </c>
      <c r="AH491" s="34" t="s">
        <v>36</v>
      </c>
      <c r="AI491" s="34">
        <v>6.5602999999999998</v>
      </c>
      <c r="AJ491" s="34">
        <v>3.2128999999999999</v>
      </c>
      <c r="AK491" s="34" t="s">
        <v>36</v>
      </c>
      <c r="AL491" s="34" t="s">
        <v>36</v>
      </c>
      <c r="AM491" s="34" t="s">
        <v>36</v>
      </c>
      <c r="AN491" s="34" t="s">
        <v>36</v>
      </c>
      <c r="AO491" s="34">
        <v>0.10150000000000001</v>
      </c>
      <c r="AP491" s="34">
        <v>-0.1162</v>
      </c>
      <c r="AQ491" s="34">
        <v>0.26300000000000001</v>
      </c>
    </row>
    <row r="492" spans="1:43" x14ac:dyDescent="0.35">
      <c r="A492" s="33" t="s">
        <v>329</v>
      </c>
      <c r="B492" s="33" t="s">
        <v>328</v>
      </c>
      <c r="C492" s="33" t="s">
        <v>289</v>
      </c>
      <c r="D492" s="33">
        <v>3406</v>
      </c>
      <c r="E492" s="33">
        <v>19263220916472</v>
      </c>
      <c r="F492" s="33">
        <v>3361</v>
      </c>
      <c r="G492" s="33">
        <v>5655672612</v>
      </c>
      <c r="H492" s="33">
        <v>1229</v>
      </c>
      <c r="I492" s="33">
        <v>14040631</v>
      </c>
      <c r="J492" s="33">
        <v>554</v>
      </c>
      <c r="K492" s="33">
        <v>7943129000000</v>
      </c>
      <c r="L492" s="33">
        <v>2667225000000</v>
      </c>
      <c r="M492" s="33">
        <v>5759421000000</v>
      </c>
      <c r="N492" s="33">
        <v>3130535000000</v>
      </c>
      <c r="O492" s="33">
        <v>1082579000000</v>
      </c>
      <c r="P492" s="33">
        <v>2162753000000</v>
      </c>
      <c r="Q492" s="33">
        <v>4933598000000</v>
      </c>
      <c r="R492" s="33">
        <v>7697895000000</v>
      </c>
      <c r="S492" s="33">
        <v>657772000000</v>
      </c>
      <c r="T492" s="33">
        <v>170879000000</v>
      </c>
      <c r="U492" s="33">
        <v>426120000000</v>
      </c>
      <c r="V492" s="33">
        <v>0.1004</v>
      </c>
      <c r="W492" s="33">
        <v>0.39410000000000001</v>
      </c>
      <c r="X492" s="33">
        <v>0.40589999999999998</v>
      </c>
      <c r="Y492" s="33">
        <v>169.624</v>
      </c>
      <c r="Z492" s="33">
        <v>2.3931</v>
      </c>
      <c r="AA492" s="33">
        <v>6.0667999999999997</v>
      </c>
      <c r="AB492" s="33" t="s">
        <v>36</v>
      </c>
      <c r="AC492" s="33">
        <v>2.2871999999999999</v>
      </c>
      <c r="AD492" s="33">
        <v>0.44069999999999998</v>
      </c>
      <c r="AE492" s="33">
        <v>0.81399999999999995</v>
      </c>
      <c r="AF492" s="33">
        <v>-5.2900000000000003E-2</v>
      </c>
      <c r="AG492" s="33">
        <v>1.8800000000000001E-2</v>
      </c>
      <c r="AH492" s="33">
        <v>0.81459999999999999</v>
      </c>
      <c r="AI492" s="33">
        <v>0.24229999999999999</v>
      </c>
      <c r="AJ492" s="33">
        <v>0.69840000000000002</v>
      </c>
      <c r="AK492" s="33">
        <v>0.17810000000000001</v>
      </c>
      <c r="AL492" s="33">
        <v>0.96579999999999999</v>
      </c>
      <c r="AM492" s="33">
        <v>0.17660000000000001</v>
      </c>
      <c r="AN492" s="33">
        <v>0.73029999999999995</v>
      </c>
      <c r="AO492" s="33">
        <v>0.19819999999999999</v>
      </c>
      <c r="AP492" s="33">
        <v>0.1479</v>
      </c>
      <c r="AQ492" s="33">
        <v>1.1387</v>
      </c>
    </row>
    <row r="493" spans="1:43" x14ac:dyDescent="0.35">
      <c r="A493" s="43" t="s">
        <v>730</v>
      </c>
      <c r="B493" s="43" t="s">
        <v>729</v>
      </c>
      <c r="C493" s="43" t="s">
        <v>231</v>
      </c>
      <c r="D493" s="43">
        <v>8370</v>
      </c>
      <c r="E493" s="43">
        <v>21544380000000</v>
      </c>
      <c r="F493" s="43">
        <v>8550</v>
      </c>
      <c r="G493" s="43">
        <v>2574000000</v>
      </c>
      <c r="H493" s="43">
        <v>1229</v>
      </c>
      <c r="I493" s="43">
        <v>14040631</v>
      </c>
      <c r="J493" s="43">
        <v>1119</v>
      </c>
      <c r="K493" s="43">
        <v>13024223000000</v>
      </c>
      <c r="L493" s="43">
        <v>3469336000000</v>
      </c>
      <c r="M493" s="43">
        <v>11181266000000</v>
      </c>
      <c r="N493" s="43">
        <v>2879427000000</v>
      </c>
      <c r="O493" s="43">
        <v>683406000000</v>
      </c>
      <c r="P493" s="43">
        <v>1671359000000</v>
      </c>
      <c r="Q493" s="43">
        <v>2276249000000</v>
      </c>
      <c r="R493" s="43">
        <v>1885748000000</v>
      </c>
      <c r="S493" s="43">
        <v>1030698000000</v>
      </c>
      <c r="T493" s="43">
        <v>295894000000</v>
      </c>
      <c r="U493" s="43">
        <v>782548000000</v>
      </c>
      <c r="V493" s="43">
        <v>0.60060000000000002</v>
      </c>
      <c r="W493" s="43">
        <v>0.22109999999999999</v>
      </c>
      <c r="X493" s="43">
        <v>0.19700000000000001</v>
      </c>
      <c r="Y493" s="43">
        <v>18.975000000000001</v>
      </c>
      <c r="Z493" s="43">
        <v>1.6898</v>
      </c>
      <c r="AA493" s="43">
        <v>7.6407999999999996</v>
      </c>
      <c r="AB493" s="43" t="s">
        <v>36</v>
      </c>
      <c r="AC493" s="43">
        <v>1.6558999999999999</v>
      </c>
      <c r="AD493" s="43">
        <v>0.15720000000000001</v>
      </c>
      <c r="AE493" s="43">
        <v>0.20530000000000001</v>
      </c>
      <c r="AF493" s="43">
        <v>-2.92E-2</v>
      </c>
      <c r="AG493" s="43" t="s">
        <v>36</v>
      </c>
      <c r="AH493" s="43">
        <v>0.35520000000000002</v>
      </c>
      <c r="AI493" s="43">
        <v>5.5399999999999998E-2</v>
      </c>
      <c r="AJ493" s="43">
        <v>0.46689999999999998</v>
      </c>
      <c r="AK493" s="43">
        <v>-0.15670000000000001</v>
      </c>
      <c r="AL493" s="43">
        <v>2.7976000000000001</v>
      </c>
      <c r="AM493" s="43">
        <v>2.46E-2</v>
      </c>
      <c r="AN493" s="43" t="s">
        <v>36</v>
      </c>
      <c r="AO493" s="43">
        <v>0.13850000000000001</v>
      </c>
      <c r="AP493" s="43">
        <v>0.33179999999999998</v>
      </c>
      <c r="AQ493" s="43" t="s">
        <v>36</v>
      </c>
    </row>
    <row r="494" spans="1:43" x14ac:dyDescent="0.35">
      <c r="A494" s="34" t="s">
        <v>473</v>
      </c>
      <c r="B494" s="34" t="s">
        <v>472</v>
      </c>
      <c r="C494" s="34" t="s">
        <v>120</v>
      </c>
      <c r="D494" s="34">
        <v>2945</v>
      </c>
      <c r="E494" s="34">
        <v>11780000000000</v>
      </c>
      <c r="F494" s="34">
        <v>2895</v>
      </c>
      <c r="G494" s="34">
        <v>4000000000</v>
      </c>
      <c r="H494" s="34">
        <v>1030</v>
      </c>
      <c r="I494" s="34">
        <v>14040431</v>
      </c>
      <c r="J494" s="34">
        <v>443</v>
      </c>
      <c r="K494" s="34">
        <v>3656847000000</v>
      </c>
      <c r="L494" s="34">
        <v>1103838000000</v>
      </c>
      <c r="M494" s="34">
        <v>3224912000000</v>
      </c>
      <c r="N494" s="34">
        <v>1772319000000</v>
      </c>
      <c r="O494" s="34">
        <v>174369000000</v>
      </c>
      <c r="P494" s="34">
        <v>1623540000000</v>
      </c>
      <c r="Q494" s="34">
        <v>1669191000000</v>
      </c>
      <c r="R494" s="34">
        <v>1567795000000</v>
      </c>
      <c r="S494" s="34" t="s">
        <v>36</v>
      </c>
      <c r="T494" s="34" t="s">
        <v>36</v>
      </c>
      <c r="U494" s="34" t="s">
        <v>36</v>
      </c>
      <c r="V494" s="34">
        <v>0.21560000000000001</v>
      </c>
      <c r="W494" s="34">
        <v>0.48470000000000002</v>
      </c>
      <c r="X494" s="34">
        <v>0.158</v>
      </c>
      <c r="Y494" s="34">
        <v>569.88419999999996</v>
      </c>
      <c r="Z494" s="34">
        <v>3.1667000000000001</v>
      </c>
      <c r="AA494" s="34">
        <v>6.5350000000000001</v>
      </c>
      <c r="AB494" s="34" t="s">
        <v>36</v>
      </c>
      <c r="AC494" s="34">
        <v>3.0085000000000002</v>
      </c>
      <c r="AD494" s="34">
        <v>1.2238</v>
      </c>
      <c r="AE494" s="34">
        <v>1.7136</v>
      </c>
      <c r="AF494" s="34">
        <v>-0.50609999999999999</v>
      </c>
      <c r="AG494" s="34">
        <v>0.38440000000000002</v>
      </c>
      <c r="AH494" s="34">
        <v>0.27489999999999998</v>
      </c>
      <c r="AI494" s="34">
        <v>0.27439999999999998</v>
      </c>
      <c r="AJ494" s="34">
        <v>0.43070000000000003</v>
      </c>
      <c r="AK494" s="34">
        <v>0.25169999999999998</v>
      </c>
      <c r="AL494" s="34">
        <v>0.54579999999999995</v>
      </c>
      <c r="AM494" s="34">
        <v>-0.37059999999999998</v>
      </c>
      <c r="AN494" s="34">
        <v>0.98070000000000002</v>
      </c>
      <c r="AO494" s="34">
        <v>0.20569999999999999</v>
      </c>
      <c r="AP494" s="34">
        <v>0.18160000000000001</v>
      </c>
      <c r="AQ494" s="34">
        <v>1.2201</v>
      </c>
    </row>
    <row r="495" spans="1:43" x14ac:dyDescent="0.35">
      <c r="A495" s="34" t="s">
        <v>434</v>
      </c>
      <c r="B495" s="34" t="s">
        <v>433</v>
      </c>
      <c r="C495" s="34" t="s">
        <v>435</v>
      </c>
      <c r="D495" s="34">
        <v>5510</v>
      </c>
      <c r="E495" s="34">
        <v>49590000000000</v>
      </c>
      <c r="F495" s="34">
        <v>5630</v>
      </c>
      <c r="G495" s="34">
        <v>9000000000</v>
      </c>
      <c r="H495" s="34">
        <v>1229</v>
      </c>
      <c r="I495" s="34">
        <v>14040631</v>
      </c>
      <c r="J495" s="34">
        <v>-440</v>
      </c>
      <c r="K495" s="34">
        <v>115063798000000</v>
      </c>
      <c r="L495" s="34">
        <v>34672437000000</v>
      </c>
      <c r="M495" s="34">
        <v>78634184000000</v>
      </c>
      <c r="N495" s="34">
        <v>-3958004000000</v>
      </c>
      <c r="O495" s="34">
        <v>-1593752000000</v>
      </c>
      <c r="P495" s="34">
        <v>-9890889000000</v>
      </c>
      <c r="Q495" s="34">
        <v>-20802070000000</v>
      </c>
      <c r="R495" s="34">
        <v>-20502803000000</v>
      </c>
      <c r="S495" s="34">
        <v>30370989000000</v>
      </c>
      <c r="T495" s="34">
        <v>13495693000000</v>
      </c>
      <c r="U495" s="34">
        <v>23298020000000</v>
      </c>
      <c r="V495" s="34" t="s">
        <v>36</v>
      </c>
      <c r="W495" s="34">
        <v>-3.44E-2</v>
      </c>
      <c r="X495" s="34">
        <v>-4.5999999999999999E-2</v>
      </c>
      <c r="Y495" s="34">
        <v>252.63329999999999</v>
      </c>
      <c r="Z495" s="34">
        <v>0.44040000000000001</v>
      </c>
      <c r="AA495" s="34" t="s">
        <v>36</v>
      </c>
      <c r="AB495" s="34" t="s">
        <v>36</v>
      </c>
      <c r="AC495" s="34">
        <v>0.40620000000000001</v>
      </c>
      <c r="AD495" s="34" t="s">
        <v>36</v>
      </c>
      <c r="AE495" s="34" t="s">
        <v>36</v>
      </c>
      <c r="AF495" s="34" t="s">
        <v>36</v>
      </c>
      <c r="AG495" s="34" t="s">
        <v>36</v>
      </c>
      <c r="AH495" s="34">
        <v>1.0792999999999999</v>
      </c>
      <c r="AI495" s="34">
        <v>-9.5999999999999992E-3</v>
      </c>
      <c r="AJ495" s="34">
        <v>0.78620000000000001</v>
      </c>
      <c r="AK495" s="34">
        <v>-0.32340000000000002</v>
      </c>
      <c r="AL495" s="34">
        <v>0.84709999999999996</v>
      </c>
      <c r="AM495" s="34" t="s">
        <v>36</v>
      </c>
      <c r="AN495" s="34" t="s">
        <v>36</v>
      </c>
      <c r="AO495" s="34">
        <v>0.36980000000000002</v>
      </c>
      <c r="AP495" s="34">
        <v>0.30659999999999998</v>
      </c>
      <c r="AQ495" s="34">
        <v>1.044</v>
      </c>
    </row>
    <row r="496" spans="1:43" x14ac:dyDescent="0.35">
      <c r="A496" s="33" t="s">
        <v>939</v>
      </c>
      <c r="B496" s="33" t="s">
        <v>938</v>
      </c>
      <c r="C496" s="33" t="s">
        <v>171</v>
      </c>
      <c r="D496" s="33">
        <v>81720</v>
      </c>
      <c r="E496" s="33">
        <v>114408000000000</v>
      </c>
      <c r="F496" s="33">
        <v>80960</v>
      </c>
      <c r="G496" s="33">
        <v>1400000000</v>
      </c>
      <c r="H496" s="33">
        <v>1229</v>
      </c>
      <c r="I496" s="33">
        <v>14040631</v>
      </c>
      <c r="J496" s="33">
        <v>13447</v>
      </c>
      <c r="K496" s="33">
        <v>41692366000000</v>
      </c>
      <c r="L496" s="33">
        <v>10261380000000</v>
      </c>
      <c r="M496" s="33">
        <v>29658676000000</v>
      </c>
      <c r="N496" s="33">
        <v>18825167000000</v>
      </c>
      <c r="O496" s="33">
        <v>5220492000000</v>
      </c>
      <c r="P496" s="33">
        <v>13147932000000</v>
      </c>
      <c r="Q496" s="33">
        <v>10071209000000</v>
      </c>
      <c r="R496" s="33">
        <v>14181812000000</v>
      </c>
      <c r="S496" s="33">
        <v>422895000000</v>
      </c>
      <c r="T496" s="33">
        <v>70237000000</v>
      </c>
      <c r="U496" s="33">
        <v>300781000000</v>
      </c>
      <c r="V496" s="33">
        <v>0.97109999999999996</v>
      </c>
      <c r="W496" s="33">
        <v>0.45150000000000001</v>
      </c>
      <c r="X496" s="33">
        <v>0.50880000000000003</v>
      </c>
      <c r="Y496" s="33">
        <v>52.359900000000003</v>
      </c>
      <c r="Z496" s="33">
        <v>2.7185999999999999</v>
      </c>
      <c r="AA496" s="33">
        <v>6.0206999999999997</v>
      </c>
      <c r="AB496" s="33" t="s">
        <v>36</v>
      </c>
      <c r="AC496" s="33">
        <v>2.6196000000000002</v>
      </c>
      <c r="AD496" s="33">
        <v>0.2059</v>
      </c>
      <c r="AE496" s="33">
        <v>0.1961</v>
      </c>
      <c r="AF496" s="33">
        <v>0.44330000000000003</v>
      </c>
      <c r="AG496" s="33">
        <v>0.54290000000000005</v>
      </c>
      <c r="AH496" s="33">
        <v>1.2551000000000001</v>
      </c>
      <c r="AI496" s="33">
        <v>5.2400000000000002E-2</v>
      </c>
      <c r="AJ496" s="33">
        <v>1.704</v>
      </c>
      <c r="AK496" s="33">
        <v>1.24E-2</v>
      </c>
      <c r="AL496" s="33">
        <v>9.5344999999999995</v>
      </c>
      <c r="AM496" s="33">
        <v>0.51900000000000002</v>
      </c>
      <c r="AN496" s="33">
        <v>3.1720000000000002</v>
      </c>
      <c r="AO496" s="33">
        <v>0.25069999999999998</v>
      </c>
      <c r="AP496" s="33">
        <v>0.3231</v>
      </c>
      <c r="AQ496" s="33">
        <v>1.1143000000000001</v>
      </c>
    </row>
    <row r="497" spans="1:43" x14ac:dyDescent="0.35">
      <c r="A497" s="34" t="s">
        <v>911</v>
      </c>
      <c r="B497" s="34" t="s">
        <v>910</v>
      </c>
      <c r="C497" s="34" t="s">
        <v>115</v>
      </c>
      <c r="D497" s="34">
        <v>5780</v>
      </c>
      <c r="E497" s="34">
        <v>17340000000000</v>
      </c>
      <c r="F497" s="34">
        <v>5670</v>
      </c>
      <c r="G497" s="34">
        <v>3000000000</v>
      </c>
      <c r="H497" s="34">
        <v>1229</v>
      </c>
      <c r="I497" s="34">
        <v>14040631</v>
      </c>
      <c r="J497" s="34">
        <v>837</v>
      </c>
      <c r="K497" s="34">
        <v>1212695000000</v>
      </c>
      <c r="L497" s="34">
        <v>284079000000</v>
      </c>
      <c r="M497" s="34">
        <v>1085212000000</v>
      </c>
      <c r="N497" s="34">
        <v>2512321000000</v>
      </c>
      <c r="O497" s="34">
        <v>1702674000000</v>
      </c>
      <c r="P497" s="34">
        <v>664158000000</v>
      </c>
      <c r="Q497" s="34">
        <v>2569763000000</v>
      </c>
      <c r="R497" s="34">
        <v>355320000000</v>
      </c>
      <c r="S497" s="34" t="s">
        <v>36</v>
      </c>
      <c r="T497" s="34" t="s">
        <v>36</v>
      </c>
      <c r="U497" s="34" t="s">
        <v>36</v>
      </c>
      <c r="V497" s="34">
        <v>0.20330000000000001</v>
      </c>
      <c r="W497" s="34">
        <v>-0.28110000000000002</v>
      </c>
      <c r="X497" s="34">
        <v>0.2492</v>
      </c>
      <c r="Y497" s="34" t="s">
        <v>36</v>
      </c>
      <c r="Z497" s="34">
        <v>14.0266</v>
      </c>
      <c r="AA497" s="34">
        <v>6.7742000000000004</v>
      </c>
      <c r="AB497" s="34" t="s">
        <v>36</v>
      </c>
      <c r="AC497" s="34" t="s">
        <v>36</v>
      </c>
      <c r="AD497" s="34" t="s">
        <v>36</v>
      </c>
      <c r="AE497" s="34">
        <v>6.1718000000000002</v>
      </c>
      <c r="AF497" s="34" t="s">
        <v>36</v>
      </c>
      <c r="AG497" s="34">
        <v>-0.63139999999999996</v>
      </c>
      <c r="AH497" s="34" t="s">
        <v>36</v>
      </c>
      <c r="AI497" s="34">
        <v>-0.26769999999999999</v>
      </c>
      <c r="AJ497" s="34">
        <v>0.81410000000000005</v>
      </c>
      <c r="AK497" s="34" t="s">
        <v>36</v>
      </c>
      <c r="AL497" s="34" t="s">
        <v>36</v>
      </c>
      <c r="AM497" s="34">
        <v>1.6326000000000001</v>
      </c>
      <c r="AN497" s="34">
        <v>8.5123999999999995</v>
      </c>
      <c r="AO497" s="34">
        <v>-5.3E-3</v>
      </c>
      <c r="AP497" s="34">
        <v>-3.0800000000000001E-2</v>
      </c>
      <c r="AQ497" s="34">
        <v>0.14000000000000001</v>
      </c>
    </row>
    <row r="498" spans="1:43" x14ac:dyDescent="0.35">
      <c r="A498" s="33" t="s">
        <v>956</v>
      </c>
      <c r="B498" s="33" t="s">
        <v>955</v>
      </c>
      <c r="C498" s="33" t="s">
        <v>185</v>
      </c>
      <c r="D498" s="33">
        <v>2255</v>
      </c>
      <c r="E498" s="33">
        <v>13977976045000</v>
      </c>
      <c r="F498" s="33">
        <v>2251</v>
      </c>
      <c r="G498" s="33">
        <v>6198659000</v>
      </c>
      <c r="H498" s="33">
        <v>1229</v>
      </c>
      <c r="I498" s="33">
        <v>14040631</v>
      </c>
      <c r="J498" s="33">
        <v>141</v>
      </c>
      <c r="K498" s="33">
        <v>8456842000000</v>
      </c>
      <c r="L498" s="33">
        <v>2419365000000</v>
      </c>
      <c r="M498" s="33">
        <v>7363125000000</v>
      </c>
      <c r="N498" s="33">
        <v>875988000000</v>
      </c>
      <c r="O498" s="33">
        <v>368246000000</v>
      </c>
      <c r="P498" s="33">
        <v>804693000000</v>
      </c>
      <c r="Q498" s="33">
        <v>1032599000000</v>
      </c>
      <c r="R498" s="33">
        <v>1115329000000</v>
      </c>
      <c r="S498" s="33">
        <v>10214000000</v>
      </c>
      <c r="T498" s="33">
        <v>98000000</v>
      </c>
      <c r="U498" s="33">
        <v>12294000000</v>
      </c>
      <c r="V498" s="33">
        <v>0.9244</v>
      </c>
      <c r="W498" s="33">
        <v>0.1036</v>
      </c>
      <c r="X498" s="33">
        <v>0.1522</v>
      </c>
      <c r="Y498" s="33">
        <v>25.455200000000001</v>
      </c>
      <c r="Z498" s="33">
        <v>1.6498999999999999</v>
      </c>
      <c r="AA498" s="33">
        <v>15.964499999999999</v>
      </c>
      <c r="AB498" s="33" t="s">
        <v>36</v>
      </c>
      <c r="AC498" s="33">
        <v>1.5873999999999999</v>
      </c>
      <c r="AD498" s="33">
        <v>1.431</v>
      </c>
      <c r="AE498" s="33">
        <v>2.0041000000000002</v>
      </c>
      <c r="AF498" s="33">
        <v>-0.1019</v>
      </c>
      <c r="AG498" s="33">
        <v>0.18160000000000001</v>
      </c>
      <c r="AH498" s="33">
        <v>0.39639999999999997</v>
      </c>
      <c r="AI498" s="33">
        <v>0.40010000000000001</v>
      </c>
      <c r="AJ498" s="33">
        <v>0.60109999999999997</v>
      </c>
      <c r="AK498" s="33">
        <v>0.27279999999999999</v>
      </c>
      <c r="AL498" s="33">
        <v>1.5488999999999999</v>
      </c>
      <c r="AM498" s="33">
        <v>0.25740000000000002</v>
      </c>
      <c r="AN498" s="33">
        <v>0.89170000000000005</v>
      </c>
      <c r="AO498" s="33">
        <v>3.9199999999999999E-2</v>
      </c>
      <c r="AP498" s="33">
        <v>9.06E-2</v>
      </c>
      <c r="AQ498" s="33">
        <v>0.68969999999999998</v>
      </c>
    </row>
    <row r="499" spans="1:43" x14ac:dyDescent="0.35">
      <c r="A499" s="34" t="s">
        <v>647</v>
      </c>
      <c r="B499" s="34" t="s">
        <v>646</v>
      </c>
      <c r="C499" s="34" t="s">
        <v>209</v>
      </c>
      <c r="D499" s="34">
        <v>6250</v>
      </c>
      <c r="E499" s="34">
        <v>10768921881250</v>
      </c>
      <c r="F499" s="34">
        <v>6300</v>
      </c>
      <c r="G499" s="34">
        <v>1723027501</v>
      </c>
      <c r="H499" s="34">
        <v>1229</v>
      </c>
      <c r="I499" s="34">
        <v>14040631</v>
      </c>
      <c r="J499" s="34">
        <v>1142</v>
      </c>
      <c r="K499" s="34">
        <v>17285078000000</v>
      </c>
      <c r="L499" s="34">
        <v>4238594000000</v>
      </c>
      <c r="M499" s="34">
        <v>13978209000000</v>
      </c>
      <c r="N499" s="34">
        <v>1968529000000</v>
      </c>
      <c r="O499" s="34">
        <v>778449000000</v>
      </c>
      <c r="P499" s="34">
        <v>1125895000000</v>
      </c>
      <c r="Q499" s="34">
        <v>1988827000000</v>
      </c>
      <c r="R499" s="34">
        <v>1771263000000</v>
      </c>
      <c r="S499" s="34">
        <v>326069000000</v>
      </c>
      <c r="T499" s="34">
        <v>131794000000</v>
      </c>
      <c r="U499" s="34">
        <v>268510000000</v>
      </c>
      <c r="V499" s="34">
        <v>0.87229999999999996</v>
      </c>
      <c r="W499" s="34">
        <v>0.1139</v>
      </c>
      <c r="X499" s="34">
        <v>0.1837</v>
      </c>
      <c r="Y499" s="34">
        <v>49.393599999999999</v>
      </c>
      <c r="Z499" s="34">
        <v>0.628</v>
      </c>
      <c r="AA499" s="34">
        <v>5.5166000000000004</v>
      </c>
      <c r="AB499" s="34" t="s">
        <v>36</v>
      </c>
      <c r="AC499" s="34">
        <v>0.62029999999999996</v>
      </c>
      <c r="AD499" s="34">
        <v>0.31950000000000001</v>
      </c>
      <c r="AE499" s="34">
        <v>0.33389999999999997</v>
      </c>
      <c r="AF499" s="34">
        <v>0.95889999999999997</v>
      </c>
      <c r="AG499" s="34">
        <v>6.0694999999999997</v>
      </c>
      <c r="AH499" s="34">
        <v>0.50660000000000005</v>
      </c>
      <c r="AI499" s="34">
        <v>-6.0199999999999997E-2</v>
      </c>
      <c r="AJ499" s="34">
        <v>0.5716</v>
      </c>
      <c r="AK499" s="34">
        <v>0.9556</v>
      </c>
      <c r="AL499" s="34">
        <v>1.8522000000000001</v>
      </c>
      <c r="AM499" s="34">
        <v>0.84099999999999997</v>
      </c>
      <c r="AN499" s="34">
        <v>10.1107</v>
      </c>
      <c r="AO499" s="34">
        <v>0.3755</v>
      </c>
      <c r="AP499" s="34">
        <v>0.4617</v>
      </c>
      <c r="AQ499" s="34">
        <v>1.1788000000000001</v>
      </c>
    </row>
    <row r="500" spans="1:43" x14ac:dyDescent="0.35">
      <c r="A500" s="34" t="s">
        <v>786</v>
      </c>
      <c r="B500" s="34" t="s">
        <v>785</v>
      </c>
      <c r="C500" s="34" t="s">
        <v>68</v>
      </c>
      <c r="D500" s="34">
        <v>50050</v>
      </c>
      <c r="E500" s="34">
        <v>7507500000000</v>
      </c>
      <c r="F500" s="34">
        <v>50050</v>
      </c>
      <c r="G500" s="34">
        <v>150000000</v>
      </c>
      <c r="H500" s="34">
        <v>631</v>
      </c>
      <c r="I500" s="34">
        <v>14040631</v>
      </c>
      <c r="J500" s="34">
        <v>548</v>
      </c>
      <c r="K500" s="34">
        <v>5763184000000</v>
      </c>
      <c r="L500" s="34">
        <v>2304258000000</v>
      </c>
      <c r="M500" s="34">
        <v>5763184000000</v>
      </c>
      <c r="N500" s="34">
        <v>82155000000</v>
      </c>
      <c r="O500" s="34">
        <v>-12090000000</v>
      </c>
      <c r="P500" s="34">
        <v>82155000000</v>
      </c>
      <c r="Q500" s="34">
        <v>257759000000</v>
      </c>
      <c r="R500" s="34">
        <v>257759000000</v>
      </c>
      <c r="S500" s="34">
        <v>30011000000</v>
      </c>
      <c r="T500" s="34">
        <v>11689000000</v>
      </c>
      <c r="U500" s="34">
        <v>30011000000</v>
      </c>
      <c r="V500" s="34">
        <v>0.1</v>
      </c>
      <c r="W500" s="34">
        <v>1.43E-2</v>
      </c>
      <c r="X500" s="34">
        <v>-5.1999999999999998E-3</v>
      </c>
      <c r="Y500" s="34">
        <v>441.98180000000002</v>
      </c>
      <c r="Z500" s="34">
        <v>1.3027</v>
      </c>
      <c r="AA500" s="34">
        <v>91.332099999999997</v>
      </c>
      <c r="AB500" s="34" t="s">
        <v>36</v>
      </c>
      <c r="AC500" s="34">
        <v>1.3471</v>
      </c>
      <c r="AD500" s="34" t="s">
        <v>36</v>
      </c>
      <c r="AE500" s="34" t="s">
        <v>36</v>
      </c>
      <c r="AF500" s="34" t="s">
        <v>36</v>
      </c>
      <c r="AG500" s="34" t="s">
        <v>36</v>
      </c>
      <c r="AH500" s="34">
        <v>-0.36969999999999997</v>
      </c>
      <c r="AI500" s="34">
        <v>0.9042</v>
      </c>
      <c r="AJ500" s="34">
        <v>0.62260000000000004</v>
      </c>
      <c r="AK500" s="34">
        <v>0.25190000000000001</v>
      </c>
      <c r="AL500" s="34">
        <v>0.34570000000000001</v>
      </c>
      <c r="AM500" s="34">
        <v>-3.6736</v>
      </c>
      <c r="AN500" s="34">
        <v>-1.2908999999999999</v>
      </c>
      <c r="AO500" s="34">
        <v>0.32229999999999998</v>
      </c>
      <c r="AP500" s="34">
        <v>0.13239999999999999</v>
      </c>
      <c r="AQ500" s="34">
        <v>1.2998000000000001</v>
      </c>
    </row>
    <row r="501" spans="1:43" x14ac:dyDescent="0.35">
      <c r="A501" s="34" t="s">
        <v>683</v>
      </c>
      <c r="B501" s="34" t="s">
        <v>682</v>
      </c>
      <c r="C501" s="34" t="s">
        <v>197</v>
      </c>
      <c r="D501" s="34">
        <v>9890</v>
      </c>
      <c r="E501" s="34">
        <v>11670200000000</v>
      </c>
      <c r="F501" s="34">
        <v>9810</v>
      </c>
      <c r="G501" s="34">
        <v>1180000000</v>
      </c>
      <c r="H501" s="34">
        <v>930</v>
      </c>
      <c r="I501" s="34">
        <v>14040631</v>
      </c>
      <c r="J501" s="34">
        <v>1503</v>
      </c>
      <c r="K501" s="34">
        <v>24159885000000</v>
      </c>
      <c r="L501" s="34">
        <v>7538552000000</v>
      </c>
      <c r="M501" s="34">
        <v>19738175000000</v>
      </c>
      <c r="N501" s="34">
        <v>1773486000000</v>
      </c>
      <c r="O501" s="34">
        <v>380454000000</v>
      </c>
      <c r="P501" s="34">
        <v>1425138000000</v>
      </c>
      <c r="Q501" s="34">
        <v>1487067000000</v>
      </c>
      <c r="R501" s="34">
        <v>1353885000000</v>
      </c>
      <c r="S501" s="34">
        <v>560171000000</v>
      </c>
      <c r="T501" s="34">
        <v>192451000000</v>
      </c>
      <c r="U501" s="34">
        <v>361439000000</v>
      </c>
      <c r="V501" s="34">
        <v>0.621</v>
      </c>
      <c r="W501" s="34">
        <v>7.3400000000000007E-2</v>
      </c>
      <c r="X501" s="34">
        <v>5.0500000000000003E-2</v>
      </c>
      <c r="Y501" s="34">
        <v>62.342399999999998</v>
      </c>
      <c r="Z501" s="34">
        <v>0.47910000000000003</v>
      </c>
      <c r="AA501" s="34">
        <v>6.5269000000000004</v>
      </c>
      <c r="AB501" s="34" t="s">
        <v>36</v>
      </c>
      <c r="AC501" s="34" t="s">
        <v>36</v>
      </c>
      <c r="AD501" s="34">
        <v>-6.7500000000000004E-2</v>
      </c>
      <c r="AE501" s="34">
        <v>0.2253</v>
      </c>
      <c r="AF501" s="34">
        <v>-0.48309999999999997</v>
      </c>
      <c r="AG501" s="34">
        <v>-5.0900000000000001E-2</v>
      </c>
      <c r="AH501" s="34">
        <v>0.3085</v>
      </c>
      <c r="AI501" s="34">
        <v>8.1799999999999998E-2</v>
      </c>
      <c r="AJ501" s="34">
        <v>0.39589999999999997</v>
      </c>
      <c r="AK501" s="34">
        <v>6.6299999999999998E-2</v>
      </c>
      <c r="AL501" s="34">
        <v>0.43190000000000001</v>
      </c>
      <c r="AM501" s="34">
        <v>-0.44080000000000003</v>
      </c>
      <c r="AN501" s="34">
        <v>0.32490000000000002</v>
      </c>
      <c r="AO501" s="34">
        <v>3.3700000000000001E-2</v>
      </c>
      <c r="AP501" s="34">
        <v>-2.4899999999999999E-2</v>
      </c>
      <c r="AQ501" s="34">
        <v>0.94679999999999997</v>
      </c>
    </row>
    <row r="502" spans="1:43" x14ac:dyDescent="0.35">
      <c r="A502" s="33" t="s">
        <v>607</v>
      </c>
      <c r="B502" s="33" t="s">
        <v>606</v>
      </c>
      <c r="C502" s="33" t="s">
        <v>135</v>
      </c>
      <c r="D502" s="33">
        <v>4323</v>
      </c>
      <c r="E502" s="33">
        <v>4755300000000</v>
      </c>
      <c r="F502" s="33">
        <v>4279</v>
      </c>
      <c r="G502" s="33">
        <v>1100000000</v>
      </c>
      <c r="H502" s="33">
        <v>930</v>
      </c>
      <c r="I502" s="33">
        <v>14040631</v>
      </c>
      <c r="J502" s="33">
        <v>262</v>
      </c>
      <c r="K502" s="33">
        <v>1622329000000</v>
      </c>
      <c r="L502" s="33">
        <v>466391000000</v>
      </c>
      <c r="M502" s="33">
        <v>1233834000000</v>
      </c>
      <c r="N502" s="33">
        <v>287706000000</v>
      </c>
      <c r="O502" s="33">
        <v>108751000000</v>
      </c>
      <c r="P502" s="33">
        <v>301699000000</v>
      </c>
      <c r="Q502" s="33">
        <v>349662000000</v>
      </c>
      <c r="R502" s="33">
        <v>336606000000</v>
      </c>
      <c r="S502" s="33">
        <v>1666000000</v>
      </c>
      <c r="T502" s="33">
        <v>1666000000</v>
      </c>
      <c r="U502" s="33" t="s">
        <v>36</v>
      </c>
      <c r="V502" s="33">
        <v>0.72919999999999996</v>
      </c>
      <c r="W502" s="33">
        <v>0.17730000000000001</v>
      </c>
      <c r="X502" s="33">
        <v>0.23319999999999999</v>
      </c>
      <c r="Y502" s="33">
        <v>72.210999999999999</v>
      </c>
      <c r="Z502" s="33">
        <v>2.9013</v>
      </c>
      <c r="AA502" s="33">
        <v>16.332100000000001</v>
      </c>
      <c r="AB502" s="33" t="s">
        <v>36</v>
      </c>
      <c r="AC502" s="33">
        <v>2.7968000000000002</v>
      </c>
      <c r="AD502" s="33">
        <v>0.20369999999999999</v>
      </c>
      <c r="AE502" s="33">
        <v>0.36909999999999998</v>
      </c>
      <c r="AF502" s="33">
        <v>0.44369999999999998</v>
      </c>
      <c r="AG502" s="33">
        <v>0.16889999999999999</v>
      </c>
      <c r="AH502" s="33">
        <v>0.437</v>
      </c>
      <c r="AI502" s="33">
        <v>-4.0899999999999999E-2</v>
      </c>
      <c r="AJ502" s="33">
        <v>0.5333</v>
      </c>
      <c r="AK502" s="33">
        <v>0.30509999999999998</v>
      </c>
      <c r="AL502" s="33">
        <v>0.86319999999999997</v>
      </c>
      <c r="AM502" s="33">
        <v>0.3846</v>
      </c>
      <c r="AN502" s="33">
        <v>0.7923</v>
      </c>
      <c r="AO502" s="33">
        <v>6.9800000000000001E-2</v>
      </c>
      <c r="AP502" s="33">
        <v>2.3699999999999999E-2</v>
      </c>
      <c r="AQ502" s="33">
        <v>1.4077999999999999</v>
      </c>
    </row>
    <row r="503" spans="1:43" x14ac:dyDescent="0.35">
      <c r="A503" s="34" t="s">
        <v>818</v>
      </c>
      <c r="B503" s="34" t="s">
        <v>817</v>
      </c>
      <c r="C503" s="34" t="s">
        <v>204</v>
      </c>
      <c r="D503" s="34">
        <v>5480</v>
      </c>
      <c r="E503" s="34">
        <v>54800000000000</v>
      </c>
      <c r="F503" s="34">
        <v>5560</v>
      </c>
      <c r="G503" s="34">
        <v>10000000000</v>
      </c>
      <c r="H503" s="34">
        <v>930</v>
      </c>
      <c r="I503" s="34">
        <v>14040631</v>
      </c>
      <c r="J503" s="34">
        <v>577</v>
      </c>
      <c r="K503" s="34">
        <v>74495770000000</v>
      </c>
      <c r="L503" s="34">
        <v>20200329000000</v>
      </c>
      <c r="M503" s="34">
        <v>66508323000000</v>
      </c>
      <c r="N503" s="34">
        <v>5768353000000</v>
      </c>
      <c r="O503" s="34">
        <v>2133936000000</v>
      </c>
      <c r="P503" s="34">
        <v>5483689000000</v>
      </c>
      <c r="Q503" s="34">
        <v>10403736000000</v>
      </c>
      <c r="R503" s="34">
        <v>8531515000000</v>
      </c>
      <c r="S503" s="34">
        <v>1853350000000</v>
      </c>
      <c r="T503" s="34">
        <v>314646000000</v>
      </c>
      <c r="U503" s="34">
        <v>2157275000000</v>
      </c>
      <c r="V503" s="34">
        <v>0.50039999999999996</v>
      </c>
      <c r="W503" s="34">
        <v>7.7399999999999997E-2</v>
      </c>
      <c r="X503" s="34">
        <v>0.1056</v>
      </c>
      <c r="Y503" s="34">
        <v>61.064100000000003</v>
      </c>
      <c r="Z503" s="34">
        <v>0.74639999999999995</v>
      </c>
      <c r="AA503" s="34">
        <v>9.6359999999999992</v>
      </c>
      <c r="AB503" s="34" t="s">
        <v>36</v>
      </c>
      <c r="AC503" s="34">
        <v>0.73029999999999995</v>
      </c>
      <c r="AD503" s="34">
        <v>0.18060000000000001</v>
      </c>
      <c r="AE503" s="34">
        <v>0.25540000000000002</v>
      </c>
      <c r="AF503" s="34">
        <v>0.4597</v>
      </c>
      <c r="AG503" s="34">
        <v>-0.27189999999999998</v>
      </c>
      <c r="AH503" s="34">
        <v>0.17319999999999999</v>
      </c>
      <c r="AI503" s="34">
        <v>1.8800000000000001E-2</v>
      </c>
      <c r="AJ503" s="34">
        <v>6.9699999999999998E-2</v>
      </c>
      <c r="AK503" s="34">
        <v>0.27879999999999999</v>
      </c>
      <c r="AL503" s="34">
        <v>-0.1426</v>
      </c>
      <c r="AM503" s="34">
        <v>0.48709999999999998</v>
      </c>
      <c r="AN503" s="34">
        <v>-0.22109999999999999</v>
      </c>
      <c r="AO503" s="34">
        <v>1.6500000000000001E-2</v>
      </c>
      <c r="AP503" s="34">
        <v>-7.51E-2</v>
      </c>
      <c r="AQ503" s="34">
        <v>0.59740000000000004</v>
      </c>
    </row>
    <row r="504" spans="1:43" x14ac:dyDescent="0.35">
      <c r="A504" s="34" t="s">
        <v>508</v>
      </c>
      <c r="B504" s="34" t="s">
        <v>507</v>
      </c>
      <c r="C504" s="34" t="s">
        <v>44</v>
      </c>
      <c r="D504" s="34">
        <v>13980</v>
      </c>
      <c r="E504" s="34">
        <v>1355776793160000</v>
      </c>
      <c r="F504" s="34">
        <v>14000</v>
      </c>
      <c r="G504" s="34">
        <v>96979742000</v>
      </c>
      <c r="H504" s="34">
        <v>1030</v>
      </c>
      <c r="I504" s="34">
        <v>14040431</v>
      </c>
      <c r="J504" s="34">
        <v>2865</v>
      </c>
      <c r="K504" s="34">
        <v>222140251000000</v>
      </c>
      <c r="L504" s="34">
        <v>115170091000000</v>
      </c>
      <c r="M504" s="34">
        <v>240256069000000</v>
      </c>
      <c r="N504" s="34">
        <v>277859434000000</v>
      </c>
      <c r="O504" s="34">
        <v>118367039000000</v>
      </c>
      <c r="P504" s="34">
        <v>297554836000000</v>
      </c>
      <c r="Q504" s="34">
        <v>190941876000000</v>
      </c>
      <c r="R504" s="34">
        <v>296783311000000</v>
      </c>
      <c r="S504" s="34">
        <v>8431967000000</v>
      </c>
      <c r="T504" s="34" t="s">
        <v>36</v>
      </c>
      <c r="U504" s="34">
        <v>18327312000000</v>
      </c>
      <c r="V504" s="34">
        <v>0.75609999999999999</v>
      </c>
      <c r="W504" s="34">
        <v>1.2507999999999999</v>
      </c>
      <c r="X504" s="34">
        <v>1.0278</v>
      </c>
      <c r="Y504" s="34">
        <v>493.04500000000002</v>
      </c>
      <c r="Z504" s="34">
        <v>6.1120000000000001</v>
      </c>
      <c r="AA504" s="34">
        <v>4.8865999999999996</v>
      </c>
      <c r="AB504" s="34">
        <v>0.8014</v>
      </c>
      <c r="AC504" s="34" t="s">
        <v>36</v>
      </c>
      <c r="AD504" s="34">
        <v>2.5819000000000001</v>
      </c>
      <c r="AE504" s="34">
        <v>32.577399999999997</v>
      </c>
      <c r="AF504" s="34">
        <v>-0.91920000000000002</v>
      </c>
      <c r="AG504" s="34">
        <v>7.2999999999999995E-2</v>
      </c>
      <c r="AH504" s="34" t="s">
        <v>36</v>
      </c>
      <c r="AI504" s="34">
        <v>65.760900000000007</v>
      </c>
      <c r="AJ504" s="34">
        <v>-0.14480000000000001</v>
      </c>
      <c r="AK504" s="34" t="s">
        <v>36</v>
      </c>
      <c r="AL504" s="34" t="s">
        <v>36</v>
      </c>
      <c r="AM504" s="34">
        <v>4.3963999999999999</v>
      </c>
      <c r="AN504" s="34">
        <v>-8.2299999999999998E-2</v>
      </c>
      <c r="AO504" s="34">
        <v>9.3799999999999994E-2</v>
      </c>
      <c r="AP504" s="34">
        <v>4.48E-2</v>
      </c>
      <c r="AQ504" s="34">
        <v>0.59919999999999995</v>
      </c>
    </row>
    <row r="505" spans="1:43" x14ac:dyDescent="0.35">
      <c r="A505" s="34" t="s">
        <v>1135</v>
      </c>
      <c r="B505" s="34" t="s">
        <v>1134</v>
      </c>
      <c r="C505" s="34" t="s">
        <v>44</v>
      </c>
      <c r="D505" s="34">
        <v>29000</v>
      </c>
      <c r="E505" s="34">
        <v>10200750000000</v>
      </c>
      <c r="F505" s="34">
        <v>29400</v>
      </c>
      <c r="G505" s="34">
        <v>351750000</v>
      </c>
      <c r="H505" s="34">
        <v>631</v>
      </c>
      <c r="I505" s="34">
        <v>14040331</v>
      </c>
      <c r="J505" s="34">
        <v>3495</v>
      </c>
      <c r="K505" s="34">
        <v>1526262000000</v>
      </c>
      <c r="L505" s="34">
        <v>733677000000</v>
      </c>
      <c r="M505" s="34">
        <v>-1618413000000</v>
      </c>
      <c r="N505" s="34">
        <v>1229360000000</v>
      </c>
      <c r="O505" s="34">
        <v>609566000000</v>
      </c>
      <c r="P505" s="34">
        <v>-1820220000000</v>
      </c>
      <c r="Q505" s="34">
        <v>6033560000000</v>
      </c>
      <c r="R505" s="34">
        <v>5063530000000</v>
      </c>
      <c r="S505" s="34">
        <v>146696000000</v>
      </c>
      <c r="T505" s="34">
        <v>46394000000</v>
      </c>
      <c r="U505" s="34">
        <v>157337000000</v>
      </c>
      <c r="V505" s="34" t="s">
        <v>36</v>
      </c>
      <c r="W505" s="34">
        <v>0.80549999999999999</v>
      </c>
      <c r="X505" s="34">
        <v>0.83079999999999998</v>
      </c>
      <c r="Y505" s="34">
        <v>259.98919999999998</v>
      </c>
      <c r="Z505" s="34">
        <v>6.7756999999999996</v>
      </c>
      <c r="AA505" s="34">
        <v>8.4120000000000008</v>
      </c>
      <c r="AB505" s="34">
        <v>2.6276000000000002</v>
      </c>
      <c r="AC505" s="34" t="s">
        <v>36</v>
      </c>
      <c r="AD505" s="34" t="s">
        <v>36</v>
      </c>
      <c r="AE505" s="34" t="s">
        <v>36</v>
      </c>
      <c r="AF505" s="34" t="s">
        <v>36</v>
      </c>
      <c r="AG505" s="34" t="s">
        <v>36</v>
      </c>
      <c r="AH505" s="34" t="s">
        <v>36</v>
      </c>
      <c r="AI505" s="34" t="s">
        <v>36</v>
      </c>
      <c r="AJ505" s="34" t="s">
        <v>36</v>
      </c>
      <c r="AK505" s="34" t="s">
        <v>36</v>
      </c>
      <c r="AL505" s="34" t="s">
        <v>36</v>
      </c>
      <c r="AM505" s="34" t="s">
        <v>36</v>
      </c>
      <c r="AN505" s="34" t="s">
        <v>36</v>
      </c>
      <c r="AO505" s="34">
        <v>0.13950000000000001</v>
      </c>
      <c r="AP505" s="34">
        <v>2.6200000000000001E-2</v>
      </c>
      <c r="AQ505" s="34">
        <v>0.39689999999999998</v>
      </c>
    </row>
    <row r="506" spans="1:43" x14ac:dyDescent="0.35">
      <c r="A506" s="34" t="s">
        <v>1643</v>
      </c>
      <c r="B506" s="34" t="s">
        <v>1644</v>
      </c>
      <c r="C506" s="34" t="s">
        <v>171</v>
      </c>
      <c r="D506" s="34">
        <v>27300</v>
      </c>
      <c r="E506" s="34">
        <v>54600000000000</v>
      </c>
      <c r="F506" s="34">
        <v>27400</v>
      </c>
      <c r="G506" s="34">
        <v>2000000000</v>
      </c>
      <c r="H506" s="34">
        <v>1229</v>
      </c>
      <c r="I506" s="34">
        <v>14040631</v>
      </c>
      <c r="J506" s="34">
        <v>4639</v>
      </c>
      <c r="K506" s="34">
        <v>17858450000000</v>
      </c>
      <c r="L506" s="34">
        <v>5550345000000</v>
      </c>
      <c r="M506" s="34">
        <v>13940778000000</v>
      </c>
      <c r="N506" s="34">
        <v>9277125000000</v>
      </c>
      <c r="O506" s="34">
        <v>3409681000000</v>
      </c>
      <c r="P506" s="34">
        <v>7251863000000</v>
      </c>
      <c r="Q506" s="34">
        <v>7222115000000</v>
      </c>
      <c r="R506" s="34">
        <v>8833369000000</v>
      </c>
      <c r="S506" s="34">
        <v>166312000000</v>
      </c>
      <c r="T506" s="34">
        <v>21640000000</v>
      </c>
      <c r="U506" s="34">
        <v>207363000000</v>
      </c>
      <c r="V506" s="34" t="s">
        <v>36</v>
      </c>
      <c r="W506" s="34">
        <v>0.51949999999999996</v>
      </c>
      <c r="X506" s="34">
        <v>0.61429999999999996</v>
      </c>
      <c r="Y506" s="34">
        <v>5.4855</v>
      </c>
      <c r="Z506" s="34">
        <v>3.0686</v>
      </c>
      <c r="AA506" s="34">
        <v>5.9063999999999997</v>
      </c>
      <c r="AB506" s="34" t="s">
        <v>36</v>
      </c>
      <c r="AC506" s="34">
        <v>2.9624999999999999</v>
      </c>
      <c r="AD506" s="34">
        <v>0.1144</v>
      </c>
      <c r="AE506" s="34">
        <v>0.29499999999999998</v>
      </c>
      <c r="AF506" s="34">
        <v>0.51449999999999996</v>
      </c>
      <c r="AG506" s="34">
        <v>8.5599999999999996E-2</v>
      </c>
      <c r="AH506" s="34">
        <v>0.59930000000000005</v>
      </c>
      <c r="AI506" s="34">
        <v>0.16839999999999999</v>
      </c>
      <c r="AJ506" s="34">
        <v>0.62009999999999998</v>
      </c>
      <c r="AK506" s="34">
        <v>0.29470000000000002</v>
      </c>
      <c r="AL506" s="34">
        <v>0.75039999999999996</v>
      </c>
      <c r="AM506" s="34">
        <v>0.76959999999999995</v>
      </c>
      <c r="AN506" s="34">
        <v>0.75890000000000002</v>
      </c>
      <c r="AO506" s="34">
        <v>0.123</v>
      </c>
      <c r="AP506" s="34">
        <v>1.8E-3</v>
      </c>
      <c r="AQ506" s="34">
        <v>0.59570000000000001</v>
      </c>
    </row>
    <row r="507" spans="1:43" x14ac:dyDescent="0.35">
      <c r="A507" s="34" t="s">
        <v>615</v>
      </c>
      <c r="B507" s="34" t="s">
        <v>614</v>
      </c>
      <c r="C507" s="34" t="s">
        <v>171</v>
      </c>
      <c r="D507" s="34">
        <v>135580</v>
      </c>
      <c r="E507" s="34">
        <v>149138000000000</v>
      </c>
      <c r="F507" s="34">
        <v>137200</v>
      </c>
      <c r="G507" s="34">
        <v>1100000000</v>
      </c>
      <c r="H507" s="34">
        <v>1229</v>
      </c>
      <c r="I507" s="34">
        <v>14040631</v>
      </c>
      <c r="J507" s="34">
        <v>22230</v>
      </c>
      <c r="K507" s="34">
        <v>43454934000000</v>
      </c>
      <c r="L507" s="34">
        <v>13502475000000</v>
      </c>
      <c r="M507" s="34">
        <v>29635276000000</v>
      </c>
      <c r="N507" s="34">
        <v>24452962000000</v>
      </c>
      <c r="O507" s="34">
        <v>8051637000000</v>
      </c>
      <c r="P507" s="34">
        <v>14453701000000</v>
      </c>
      <c r="Q507" s="34">
        <v>17490302000000</v>
      </c>
      <c r="R507" s="34">
        <v>15210555000000</v>
      </c>
      <c r="S507" s="34">
        <v>1347428000000</v>
      </c>
      <c r="T507" s="34">
        <v>702152000000</v>
      </c>
      <c r="U507" s="34">
        <v>614711000000</v>
      </c>
      <c r="V507" s="34">
        <v>0.94750000000000001</v>
      </c>
      <c r="W507" s="34">
        <v>0.56269999999999998</v>
      </c>
      <c r="X507" s="34">
        <v>0.59630000000000005</v>
      </c>
      <c r="Y507" s="34">
        <v>7.4321000000000002</v>
      </c>
      <c r="Z507" s="34">
        <v>3.4729999999999999</v>
      </c>
      <c r="AA507" s="34">
        <v>6.1718000000000002</v>
      </c>
      <c r="AB507" s="34" t="s">
        <v>36</v>
      </c>
      <c r="AC507" s="34">
        <v>3.3626999999999998</v>
      </c>
      <c r="AD507" s="34">
        <v>0.17510000000000001</v>
      </c>
      <c r="AE507" s="34">
        <v>0.34310000000000002</v>
      </c>
      <c r="AF507" s="34">
        <v>3.8300000000000001E-2</v>
      </c>
      <c r="AG507" s="34">
        <v>0.45989999999999998</v>
      </c>
      <c r="AH507" s="34">
        <v>0.90659999999999996</v>
      </c>
      <c r="AI507" s="34">
        <v>-1.1299999999999999E-2</v>
      </c>
      <c r="AJ507" s="34">
        <v>0.95740000000000003</v>
      </c>
      <c r="AK507" s="34">
        <v>9.0200000000000002E-2</v>
      </c>
      <c r="AL507" s="34">
        <v>1.9743999999999999</v>
      </c>
      <c r="AM507" s="34">
        <v>2.6599999999999999E-2</v>
      </c>
      <c r="AN507" s="34">
        <v>1.8575999999999999</v>
      </c>
      <c r="AO507" s="34">
        <v>0.14099999999999999</v>
      </c>
      <c r="AP507" s="34">
        <v>0.2258</v>
      </c>
      <c r="AQ507" s="34">
        <v>1.1137999999999999</v>
      </c>
    </row>
    <row r="508" spans="1:43" x14ac:dyDescent="0.35">
      <c r="A508" s="34" t="s">
        <v>1451</v>
      </c>
      <c r="B508" s="34" t="s">
        <v>1450</v>
      </c>
      <c r="C508" s="34" t="s">
        <v>115</v>
      </c>
      <c r="D508" s="34">
        <v>1534</v>
      </c>
      <c r="E508" s="34">
        <v>3681600000000</v>
      </c>
      <c r="F508" s="34">
        <v>1514</v>
      </c>
      <c r="G508" s="34">
        <v>2400000000</v>
      </c>
      <c r="H508" s="34">
        <v>1229</v>
      </c>
      <c r="I508" s="34">
        <v>14040631</v>
      </c>
      <c r="J508" s="34">
        <v>225</v>
      </c>
      <c r="K508" s="34">
        <v>1140316000000</v>
      </c>
      <c r="L508" s="34">
        <v>178045000000</v>
      </c>
      <c r="M508" s="34">
        <v>965275000000</v>
      </c>
      <c r="N508" s="34">
        <v>538898000000</v>
      </c>
      <c r="O508" s="34">
        <v>182900000000</v>
      </c>
      <c r="P508" s="34">
        <v>329666000000</v>
      </c>
      <c r="Q508" s="34">
        <v>482111000000</v>
      </c>
      <c r="R508" s="34">
        <v>326763000000</v>
      </c>
      <c r="S508" s="34" t="s">
        <v>36</v>
      </c>
      <c r="T508" s="34" t="s">
        <v>36</v>
      </c>
      <c r="U508" s="34" t="s">
        <v>36</v>
      </c>
      <c r="V508" s="34">
        <v>0.10920000000000001</v>
      </c>
      <c r="W508" s="34">
        <v>0.20399999999999999</v>
      </c>
      <c r="X508" s="34">
        <v>2.7900000000000001E-2</v>
      </c>
      <c r="Y508" s="34" t="s">
        <v>36</v>
      </c>
      <c r="Z508" s="34">
        <v>3.1865000000000001</v>
      </c>
      <c r="AA508" s="34">
        <v>6.7289000000000003</v>
      </c>
      <c r="AB508" s="34" t="s">
        <v>36</v>
      </c>
      <c r="AC508" s="34" t="s">
        <v>36</v>
      </c>
      <c r="AD508" s="34" t="s">
        <v>36</v>
      </c>
      <c r="AE508" s="34">
        <v>1.6676</v>
      </c>
      <c r="AF508" s="34" t="s">
        <v>36</v>
      </c>
      <c r="AG508" s="34">
        <v>-0.99939999999999996</v>
      </c>
      <c r="AH508" s="34" t="s">
        <v>36</v>
      </c>
      <c r="AI508" s="34">
        <v>-0.53029999999999999</v>
      </c>
      <c r="AJ508" s="34">
        <v>58.269300000000001</v>
      </c>
      <c r="AK508" s="34" t="s">
        <v>36</v>
      </c>
      <c r="AL508" s="34" t="s">
        <v>36</v>
      </c>
      <c r="AM508" s="34">
        <v>3.3325</v>
      </c>
      <c r="AN508" s="34" t="s">
        <v>36</v>
      </c>
      <c r="AO508" s="34">
        <v>0.17269999999999999</v>
      </c>
      <c r="AP508" s="34">
        <v>0.15359999999999999</v>
      </c>
      <c r="AQ508" s="34">
        <v>0.47420000000000001</v>
      </c>
    </row>
    <row r="509" spans="1:43" x14ac:dyDescent="0.35">
      <c r="A509" s="43" t="s">
        <v>1604</v>
      </c>
      <c r="B509" s="43" t="s">
        <v>1603</v>
      </c>
      <c r="C509" s="43" t="s">
        <v>128</v>
      </c>
      <c r="D509" s="43">
        <v>9660</v>
      </c>
      <c r="E509" s="43">
        <v>13524000000000</v>
      </c>
      <c r="F509" s="43">
        <v>9690</v>
      </c>
      <c r="G509" s="43">
        <v>1400000000</v>
      </c>
      <c r="H509" s="43">
        <v>631</v>
      </c>
      <c r="I509" s="43">
        <v>14040331</v>
      </c>
      <c r="J509" s="43">
        <v>206</v>
      </c>
      <c r="K509" s="43">
        <v>768923000000</v>
      </c>
      <c r="L509" s="43">
        <v>20119000000</v>
      </c>
      <c r="M509" s="43">
        <v>2578284000000</v>
      </c>
      <c r="N509" s="43">
        <v>288431000000</v>
      </c>
      <c r="O509" s="43">
        <v>7778000000</v>
      </c>
      <c r="P509" s="43">
        <v>1773237000000</v>
      </c>
      <c r="Q509" s="43">
        <v>5509292000000</v>
      </c>
      <c r="R509" s="43">
        <v>4874948000000</v>
      </c>
      <c r="S509" s="43">
        <v>576000000</v>
      </c>
      <c r="T509" s="43">
        <v>95000000</v>
      </c>
      <c r="U509" s="43">
        <v>4591000000</v>
      </c>
      <c r="V509" s="43">
        <v>0.20050000000000001</v>
      </c>
      <c r="W509" s="43">
        <v>0.37509999999999999</v>
      </c>
      <c r="X509" s="43">
        <v>0.3866</v>
      </c>
      <c r="Y509" s="43">
        <v>356.92520000000002</v>
      </c>
      <c r="Z509" s="43">
        <v>17.642900000000001</v>
      </c>
      <c r="AA509" s="43">
        <v>47.038800000000002</v>
      </c>
      <c r="AB509" s="43" t="s">
        <v>36</v>
      </c>
      <c r="AC509" s="43">
        <v>7.5895000000000001</v>
      </c>
      <c r="AD509" s="43" t="s">
        <v>36</v>
      </c>
      <c r="AE509" s="43" t="s">
        <v>36</v>
      </c>
      <c r="AF509" s="43">
        <v>-0.56120000000000003</v>
      </c>
      <c r="AG509" s="43">
        <v>-0.54420000000000002</v>
      </c>
      <c r="AH509" s="43">
        <v>-0.54139999999999999</v>
      </c>
      <c r="AI509" s="43">
        <v>-0.98099999999999998</v>
      </c>
      <c r="AJ509" s="43">
        <v>-0.98199999999999998</v>
      </c>
      <c r="AK509" s="43">
        <v>-0.98089999999999999</v>
      </c>
      <c r="AL509" s="43">
        <v>-0.98009999999999997</v>
      </c>
      <c r="AM509" s="43">
        <v>-0.99170000000000003</v>
      </c>
      <c r="AN509" s="43">
        <v>-0.99180000000000001</v>
      </c>
      <c r="AO509" s="43">
        <v>0.16889999999999999</v>
      </c>
      <c r="AP509" s="43">
        <v>7.5499999999999998E-2</v>
      </c>
      <c r="AQ509" s="43" t="s">
        <v>36</v>
      </c>
    </row>
    <row r="510" spans="1:43" x14ac:dyDescent="0.35">
      <c r="A510" s="43" t="s">
        <v>808</v>
      </c>
      <c r="B510" s="43" t="s">
        <v>807</v>
      </c>
      <c r="C510" s="43" t="s">
        <v>171</v>
      </c>
      <c r="D510" s="43">
        <v>50850</v>
      </c>
      <c r="E510" s="43">
        <v>150480460121400</v>
      </c>
      <c r="F510" s="43">
        <v>50870</v>
      </c>
      <c r="G510" s="43">
        <v>2959301084</v>
      </c>
      <c r="H510" s="43">
        <v>1229</v>
      </c>
      <c r="I510" s="43">
        <v>14040631</v>
      </c>
      <c r="J510" s="43">
        <v>9141</v>
      </c>
      <c r="K510" s="43">
        <v>52993395000000</v>
      </c>
      <c r="L510" s="43">
        <v>15120527000000</v>
      </c>
      <c r="M510" s="43">
        <v>40613013000000</v>
      </c>
      <c r="N510" s="43">
        <v>27049686000000</v>
      </c>
      <c r="O510" s="43">
        <v>6174149000000</v>
      </c>
      <c r="P510" s="43">
        <v>21056068000000</v>
      </c>
      <c r="Q510" s="43">
        <v>17680808000000</v>
      </c>
      <c r="R510" s="43">
        <v>22390300000000</v>
      </c>
      <c r="S510" s="43">
        <v>712942000000</v>
      </c>
      <c r="T510" s="43">
        <v>268767000000</v>
      </c>
      <c r="U510" s="43">
        <v>349729000000</v>
      </c>
      <c r="V510" s="43">
        <v>0.95709999999999995</v>
      </c>
      <c r="W510" s="43">
        <v>0.51039999999999996</v>
      </c>
      <c r="X510" s="43">
        <v>0.4083</v>
      </c>
      <c r="Y510" s="43">
        <v>8.3759999999999994</v>
      </c>
      <c r="Z510" s="43">
        <v>2.8407</v>
      </c>
      <c r="AA510" s="43">
        <v>5.5650000000000004</v>
      </c>
      <c r="AB510" s="43" t="s">
        <v>36</v>
      </c>
      <c r="AC510" s="43">
        <v>2.7608999999999999</v>
      </c>
      <c r="AD510" s="43">
        <v>-6.4399999999999999E-2</v>
      </c>
      <c r="AE510" s="43">
        <v>8.9099999999999999E-2</v>
      </c>
      <c r="AF510" s="43">
        <v>-0.30669999999999997</v>
      </c>
      <c r="AG510" s="43">
        <v>-0.25309999999999999</v>
      </c>
      <c r="AH510" s="43">
        <v>0.62380000000000002</v>
      </c>
      <c r="AI510" s="43">
        <v>-3.9300000000000002E-2</v>
      </c>
      <c r="AJ510" s="43">
        <v>0.45250000000000001</v>
      </c>
      <c r="AK510" s="43">
        <v>-0.2215</v>
      </c>
      <c r="AL510" s="43">
        <v>0.31009999999999999</v>
      </c>
      <c r="AM510" s="43">
        <v>-0.33389999999999997</v>
      </c>
      <c r="AN510" s="43">
        <v>8.4900000000000003E-2</v>
      </c>
      <c r="AO510" s="43">
        <v>3.8199999999999998E-2</v>
      </c>
      <c r="AP510" s="43">
        <v>-3.3599999999999998E-2</v>
      </c>
      <c r="AQ510" s="43">
        <v>1.0179</v>
      </c>
    </row>
    <row r="511" spans="1:43" x14ac:dyDescent="0.35">
      <c r="A511" s="43" t="s">
        <v>1070</v>
      </c>
      <c r="B511" s="43" t="s">
        <v>1069</v>
      </c>
      <c r="C511" s="43" t="s">
        <v>435</v>
      </c>
      <c r="D511" s="43">
        <v>312060</v>
      </c>
      <c r="E511" s="43">
        <v>1872360000000000</v>
      </c>
      <c r="F511" s="43">
        <v>313260</v>
      </c>
      <c r="G511" s="43">
        <v>6000000000</v>
      </c>
      <c r="H511" s="43">
        <v>631</v>
      </c>
      <c r="I511" s="43">
        <v>14040331</v>
      </c>
      <c r="J511" s="43">
        <v>36067</v>
      </c>
      <c r="K511" s="43">
        <v>509737382000000</v>
      </c>
      <c r="L511" s="43">
        <v>142413452000000</v>
      </c>
      <c r="M511" s="43">
        <v>424017801000000</v>
      </c>
      <c r="N511" s="43">
        <v>216404383000000</v>
      </c>
      <c r="O511" s="43">
        <v>63468154000000</v>
      </c>
      <c r="P511" s="43">
        <v>192953670000000</v>
      </c>
      <c r="Q511" s="43">
        <v>407968787000000</v>
      </c>
      <c r="R511" s="43">
        <v>470778570000000</v>
      </c>
      <c r="S511" s="43">
        <v>8274223000000</v>
      </c>
      <c r="T511" s="43">
        <v>4372029000000</v>
      </c>
      <c r="U511" s="43">
        <v>1501735000000</v>
      </c>
      <c r="V511" s="43">
        <v>1.1505000000000001</v>
      </c>
      <c r="W511" s="43">
        <v>0.42449999999999999</v>
      </c>
      <c r="X511" s="43">
        <v>0.44569999999999999</v>
      </c>
      <c r="Y511" s="43">
        <v>264.34370000000001</v>
      </c>
      <c r="Z511" s="43">
        <v>3.6873</v>
      </c>
      <c r="AA511" s="43">
        <v>8.6854999999999993</v>
      </c>
      <c r="AB511" s="43" t="s">
        <v>36</v>
      </c>
      <c r="AC511" s="43">
        <v>2.8708999999999998</v>
      </c>
      <c r="AD511" s="43">
        <v>0.48530000000000001</v>
      </c>
      <c r="AE511" s="43">
        <v>0.40429999999999999</v>
      </c>
      <c r="AF511" s="43">
        <v>1.4480999999999999</v>
      </c>
      <c r="AG511" s="43">
        <v>3.9699999999999999E-2</v>
      </c>
      <c r="AH511" s="43">
        <v>1.6086</v>
      </c>
      <c r="AI511" s="43">
        <v>7.1999999999999998E-3</v>
      </c>
      <c r="AJ511" s="43">
        <v>0.32969999999999999</v>
      </c>
      <c r="AK511" s="43">
        <v>1.4280999999999999</v>
      </c>
      <c r="AL511" s="43">
        <v>0.48060000000000003</v>
      </c>
      <c r="AM511" s="43">
        <v>1.4656</v>
      </c>
      <c r="AN511" s="43">
        <v>0.21149999999999999</v>
      </c>
      <c r="AO511" s="43">
        <v>0.1164</v>
      </c>
      <c r="AP511" s="43">
        <v>0.42270000000000002</v>
      </c>
      <c r="AQ511" s="43">
        <v>0.64480000000000004</v>
      </c>
    </row>
    <row r="512" spans="1:43" x14ac:dyDescent="0.35">
      <c r="A512" s="33" t="s">
        <v>168</v>
      </c>
      <c r="B512" s="33" t="s">
        <v>167</v>
      </c>
      <c r="C512" s="33" t="s">
        <v>115</v>
      </c>
      <c r="D512" s="33">
        <v>2836</v>
      </c>
      <c r="E512" s="33">
        <v>21270000000000</v>
      </c>
      <c r="F512" s="33">
        <v>2874</v>
      </c>
      <c r="G512" s="33">
        <v>7500000000</v>
      </c>
      <c r="H512" s="33">
        <v>1229</v>
      </c>
      <c r="I512" s="33">
        <v>14040631</v>
      </c>
      <c r="J512" s="33">
        <v>-6</v>
      </c>
      <c r="K512" s="33">
        <v>36972691000000</v>
      </c>
      <c r="L512" s="33">
        <v>14679576000000</v>
      </c>
      <c r="M512" s="33">
        <v>30687082000000</v>
      </c>
      <c r="N512" s="33">
        <v>-47810000000</v>
      </c>
      <c r="O512" s="33">
        <v>-4803793000000</v>
      </c>
      <c r="P512" s="33">
        <v>4785755000000</v>
      </c>
      <c r="Q512" s="33">
        <v>-3145974000000</v>
      </c>
      <c r="R512" s="33">
        <v>1647003000000</v>
      </c>
      <c r="S512" s="33" t="s">
        <v>36</v>
      </c>
      <c r="T512" s="33" t="s">
        <v>36</v>
      </c>
      <c r="U512" s="33" t="s">
        <v>36</v>
      </c>
      <c r="V512" s="33">
        <v>0.1003</v>
      </c>
      <c r="W512" s="33">
        <v>8.2600000000000007E-2</v>
      </c>
      <c r="X512" s="33">
        <v>1.38E-2</v>
      </c>
      <c r="Y512" s="33" t="s">
        <v>36</v>
      </c>
      <c r="Z512" s="33">
        <v>0.58299999999999996</v>
      </c>
      <c r="AA512" s="33" t="s">
        <v>36</v>
      </c>
      <c r="AB512" s="33" t="s">
        <v>36</v>
      </c>
      <c r="AC512" s="33">
        <v>0.16600000000000001</v>
      </c>
      <c r="AD512" s="33" t="s">
        <v>36</v>
      </c>
      <c r="AE512" s="33" t="s">
        <v>36</v>
      </c>
      <c r="AF512" s="33" t="s">
        <v>36</v>
      </c>
      <c r="AG512" s="33">
        <v>-0.42899999999999999</v>
      </c>
      <c r="AH512" s="33">
        <v>-2.41E-2</v>
      </c>
      <c r="AI512" s="33">
        <v>-0.52159999999999995</v>
      </c>
      <c r="AJ512" s="33">
        <v>0.74880000000000002</v>
      </c>
      <c r="AK512" s="33" t="s">
        <v>36</v>
      </c>
      <c r="AL512" s="33" t="s">
        <v>36</v>
      </c>
      <c r="AM512" s="33">
        <v>-10.7874</v>
      </c>
      <c r="AN512" s="33">
        <v>-16.256</v>
      </c>
      <c r="AO512" s="33">
        <v>0.1817</v>
      </c>
      <c r="AP512" s="33">
        <v>9.1000000000000004E-3</v>
      </c>
      <c r="AQ512" s="33">
        <v>1.0168999999999999</v>
      </c>
    </row>
    <row r="513" spans="1:43" x14ac:dyDescent="0.35">
      <c r="A513" s="33" t="s">
        <v>1411</v>
      </c>
      <c r="B513" s="33" t="s">
        <v>1410</v>
      </c>
      <c r="C513" s="33" t="s">
        <v>83</v>
      </c>
      <c r="D513" s="33">
        <v>3914</v>
      </c>
      <c r="E513" s="33">
        <v>7045200000000</v>
      </c>
      <c r="F513" s="33">
        <v>3890</v>
      </c>
      <c r="G513" s="33">
        <v>1800000000</v>
      </c>
      <c r="H513" s="33">
        <v>1229</v>
      </c>
      <c r="I513" s="33">
        <v>14040631</v>
      </c>
      <c r="J513" s="33">
        <v>276</v>
      </c>
      <c r="K513" s="33">
        <v>11109407000000</v>
      </c>
      <c r="L513" s="33">
        <v>3814102000000</v>
      </c>
      <c r="M513" s="33">
        <v>8368839000000</v>
      </c>
      <c r="N513" s="33">
        <v>497353000000</v>
      </c>
      <c r="O513" s="33">
        <v>247771000000</v>
      </c>
      <c r="P513" s="33">
        <v>575335000000</v>
      </c>
      <c r="Q513" s="33">
        <v>1432048000000</v>
      </c>
      <c r="R513" s="33">
        <v>1546577000000</v>
      </c>
      <c r="S513" s="33">
        <v>96018000000</v>
      </c>
      <c r="T513" s="33">
        <v>29376000000</v>
      </c>
      <c r="U513" s="33">
        <v>149338000000</v>
      </c>
      <c r="V513" s="33">
        <v>0.31290000000000001</v>
      </c>
      <c r="W513" s="33">
        <v>4.48E-2</v>
      </c>
      <c r="X513" s="33">
        <v>6.5000000000000002E-2</v>
      </c>
      <c r="Y513" s="33">
        <v>124.95359999999999</v>
      </c>
      <c r="Z513" s="33">
        <v>0.63029999999999997</v>
      </c>
      <c r="AA513" s="33">
        <v>14.094200000000001</v>
      </c>
      <c r="AB513" s="33" t="s">
        <v>36</v>
      </c>
      <c r="AC513" s="33">
        <v>0.67610000000000003</v>
      </c>
      <c r="AD513" s="33" t="s">
        <v>36</v>
      </c>
      <c r="AE513" s="33" t="s">
        <v>36</v>
      </c>
      <c r="AF513" s="33" t="s">
        <v>36</v>
      </c>
      <c r="AG513" s="33" t="s">
        <v>36</v>
      </c>
      <c r="AH513" s="33">
        <v>0.94099999999999995</v>
      </c>
      <c r="AI513" s="33">
        <v>0.75690000000000002</v>
      </c>
      <c r="AJ513" s="33">
        <v>0.52600000000000002</v>
      </c>
      <c r="AK513" s="33" t="s">
        <v>36</v>
      </c>
      <c r="AL513" s="33" t="s">
        <v>36</v>
      </c>
      <c r="AM513" s="33" t="s">
        <v>36</v>
      </c>
      <c r="AN513" s="33" t="s">
        <v>36</v>
      </c>
      <c r="AO513" s="33">
        <v>0.1298</v>
      </c>
      <c r="AP513" s="33">
        <v>-1.72E-2</v>
      </c>
      <c r="AQ513" s="33">
        <v>0.94699999999999995</v>
      </c>
    </row>
    <row r="514" spans="1:43" x14ac:dyDescent="0.35">
      <c r="A514" s="33" t="s">
        <v>1481</v>
      </c>
      <c r="B514" s="33" t="s">
        <v>1480</v>
      </c>
      <c r="C514" s="33" t="s">
        <v>174</v>
      </c>
      <c r="D514" s="33">
        <v>12650</v>
      </c>
      <c r="E514" s="33">
        <v>31625000000000</v>
      </c>
      <c r="F514" s="33">
        <v>12710</v>
      </c>
      <c r="G514" s="33">
        <v>2500000000</v>
      </c>
      <c r="H514" s="33">
        <v>1229</v>
      </c>
      <c r="I514" s="33">
        <v>14040631</v>
      </c>
      <c r="J514" s="33">
        <v>1938</v>
      </c>
      <c r="K514" s="33">
        <v>25252268000000</v>
      </c>
      <c r="L514" s="33">
        <v>8683511000000</v>
      </c>
      <c r="M514" s="33">
        <v>20783829000000</v>
      </c>
      <c r="N514" s="33">
        <v>4844369000000</v>
      </c>
      <c r="O514" s="33">
        <v>1797989000000</v>
      </c>
      <c r="P514" s="33">
        <v>3653888000000</v>
      </c>
      <c r="Q514" s="33">
        <v>4456025000000</v>
      </c>
      <c r="R514" s="33">
        <v>5220376000000</v>
      </c>
      <c r="S514" s="33">
        <v>550476000000</v>
      </c>
      <c r="T514" s="33">
        <v>221281000000</v>
      </c>
      <c r="U514" s="33">
        <v>409796000000</v>
      </c>
      <c r="V514" s="33">
        <v>0.88949999999999996</v>
      </c>
      <c r="W514" s="33">
        <v>0.1918</v>
      </c>
      <c r="X514" s="33">
        <v>0.20710000000000001</v>
      </c>
      <c r="Y514" s="33">
        <v>81.946600000000004</v>
      </c>
      <c r="Z514" s="33">
        <v>1.2583</v>
      </c>
      <c r="AA514" s="33">
        <v>6.5583</v>
      </c>
      <c r="AB514" s="33" t="s">
        <v>36</v>
      </c>
      <c r="AC514" s="33">
        <v>1.1425000000000001</v>
      </c>
      <c r="AD514" s="33">
        <v>-4.0000000000000002E-4</v>
      </c>
      <c r="AE514" s="33">
        <v>0.33760000000000001</v>
      </c>
      <c r="AF514" s="33">
        <v>0.36680000000000001</v>
      </c>
      <c r="AG514" s="33">
        <v>3.1143999999999998</v>
      </c>
      <c r="AH514" s="33">
        <v>0.48759999999999998</v>
      </c>
      <c r="AI514" s="33">
        <v>0.91300000000000003</v>
      </c>
      <c r="AJ514" s="33">
        <v>0.98250000000000004</v>
      </c>
      <c r="AK514" s="33">
        <v>0.92459999999999998</v>
      </c>
      <c r="AL514" s="33">
        <v>1.6626000000000001</v>
      </c>
      <c r="AM514" s="33">
        <v>1.6146</v>
      </c>
      <c r="AN514" s="33">
        <v>7.1565000000000003</v>
      </c>
      <c r="AO514" s="33">
        <v>0.32119999999999999</v>
      </c>
      <c r="AP514" s="33">
        <v>0.40749999999999997</v>
      </c>
      <c r="AQ514" s="33">
        <v>1.0535000000000001</v>
      </c>
    </row>
    <row r="515" spans="1:43" x14ac:dyDescent="0.35">
      <c r="A515" s="34" t="s">
        <v>726</v>
      </c>
      <c r="B515" s="34" t="s">
        <v>725</v>
      </c>
      <c r="C515" s="34" t="s">
        <v>197</v>
      </c>
      <c r="D515" s="34">
        <v>21310</v>
      </c>
      <c r="E515" s="34">
        <v>26026319802290</v>
      </c>
      <c r="F515" s="34">
        <v>21360</v>
      </c>
      <c r="G515" s="34">
        <v>1221319559</v>
      </c>
      <c r="H515" s="34">
        <v>1229</v>
      </c>
      <c r="I515" s="34">
        <v>14040631</v>
      </c>
      <c r="J515" s="34">
        <v>2312</v>
      </c>
      <c r="K515" s="34">
        <v>17389043000000</v>
      </c>
      <c r="L515" s="34">
        <v>5206422000000</v>
      </c>
      <c r="M515" s="34">
        <v>12935019000000</v>
      </c>
      <c r="N515" s="34">
        <v>2823681000000</v>
      </c>
      <c r="O515" s="34">
        <v>877117000000</v>
      </c>
      <c r="P515" s="34">
        <v>2045054000000</v>
      </c>
      <c r="Q515" s="34">
        <v>1990878000000</v>
      </c>
      <c r="R515" s="34">
        <v>2042649000000</v>
      </c>
      <c r="S515" s="34">
        <v>313764000000</v>
      </c>
      <c r="T515" s="34">
        <v>53841000000</v>
      </c>
      <c r="U515" s="34">
        <v>379608000000</v>
      </c>
      <c r="V515" s="34">
        <v>0.59719999999999995</v>
      </c>
      <c r="W515" s="34">
        <v>0.16239999999999999</v>
      </c>
      <c r="X515" s="34">
        <v>0.16850000000000001</v>
      </c>
      <c r="Y515" s="34">
        <v>33.439900000000002</v>
      </c>
      <c r="Z515" s="34">
        <v>1.5002</v>
      </c>
      <c r="AA515" s="34">
        <v>9.2387999999999995</v>
      </c>
      <c r="AB515" s="34" t="s">
        <v>36</v>
      </c>
      <c r="AC515" s="34">
        <v>1.3262</v>
      </c>
      <c r="AD515" s="34">
        <v>0.12239999999999999</v>
      </c>
      <c r="AE515" s="34">
        <v>0.28179999999999999</v>
      </c>
      <c r="AF515" s="34">
        <v>3.0000000000000001E-3</v>
      </c>
      <c r="AG515" s="34">
        <v>0.38800000000000001</v>
      </c>
      <c r="AH515" s="34">
        <v>0.97240000000000004</v>
      </c>
      <c r="AI515" s="34">
        <v>0.15240000000000001</v>
      </c>
      <c r="AJ515" s="34">
        <v>1.3167</v>
      </c>
      <c r="AK515" s="34">
        <v>0.14860000000000001</v>
      </c>
      <c r="AL515" s="34">
        <v>1.3718999999999999</v>
      </c>
      <c r="AM515" s="34">
        <v>0.15579999999999999</v>
      </c>
      <c r="AN515" s="34">
        <v>2.2155999999999998</v>
      </c>
      <c r="AO515" s="34">
        <v>0.18340000000000001</v>
      </c>
      <c r="AP515" s="34">
        <v>0.37809999999999999</v>
      </c>
      <c r="AQ515" s="34" t="s">
        <v>36</v>
      </c>
    </row>
    <row r="516" spans="1:43" x14ac:dyDescent="0.35">
      <c r="A516" s="33" t="s">
        <v>782</v>
      </c>
      <c r="B516" s="33" t="s">
        <v>781</v>
      </c>
      <c r="C516" s="33" t="s">
        <v>204</v>
      </c>
      <c r="D516" s="33">
        <v>4999</v>
      </c>
      <c r="E516" s="33">
        <v>179964000000000</v>
      </c>
      <c r="F516" s="33">
        <v>4992</v>
      </c>
      <c r="G516" s="33">
        <v>36000000000</v>
      </c>
      <c r="H516" s="33">
        <v>1229</v>
      </c>
      <c r="I516" s="33">
        <v>14040631</v>
      </c>
      <c r="J516" s="33">
        <v>412</v>
      </c>
      <c r="K516" s="33">
        <v>75831926000000</v>
      </c>
      <c r="L516" s="33">
        <v>21210967000000</v>
      </c>
      <c r="M516" s="33">
        <v>69188340000000</v>
      </c>
      <c r="N516" s="33">
        <v>14833064000000</v>
      </c>
      <c r="O516" s="33">
        <v>3366790000000</v>
      </c>
      <c r="P516" s="33">
        <v>26862173000000</v>
      </c>
      <c r="Q516" s="33">
        <v>12841241000000</v>
      </c>
      <c r="R516" s="33">
        <v>31674655000000</v>
      </c>
      <c r="S516" s="33" t="s">
        <v>36</v>
      </c>
      <c r="T516" s="33" t="s">
        <v>36</v>
      </c>
      <c r="U516" s="33" t="s">
        <v>36</v>
      </c>
      <c r="V516" s="33">
        <v>0.93810000000000004</v>
      </c>
      <c r="W516" s="33">
        <v>0.1956</v>
      </c>
      <c r="X516" s="33">
        <v>0.15870000000000001</v>
      </c>
      <c r="Y516" s="33">
        <v>147.1104</v>
      </c>
      <c r="Z516" s="33">
        <v>2.3698999999999999</v>
      </c>
      <c r="AA516" s="33">
        <v>12.1165</v>
      </c>
      <c r="AB516" s="33" t="s">
        <v>36</v>
      </c>
      <c r="AC516" s="33">
        <v>2.4131999999999998</v>
      </c>
      <c r="AD516" s="33">
        <v>-4.9700000000000001E-2</v>
      </c>
      <c r="AE516" s="33">
        <v>3.5200000000000002E-2</v>
      </c>
      <c r="AF516" s="33">
        <v>-4.6399999999999997E-2</v>
      </c>
      <c r="AG516" s="33">
        <v>-0.10680000000000001</v>
      </c>
      <c r="AH516" s="33">
        <v>0.19320000000000001</v>
      </c>
      <c r="AI516" s="33">
        <v>0.1769</v>
      </c>
      <c r="AJ516" s="33">
        <v>0.17599999999999999</v>
      </c>
      <c r="AK516" s="33">
        <v>-9.4E-2</v>
      </c>
      <c r="AL516" s="33">
        <v>-0.27139999999999997</v>
      </c>
      <c r="AM516" s="33">
        <v>0.12230000000000001</v>
      </c>
      <c r="AN516" s="33">
        <v>5.04E-2</v>
      </c>
      <c r="AO516" s="33">
        <v>7.3999999999999996E-2</v>
      </c>
      <c r="AP516" s="33">
        <v>7.22E-2</v>
      </c>
      <c r="AQ516" s="33">
        <v>0.90549999999999997</v>
      </c>
    </row>
    <row r="517" spans="1:43" x14ac:dyDescent="0.35">
      <c r="A517" s="33" t="s">
        <v>239</v>
      </c>
      <c r="B517" s="33" t="s">
        <v>238</v>
      </c>
      <c r="C517" s="33" t="s">
        <v>240</v>
      </c>
      <c r="D517" s="33">
        <v>7020</v>
      </c>
      <c r="E517" s="33">
        <v>7967700000000</v>
      </c>
      <c r="F517" s="33">
        <v>7020</v>
      </c>
      <c r="G517" s="33">
        <v>1135000000</v>
      </c>
      <c r="H517" s="33">
        <v>331</v>
      </c>
      <c r="I517" s="33">
        <v>14040631</v>
      </c>
      <c r="J517" s="33">
        <v>-48</v>
      </c>
      <c r="K517" s="33">
        <v>2197000000</v>
      </c>
      <c r="L517" s="33" t="s">
        <v>36</v>
      </c>
      <c r="M517" s="33">
        <v>5076000000</v>
      </c>
      <c r="N517" s="33">
        <v>-54476000000</v>
      </c>
      <c r="O517" s="33">
        <v>-14839000000</v>
      </c>
      <c r="P517" s="33">
        <v>-44169000000</v>
      </c>
      <c r="Q517" s="33">
        <v>273009000000</v>
      </c>
      <c r="R517" s="33">
        <v>287848000000</v>
      </c>
      <c r="S517" s="33">
        <v>662000000</v>
      </c>
      <c r="T517" s="33">
        <v>666000000</v>
      </c>
      <c r="U517" s="33" t="s">
        <v>36</v>
      </c>
      <c r="V517" s="33" t="s">
        <v>36</v>
      </c>
      <c r="W517" s="33">
        <v>-24.7956</v>
      </c>
      <c r="X517" s="33" t="s">
        <v>36</v>
      </c>
      <c r="Y517" s="33">
        <v>21500.211200000002</v>
      </c>
      <c r="Z517" s="33">
        <v>3626.6271999999999</v>
      </c>
      <c r="AA517" s="33" t="s">
        <v>36</v>
      </c>
      <c r="AB517" s="33" t="s">
        <v>36</v>
      </c>
      <c r="AC517" s="33" t="s">
        <v>36</v>
      </c>
      <c r="AD517" s="33" t="s">
        <v>36</v>
      </c>
      <c r="AE517" s="33" t="s">
        <v>36</v>
      </c>
      <c r="AF517" s="33" t="s">
        <v>36</v>
      </c>
      <c r="AG517" s="33" t="s">
        <v>36</v>
      </c>
      <c r="AH517" s="33" t="s">
        <v>36</v>
      </c>
      <c r="AI517" s="33">
        <v>-1</v>
      </c>
      <c r="AJ517" s="33">
        <v>-1</v>
      </c>
      <c r="AK517" s="33">
        <v>-1</v>
      </c>
      <c r="AL517" s="33">
        <v>-1</v>
      </c>
      <c r="AM517" s="33" t="s">
        <v>36</v>
      </c>
      <c r="AN517" s="33" t="s">
        <v>36</v>
      </c>
      <c r="AO517" s="33">
        <v>-0.21909999999999999</v>
      </c>
      <c r="AP517" s="33">
        <v>-0.36530000000000001</v>
      </c>
      <c r="AQ517" s="33">
        <v>0.43919999999999998</v>
      </c>
    </row>
    <row r="518" spans="1:43" x14ac:dyDescent="0.35">
      <c r="A518" s="34" t="s">
        <v>1546</v>
      </c>
      <c r="B518" s="34" t="s">
        <v>1545</v>
      </c>
      <c r="C518" s="34" t="s">
        <v>115</v>
      </c>
      <c r="D518" s="34">
        <v>10140</v>
      </c>
      <c r="E518" s="34">
        <v>121680000000000</v>
      </c>
      <c r="F518" s="34">
        <v>10340</v>
      </c>
      <c r="G518" s="34">
        <v>12000000000</v>
      </c>
      <c r="H518" s="34">
        <v>1229</v>
      </c>
      <c r="I518" s="34">
        <v>14040631</v>
      </c>
      <c r="J518" s="34">
        <v>274</v>
      </c>
      <c r="K518" s="34">
        <v>18884612000000</v>
      </c>
      <c r="L518" s="34">
        <v>4669135000000</v>
      </c>
      <c r="M518" s="34">
        <v>16878290000000</v>
      </c>
      <c r="N518" s="34">
        <v>3293248000000</v>
      </c>
      <c r="O518" s="34">
        <v>1580640000000</v>
      </c>
      <c r="P518" s="34">
        <v>2072402000000</v>
      </c>
      <c r="Q518" s="34">
        <v>3958176000000</v>
      </c>
      <c r="R518" s="34">
        <v>2092501000000</v>
      </c>
      <c r="S518" s="34">
        <v>748772000000</v>
      </c>
      <c r="T518" s="34">
        <v>477354000000</v>
      </c>
      <c r="U518" s="34">
        <v>120041000000</v>
      </c>
      <c r="V518" s="34">
        <v>0.1158</v>
      </c>
      <c r="W518" s="34">
        <v>0.30990000000000001</v>
      </c>
      <c r="X518" s="34">
        <v>4.48E-2</v>
      </c>
      <c r="Y518" s="34" t="s">
        <v>36</v>
      </c>
      <c r="Z518" s="34">
        <v>6.5704000000000002</v>
      </c>
      <c r="AA518" s="34">
        <v>37.737200000000001</v>
      </c>
      <c r="AB518" s="34" t="s">
        <v>36</v>
      </c>
      <c r="AC518" s="34">
        <v>0.7712</v>
      </c>
      <c r="AD518" s="34">
        <v>-0.13800000000000001</v>
      </c>
      <c r="AE518" s="34">
        <v>0.8206</v>
      </c>
      <c r="AF518" s="34">
        <v>-0.88429999999999997</v>
      </c>
      <c r="AG518" s="34">
        <v>-0.96179999999999999</v>
      </c>
      <c r="AH518" s="34">
        <v>0.49719999999999998</v>
      </c>
      <c r="AI518" s="34">
        <v>-0.72340000000000004</v>
      </c>
      <c r="AJ518" s="34">
        <v>0.75349999999999995</v>
      </c>
      <c r="AK518" s="34" t="s">
        <v>36</v>
      </c>
      <c r="AL518" s="34" t="s">
        <v>36</v>
      </c>
      <c r="AM518" s="34">
        <v>0.76290000000000002</v>
      </c>
      <c r="AN518" s="34">
        <v>1.2076</v>
      </c>
      <c r="AO518" s="34">
        <v>0.24279999999999999</v>
      </c>
      <c r="AP518" s="34">
        <v>0.2974</v>
      </c>
      <c r="AQ518" s="34">
        <v>0.443</v>
      </c>
    </row>
    <row r="519" spans="1:43" x14ac:dyDescent="0.35">
      <c r="A519" s="43" t="s">
        <v>945</v>
      </c>
      <c r="B519" s="43" t="s">
        <v>944</v>
      </c>
      <c r="C519" s="43" t="s">
        <v>44</v>
      </c>
      <c r="D519" s="43">
        <v>29130</v>
      </c>
      <c r="E519" s="43">
        <v>320430000000000</v>
      </c>
      <c r="F519" s="43">
        <v>29400</v>
      </c>
      <c r="G519" s="43">
        <v>11000000000</v>
      </c>
      <c r="H519" s="43">
        <v>231</v>
      </c>
      <c r="I519" s="43">
        <v>14040531</v>
      </c>
      <c r="J519" s="43">
        <v>4296</v>
      </c>
      <c r="K519" s="43">
        <v>48619164000000</v>
      </c>
      <c r="L519" s="43">
        <v>15862000000</v>
      </c>
      <c r="M519" s="43">
        <v>51498531000000</v>
      </c>
      <c r="N519" s="43">
        <v>47251899000000</v>
      </c>
      <c r="O519" s="43">
        <v>-325307000000</v>
      </c>
      <c r="P519" s="43">
        <v>50174994000000</v>
      </c>
      <c r="Q519" s="43">
        <v>51329637000000</v>
      </c>
      <c r="R519" s="43">
        <v>51670806000000</v>
      </c>
      <c r="S519" s="43" t="s">
        <v>36</v>
      </c>
      <c r="T519" s="43" t="s">
        <v>36</v>
      </c>
      <c r="U519" s="43" t="s">
        <v>36</v>
      </c>
      <c r="V519" s="43">
        <v>0.83309999999999995</v>
      </c>
      <c r="W519" s="43">
        <v>0.97189999999999999</v>
      </c>
      <c r="X519" s="43">
        <v>-20.508600000000001</v>
      </c>
      <c r="Y519" s="43">
        <v>594.57100000000003</v>
      </c>
      <c r="Z519" s="43">
        <v>6.6516999999999999</v>
      </c>
      <c r="AA519" s="43">
        <v>6.8436000000000003</v>
      </c>
      <c r="AB519" s="43">
        <v>0.70669999999999999</v>
      </c>
      <c r="AC519" s="43" t="s">
        <v>36</v>
      </c>
      <c r="AD519" s="43" t="s">
        <v>36</v>
      </c>
      <c r="AE519" s="43" t="s">
        <v>36</v>
      </c>
      <c r="AF519" s="43" t="s">
        <v>36</v>
      </c>
      <c r="AG519" s="43" t="s">
        <v>36</v>
      </c>
      <c r="AH519" s="43" t="s">
        <v>36</v>
      </c>
      <c r="AI519" s="43">
        <v>-0.99960000000000004</v>
      </c>
      <c r="AJ519" s="43">
        <v>-0.99450000000000005</v>
      </c>
      <c r="AK519" s="43" t="s">
        <v>36</v>
      </c>
      <c r="AL519" s="43" t="s">
        <v>36</v>
      </c>
      <c r="AM519" s="43">
        <v>-1.0075000000000001</v>
      </c>
      <c r="AN519" s="43">
        <v>-1.1252</v>
      </c>
      <c r="AO519" s="43">
        <v>0.30549999999999999</v>
      </c>
      <c r="AP519" s="43">
        <v>0.31119999999999998</v>
      </c>
      <c r="AQ519" s="43">
        <v>0.94489999999999996</v>
      </c>
    </row>
    <row r="520" spans="1:43" x14ac:dyDescent="0.35">
      <c r="A520" s="34" t="s">
        <v>613</v>
      </c>
      <c r="B520" s="34" t="s">
        <v>612</v>
      </c>
      <c r="C520" s="34" t="s">
        <v>171</v>
      </c>
      <c r="D520" s="34">
        <v>29150</v>
      </c>
      <c r="E520" s="34">
        <v>49555000000000</v>
      </c>
      <c r="F520" s="34">
        <v>29160</v>
      </c>
      <c r="G520" s="34">
        <v>1700000000</v>
      </c>
      <c r="H520" s="34">
        <v>930</v>
      </c>
      <c r="I520" s="34">
        <v>14040631</v>
      </c>
      <c r="J520" s="34">
        <v>4585</v>
      </c>
      <c r="K520" s="34">
        <v>15157948000000</v>
      </c>
      <c r="L520" s="34">
        <v>4172117000000</v>
      </c>
      <c r="M520" s="34">
        <v>9737841000000</v>
      </c>
      <c r="N520" s="34">
        <v>7794100000000</v>
      </c>
      <c r="O520" s="34">
        <v>1339093000000</v>
      </c>
      <c r="P520" s="34">
        <v>5657930000000</v>
      </c>
      <c r="Q520" s="34">
        <v>5261821000000</v>
      </c>
      <c r="R520" s="34">
        <v>6431524000000</v>
      </c>
      <c r="S520" s="34" t="s">
        <v>36</v>
      </c>
      <c r="T520" s="34" t="s">
        <v>36</v>
      </c>
      <c r="U520" s="34" t="s">
        <v>36</v>
      </c>
      <c r="V520" s="34">
        <v>0.99990000000000001</v>
      </c>
      <c r="W520" s="34">
        <v>0.51419999999999999</v>
      </c>
      <c r="X520" s="34">
        <v>0.32100000000000001</v>
      </c>
      <c r="Y520" s="34">
        <v>54.527799999999999</v>
      </c>
      <c r="Z520" s="34">
        <v>3.2704</v>
      </c>
      <c r="AA520" s="34">
        <v>6.3598999999999997</v>
      </c>
      <c r="AB520" s="34" t="s">
        <v>36</v>
      </c>
      <c r="AC520" s="34">
        <v>3.1732</v>
      </c>
      <c r="AD520" s="34">
        <v>-0.1341</v>
      </c>
      <c r="AE520" s="34">
        <v>-7.85E-2</v>
      </c>
      <c r="AF520" s="34">
        <v>-0.38340000000000002</v>
      </c>
      <c r="AG520" s="34">
        <v>-0.34350000000000003</v>
      </c>
      <c r="AH520" s="34">
        <v>0.79269999999999996</v>
      </c>
      <c r="AI520" s="34">
        <v>8.3900000000000002E-2</v>
      </c>
      <c r="AJ520" s="34">
        <v>0.72989999999999999</v>
      </c>
      <c r="AK520" s="34">
        <v>-9.69E-2</v>
      </c>
      <c r="AL520" s="34">
        <v>0.38529999999999998</v>
      </c>
      <c r="AM520" s="34">
        <v>-0.33169999999999999</v>
      </c>
      <c r="AN520" s="34">
        <v>0.13569999999999999</v>
      </c>
      <c r="AO520" s="34">
        <v>3.7699999999999997E-2</v>
      </c>
      <c r="AP520" s="34">
        <v>9.3799999999999994E-2</v>
      </c>
      <c r="AQ520" s="34">
        <v>1.03</v>
      </c>
    </row>
    <row r="521" spans="1:43" x14ac:dyDescent="0.35">
      <c r="A521" s="33" t="s">
        <v>453</v>
      </c>
      <c r="B521" s="33" t="s">
        <v>452</v>
      </c>
      <c r="C521" s="33" t="s">
        <v>115</v>
      </c>
      <c r="D521" s="33">
        <v>3249</v>
      </c>
      <c r="E521" s="33">
        <v>58482000000000</v>
      </c>
      <c r="F521" s="33">
        <v>3324</v>
      </c>
      <c r="G521" s="33">
        <v>18000000000</v>
      </c>
      <c r="H521" s="33">
        <v>1229</v>
      </c>
      <c r="I521" s="33">
        <v>14040631</v>
      </c>
      <c r="J521" s="33">
        <v>907</v>
      </c>
      <c r="K521" s="33">
        <v>18893167000000</v>
      </c>
      <c r="L521" s="33">
        <v>4537311000000</v>
      </c>
      <c r="M521" s="33">
        <v>17057326000000</v>
      </c>
      <c r="N521" s="33">
        <v>16322146000000</v>
      </c>
      <c r="O521" s="33">
        <v>2892582000000</v>
      </c>
      <c r="P521" s="33">
        <v>14299399000000</v>
      </c>
      <c r="Q521" s="33">
        <v>13557710000000</v>
      </c>
      <c r="R521" s="33">
        <v>12988997000000</v>
      </c>
      <c r="S521" s="33" t="s">
        <v>36</v>
      </c>
      <c r="T521" s="33" t="s">
        <v>36</v>
      </c>
      <c r="U521" s="33" t="s">
        <v>36</v>
      </c>
      <c r="V521" s="33">
        <v>0.27689999999999998</v>
      </c>
      <c r="W521" s="33">
        <v>0.16309999999999999</v>
      </c>
      <c r="X521" s="33">
        <v>0.16270000000000001</v>
      </c>
      <c r="Y521" s="33" t="s">
        <v>36</v>
      </c>
      <c r="Z521" s="33">
        <v>3.1669</v>
      </c>
      <c r="AA521" s="33">
        <v>3.6648000000000001</v>
      </c>
      <c r="AB521" s="33" t="s">
        <v>36</v>
      </c>
      <c r="AC521" s="33">
        <v>0.59379999999999999</v>
      </c>
      <c r="AD521" s="33">
        <v>0.30170000000000002</v>
      </c>
      <c r="AE521" s="33">
        <v>-0.18459999999999999</v>
      </c>
      <c r="AF521" s="33">
        <v>-0.23949999999999999</v>
      </c>
      <c r="AG521" s="33">
        <v>1.1817</v>
      </c>
      <c r="AH521" s="33">
        <v>0.50439999999999996</v>
      </c>
      <c r="AI521" s="33">
        <v>-0.13689999999999999</v>
      </c>
      <c r="AJ521" s="33">
        <v>0.67959999999999998</v>
      </c>
      <c r="AK521" s="33" t="s">
        <v>36</v>
      </c>
      <c r="AL521" s="33" t="s">
        <v>36</v>
      </c>
      <c r="AM521" s="33">
        <v>0.25719999999999998</v>
      </c>
      <c r="AN521" s="33">
        <v>1.1468</v>
      </c>
      <c r="AO521" s="33">
        <v>0.1893</v>
      </c>
      <c r="AP521" s="33">
        <v>0.32540000000000002</v>
      </c>
      <c r="AQ521" s="33">
        <v>0.43380000000000002</v>
      </c>
    </row>
    <row r="522" spans="1:43" x14ac:dyDescent="0.35">
      <c r="A522" s="33" t="s">
        <v>951</v>
      </c>
      <c r="B522" s="33" t="s">
        <v>950</v>
      </c>
      <c r="C522" s="33" t="s">
        <v>952</v>
      </c>
      <c r="D522" s="33">
        <v>10240</v>
      </c>
      <c r="E522" s="33">
        <v>19763200000000</v>
      </c>
      <c r="F522" s="33">
        <v>10370</v>
      </c>
      <c r="G522" s="33">
        <v>1930000000</v>
      </c>
      <c r="H522" s="33">
        <v>631</v>
      </c>
      <c r="I522" s="33">
        <v>14040331</v>
      </c>
      <c r="J522" s="33">
        <v>1695</v>
      </c>
      <c r="K522" s="33">
        <v>9506405000000</v>
      </c>
      <c r="L522" s="33">
        <v>3753674000000</v>
      </c>
      <c r="M522" s="33">
        <v>8941546000000</v>
      </c>
      <c r="N522" s="33">
        <v>3270906000000</v>
      </c>
      <c r="O522" s="33">
        <v>990071000000</v>
      </c>
      <c r="P522" s="33">
        <v>3001061000000</v>
      </c>
      <c r="Q522" s="33">
        <v>5255385000000</v>
      </c>
      <c r="R522" s="33">
        <v>4623522000000</v>
      </c>
      <c r="S522" s="33">
        <v>7474000000</v>
      </c>
      <c r="T522" s="33">
        <v>864000000</v>
      </c>
      <c r="U522" s="33">
        <v>50999000000</v>
      </c>
      <c r="V522" s="33">
        <v>0.48230000000000001</v>
      </c>
      <c r="W522" s="33">
        <v>0.34410000000000002</v>
      </c>
      <c r="X522" s="33">
        <v>0.26379999999999998</v>
      </c>
      <c r="Y522" s="33">
        <v>40.648499999999999</v>
      </c>
      <c r="Z522" s="33">
        <v>2.1053000000000002</v>
      </c>
      <c r="AA522" s="33">
        <v>6.1180000000000003</v>
      </c>
      <c r="AB522" s="33" t="s">
        <v>36</v>
      </c>
      <c r="AC522" s="33">
        <v>1.4873000000000001</v>
      </c>
      <c r="AD522" s="33">
        <v>1.0763</v>
      </c>
      <c r="AE522" s="33">
        <v>0.154</v>
      </c>
      <c r="AF522" s="33">
        <v>-7.4099999999999999E-2</v>
      </c>
      <c r="AG522" s="33">
        <v>8.2000000000000007E-3</v>
      </c>
      <c r="AH522" s="33">
        <v>3.3609</v>
      </c>
      <c r="AI522" s="33">
        <v>0.59550000000000003</v>
      </c>
      <c r="AJ522" s="33">
        <v>-0.22509999999999999</v>
      </c>
      <c r="AK522" s="33">
        <v>0.60709999999999997</v>
      </c>
      <c r="AL522" s="33">
        <v>-0.4395</v>
      </c>
      <c r="AM522" s="33">
        <v>0.47720000000000001</v>
      </c>
      <c r="AN522" s="33">
        <v>-0.21879999999999999</v>
      </c>
      <c r="AO522" s="33">
        <v>0.1235</v>
      </c>
      <c r="AP522" s="33">
        <v>0.1497</v>
      </c>
      <c r="AQ522" s="33">
        <v>0.75609999999999999</v>
      </c>
    </row>
    <row r="523" spans="1:43" x14ac:dyDescent="0.35">
      <c r="A523" s="34" t="s">
        <v>502</v>
      </c>
      <c r="B523" s="34" t="s">
        <v>501</v>
      </c>
      <c r="C523" s="34" t="s">
        <v>486</v>
      </c>
      <c r="D523" s="34">
        <v>1535</v>
      </c>
      <c r="E523" s="34">
        <v>30700000000000</v>
      </c>
      <c r="F523" s="34">
        <v>1523</v>
      </c>
      <c r="G523" s="34">
        <v>20000000000</v>
      </c>
      <c r="H523" s="34">
        <v>1229</v>
      </c>
      <c r="I523" s="34">
        <v>14040631</v>
      </c>
      <c r="J523" s="34">
        <v>422</v>
      </c>
      <c r="K523" s="34" t="s">
        <v>36</v>
      </c>
      <c r="L523" s="34" t="s">
        <v>36</v>
      </c>
      <c r="M523" s="34" t="s">
        <v>36</v>
      </c>
      <c r="N523" s="34" t="s">
        <v>36</v>
      </c>
      <c r="O523" s="34" t="s">
        <v>36</v>
      </c>
      <c r="P523" s="34" t="s">
        <v>36</v>
      </c>
      <c r="Q523" s="34" t="s">
        <v>36</v>
      </c>
      <c r="R523" s="34" t="s">
        <v>36</v>
      </c>
      <c r="S523" s="34" t="s">
        <v>36</v>
      </c>
      <c r="T523" s="34" t="s">
        <v>36</v>
      </c>
      <c r="U523" s="34" t="s">
        <v>36</v>
      </c>
      <c r="V523" s="34" t="s">
        <v>36</v>
      </c>
      <c r="W523" s="34" t="s">
        <v>36</v>
      </c>
      <c r="X523" s="34" t="s">
        <v>36</v>
      </c>
      <c r="Y523" s="34" t="s">
        <v>36</v>
      </c>
      <c r="Z523" s="34" t="s">
        <v>36</v>
      </c>
      <c r="AA523" s="34" t="s">
        <v>36</v>
      </c>
      <c r="AB523" s="34" t="s">
        <v>36</v>
      </c>
      <c r="AC523" s="34" t="s">
        <v>36</v>
      </c>
      <c r="AD523" s="34" t="s">
        <v>36</v>
      </c>
      <c r="AE523" s="34" t="s">
        <v>36</v>
      </c>
      <c r="AF523" s="34" t="s">
        <v>36</v>
      </c>
      <c r="AG523" s="34" t="s">
        <v>36</v>
      </c>
      <c r="AH523" s="34" t="s">
        <v>36</v>
      </c>
      <c r="AI523" s="34" t="s">
        <v>36</v>
      </c>
      <c r="AJ523" s="34" t="s">
        <v>36</v>
      </c>
      <c r="AK523" s="34" t="s">
        <v>36</v>
      </c>
      <c r="AL523" s="34" t="s">
        <v>36</v>
      </c>
      <c r="AM523" s="34" t="s">
        <v>36</v>
      </c>
      <c r="AN523" s="34" t="s">
        <v>36</v>
      </c>
      <c r="AO523" s="34">
        <v>0.16350000000000001</v>
      </c>
      <c r="AP523" s="34">
        <v>7.6300000000000007E-2</v>
      </c>
      <c r="AQ523" s="34" t="s">
        <v>36</v>
      </c>
    </row>
    <row r="524" spans="1:43" x14ac:dyDescent="0.35">
      <c r="A524" s="33" t="s">
        <v>584</v>
      </c>
      <c r="B524" s="33" t="s">
        <v>583</v>
      </c>
      <c r="C524" s="33" t="s">
        <v>486</v>
      </c>
      <c r="D524" s="33">
        <v>1348</v>
      </c>
      <c r="E524" s="33">
        <v>20220000000000</v>
      </c>
      <c r="F524" s="33">
        <v>1340</v>
      </c>
      <c r="G524" s="33">
        <v>15000000000</v>
      </c>
      <c r="H524" s="33">
        <v>1229</v>
      </c>
      <c r="I524" s="33">
        <v>14040631</v>
      </c>
      <c r="J524" s="33">
        <v>126</v>
      </c>
      <c r="K524" s="33">
        <v>14050957000000</v>
      </c>
      <c r="L524" s="33">
        <v>3935645000000</v>
      </c>
      <c r="M524" s="33">
        <v>11587277000000</v>
      </c>
      <c r="N524" s="33">
        <v>1893126000000</v>
      </c>
      <c r="O524" s="33">
        <v>963331000000</v>
      </c>
      <c r="P524" s="33">
        <v>1802159000000</v>
      </c>
      <c r="Q524" s="33">
        <v>1933947000000</v>
      </c>
      <c r="R524" s="33">
        <v>1730429000000</v>
      </c>
      <c r="S524" s="33" t="s">
        <v>36</v>
      </c>
      <c r="T524" s="33" t="s">
        <v>36</v>
      </c>
      <c r="U524" s="33" t="s">
        <v>36</v>
      </c>
      <c r="V524" s="33" t="s">
        <v>36</v>
      </c>
      <c r="W524" s="33" t="s">
        <v>36</v>
      </c>
      <c r="X524" s="33" t="s">
        <v>36</v>
      </c>
      <c r="Y524" s="33" t="s">
        <v>36</v>
      </c>
      <c r="Z524" s="33" t="s">
        <v>36</v>
      </c>
      <c r="AA524" s="33" t="s">
        <v>36</v>
      </c>
      <c r="AB524" s="33" t="s">
        <v>36</v>
      </c>
      <c r="AC524" s="33" t="s">
        <v>36</v>
      </c>
      <c r="AD524" s="33" t="s">
        <v>36</v>
      </c>
      <c r="AE524" s="33" t="s">
        <v>36</v>
      </c>
      <c r="AF524" s="33" t="s">
        <v>36</v>
      </c>
      <c r="AG524" s="33" t="s">
        <v>36</v>
      </c>
      <c r="AH524" s="33" t="s">
        <v>36</v>
      </c>
      <c r="AI524" s="33" t="s">
        <v>36</v>
      </c>
      <c r="AJ524" s="33" t="s">
        <v>36</v>
      </c>
      <c r="AK524" s="33" t="s">
        <v>36</v>
      </c>
      <c r="AL524" s="33" t="s">
        <v>36</v>
      </c>
      <c r="AM524" s="33" t="s">
        <v>36</v>
      </c>
      <c r="AN524" s="33" t="s">
        <v>36</v>
      </c>
      <c r="AO524" s="33">
        <v>8.77E-2</v>
      </c>
      <c r="AP524" s="33">
        <v>0.16830000000000001</v>
      </c>
      <c r="AQ524" s="33" t="s">
        <v>36</v>
      </c>
    </row>
    <row r="525" spans="1:43" x14ac:dyDescent="0.35">
      <c r="A525" s="34" t="s">
        <v>1010</v>
      </c>
      <c r="B525" s="34" t="s">
        <v>1009</v>
      </c>
      <c r="C525" s="34" t="s">
        <v>123</v>
      </c>
      <c r="D525" s="34">
        <v>7130</v>
      </c>
      <c r="E525" s="34">
        <v>74080700000000</v>
      </c>
      <c r="F525" s="34">
        <v>7060</v>
      </c>
      <c r="G525" s="34">
        <v>10390000000</v>
      </c>
      <c r="H525" s="34">
        <v>1229</v>
      </c>
      <c r="I525" s="34">
        <v>14040631</v>
      </c>
      <c r="J525" s="34">
        <v>1087</v>
      </c>
      <c r="K525" s="34">
        <v>27641173000000</v>
      </c>
      <c r="L525" s="34">
        <v>8156015000000</v>
      </c>
      <c r="M525" s="34">
        <v>20984021000000</v>
      </c>
      <c r="N525" s="34">
        <v>11298272000000</v>
      </c>
      <c r="O525" s="34">
        <v>3356462000000</v>
      </c>
      <c r="P525" s="34">
        <v>8447898000000</v>
      </c>
      <c r="Q525" s="34">
        <v>8908376000000</v>
      </c>
      <c r="R525" s="34">
        <v>9275497000000</v>
      </c>
      <c r="S525" s="34">
        <v>1670049000000</v>
      </c>
      <c r="T525" s="34">
        <v>590786000000</v>
      </c>
      <c r="U525" s="34">
        <v>995111000000</v>
      </c>
      <c r="V525" s="34">
        <v>0.70240000000000002</v>
      </c>
      <c r="W525" s="34">
        <v>0.40870000000000001</v>
      </c>
      <c r="X525" s="34">
        <v>0.41149999999999998</v>
      </c>
      <c r="Y525" s="34">
        <v>182.2552</v>
      </c>
      <c r="Z525" s="34">
        <v>2.6537999999999999</v>
      </c>
      <c r="AA525" s="34">
        <v>6.4949000000000003</v>
      </c>
      <c r="AB525" s="34" t="s">
        <v>36</v>
      </c>
      <c r="AC525" s="34">
        <v>2.4918999999999998</v>
      </c>
      <c r="AD525" s="34">
        <v>0.15529999999999999</v>
      </c>
      <c r="AE525" s="34">
        <v>0.40110000000000001</v>
      </c>
      <c r="AF525" s="34">
        <v>0.18410000000000001</v>
      </c>
      <c r="AG525" s="34">
        <v>0.15640000000000001</v>
      </c>
      <c r="AH525" s="34">
        <v>0.80189999999999995</v>
      </c>
      <c r="AI525" s="34">
        <v>0.1323</v>
      </c>
      <c r="AJ525" s="34">
        <v>0.76870000000000005</v>
      </c>
      <c r="AK525" s="34">
        <v>0.27310000000000001</v>
      </c>
      <c r="AL525" s="34">
        <v>0.96360000000000001</v>
      </c>
      <c r="AM525" s="34">
        <v>0.34079999999999999</v>
      </c>
      <c r="AN525" s="34">
        <v>1.0454000000000001</v>
      </c>
      <c r="AO525" s="34">
        <v>0.1699</v>
      </c>
      <c r="AP525" s="34">
        <v>0.17180000000000001</v>
      </c>
      <c r="AQ525" s="34">
        <v>0.73570000000000002</v>
      </c>
    </row>
    <row r="526" spans="1:43" x14ac:dyDescent="0.35">
      <c r="A526" s="34" t="s">
        <v>619</v>
      </c>
      <c r="B526" s="34" t="s">
        <v>618</v>
      </c>
      <c r="C526" s="34" t="s">
        <v>101</v>
      </c>
      <c r="D526" s="34">
        <v>6120</v>
      </c>
      <c r="E526" s="34">
        <v>4504626000000</v>
      </c>
      <c r="F526" s="34">
        <v>6150</v>
      </c>
      <c r="G526" s="34">
        <v>736050000</v>
      </c>
      <c r="H526" s="34">
        <v>631</v>
      </c>
      <c r="I526" s="34">
        <v>14040331</v>
      </c>
      <c r="J526" s="34">
        <v>550</v>
      </c>
      <c r="K526" s="34">
        <v>1725944000000</v>
      </c>
      <c r="L526" s="34">
        <v>393178000000</v>
      </c>
      <c r="M526" s="34">
        <v>2019361000000</v>
      </c>
      <c r="N526" s="34">
        <v>404737000000</v>
      </c>
      <c r="O526" s="34">
        <v>4377000000</v>
      </c>
      <c r="P526" s="34">
        <v>319087000000</v>
      </c>
      <c r="Q526" s="34">
        <v>468788000000</v>
      </c>
      <c r="R526" s="34">
        <v>542270000000</v>
      </c>
      <c r="S526" s="34">
        <v>4979000000</v>
      </c>
      <c r="T526" s="34">
        <v>880000000</v>
      </c>
      <c r="U526" s="34">
        <v>1116000000</v>
      </c>
      <c r="V526" s="34">
        <v>0.10150000000000001</v>
      </c>
      <c r="W526" s="34">
        <v>0.23449999999999999</v>
      </c>
      <c r="X526" s="34">
        <v>1.11E-2</v>
      </c>
      <c r="Y526" s="34">
        <v>96.100300000000004</v>
      </c>
      <c r="Z526" s="34">
        <v>2.6227</v>
      </c>
      <c r="AA526" s="34">
        <v>11.181800000000001</v>
      </c>
      <c r="AB526" s="34" t="s">
        <v>36</v>
      </c>
      <c r="AC526" s="34">
        <v>2.3571</v>
      </c>
      <c r="AD526" s="34">
        <v>1.3270999999999999</v>
      </c>
      <c r="AE526" s="34">
        <v>2.5381</v>
      </c>
      <c r="AF526" s="34">
        <v>-0.97260000000000002</v>
      </c>
      <c r="AG526" s="34">
        <v>-0.87439999999999996</v>
      </c>
      <c r="AH526" s="34">
        <v>1.5786</v>
      </c>
      <c r="AI526" s="34">
        <v>-0.12620000000000001</v>
      </c>
      <c r="AJ526" s="34">
        <v>0.28060000000000002</v>
      </c>
      <c r="AK526" s="34">
        <v>-0.65439999999999998</v>
      </c>
      <c r="AL526" s="34">
        <v>0.627</v>
      </c>
      <c r="AM526" s="34">
        <v>-0.97599999999999998</v>
      </c>
      <c r="AN526" s="34">
        <v>-0.83919999999999995</v>
      </c>
      <c r="AO526" s="34">
        <v>0.21540000000000001</v>
      </c>
      <c r="AP526" s="34">
        <v>0.12839999999999999</v>
      </c>
      <c r="AQ526" s="34">
        <v>1.2479</v>
      </c>
    </row>
    <row r="527" spans="1:43" x14ac:dyDescent="0.35">
      <c r="A527" s="34" t="s">
        <v>762</v>
      </c>
      <c r="B527" s="34" t="s">
        <v>761</v>
      </c>
      <c r="C527" s="34" t="s">
        <v>311</v>
      </c>
      <c r="D527" s="34">
        <v>6820</v>
      </c>
      <c r="E527" s="34">
        <v>13299000000000</v>
      </c>
      <c r="F527" s="34">
        <v>6950</v>
      </c>
      <c r="G527" s="34">
        <v>1950000000</v>
      </c>
      <c r="H527" s="34">
        <v>1229</v>
      </c>
      <c r="I527" s="34">
        <v>14040631</v>
      </c>
      <c r="J527" s="34">
        <v>1332</v>
      </c>
      <c r="K527" s="34">
        <v>8509528000000</v>
      </c>
      <c r="L527" s="34">
        <v>2455462000000</v>
      </c>
      <c r="M527" s="34">
        <v>6902615000000</v>
      </c>
      <c r="N527" s="34">
        <v>2596723000000</v>
      </c>
      <c r="O527" s="34">
        <v>759488000000</v>
      </c>
      <c r="P527" s="34">
        <v>1863546000000</v>
      </c>
      <c r="Q527" s="34">
        <v>2938921000000</v>
      </c>
      <c r="R527" s="34">
        <v>2523690000000</v>
      </c>
      <c r="S527" s="34">
        <v>156657000000</v>
      </c>
      <c r="T527" s="34">
        <v>44052000000</v>
      </c>
      <c r="U527" s="34">
        <v>120807000000</v>
      </c>
      <c r="V527" s="34">
        <v>0.50229999999999997</v>
      </c>
      <c r="W527" s="34">
        <v>0.30520000000000003</v>
      </c>
      <c r="X527" s="34">
        <v>0.30930000000000002</v>
      </c>
      <c r="Y527" s="34">
        <v>111.5046</v>
      </c>
      <c r="Z527" s="34">
        <v>1.5926</v>
      </c>
      <c r="AA527" s="34">
        <v>5.2176999999999998</v>
      </c>
      <c r="AB527" s="34" t="s">
        <v>36</v>
      </c>
      <c r="AC527" s="34">
        <v>1.4810000000000001</v>
      </c>
      <c r="AD527" s="34">
        <v>0.21659999999999999</v>
      </c>
      <c r="AE527" s="34">
        <v>0.55769999999999997</v>
      </c>
      <c r="AF527" s="34">
        <v>0.12130000000000001</v>
      </c>
      <c r="AG527" s="34">
        <v>0.1298</v>
      </c>
      <c r="AH527" s="34">
        <v>0.66279999999999994</v>
      </c>
      <c r="AI527" s="34">
        <v>0.14230000000000001</v>
      </c>
      <c r="AJ527" s="34">
        <v>0.51870000000000005</v>
      </c>
      <c r="AK527" s="34">
        <v>0.37240000000000001</v>
      </c>
      <c r="AL527" s="34">
        <v>0.78920000000000001</v>
      </c>
      <c r="AM527" s="34">
        <v>0.28089999999999998</v>
      </c>
      <c r="AN527" s="34">
        <v>0.71579999999999999</v>
      </c>
      <c r="AO527" s="34">
        <v>0.37869999999999998</v>
      </c>
      <c r="AP527" s="34">
        <v>0.3417</v>
      </c>
      <c r="AQ527" s="34">
        <v>1.1664000000000001</v>
      </c>
    </row>
    <row r="528" spans="1:43" x14ac:dyDescent="0.35">
      <c r="A528" s="33" t="s">
        <v>1485</v>
      </c>
      <c r="B528" s="33" t="s">
        <v>1484</v>
      </c>
      <c r="C528" s="33" t="s">
        <v>44</v>
      </c>
      <c r="D528" s="33">
        <v>47600</v>
      </c>
      <c r="E528" s="33">
        <v>11900000000000</v>
      </c>
      <c r="F528" s="33">
        <v>48600</v>
      </c>
      <c r="G528" s="33">
        <v>250000000</v>
      </c>
      <c r="H528" s="33">
        <v>1229</v>
      </c>
      <c r="I528" s="33">
        <v>14040631</v>
      </c>
      <c r="J528" s="33">
        <v>-794</v>
      </c>
      <c r="K528" s="33">
        <v>70258000000</v>
      </c>
      <c r="L528" s="33">
        <v>-222398000000</v>
      </c>
      <c r="M528" s="33">
        <v>-62573000000</v>
      </c>
      <c r="N528" s="33">
        <v>-198537000000</v>
      </c>
      <c r="O528" s="33">
        <v>-311833000000</v>
      </c>
      <c r="P528" s="33">
        <v>-282778000000</v>
      </c>
      <c r="Q528" s="33">
        <v>1165201000000</v>
      </c>
      <c r="R528" s="33">
        <v>1168207000000</v>
      </c>
      <c r="S528" s="33">
        <v>130442000000</v>
      </c>
      <c r="T528" s="33">
        <v>40383000000</v>
      </c>
      <c r="U528" s="33">
        <v>104413000000</v>
      </c>
      <c r="V528" s="33" t="s">
        <v>36</v>
      </c>
      <c r="W528" s="33">
        <v>-2.8258000000000001</v>
      </c>
      <c r="X528" s="33" t="s">
        <v>36</v>
      </c>
      <c r="Y528" s="33">
        <v>462.91800000000001</v>
      </c>
      <c r="Z528" s="33">
        <v>172.934</v>
      </c>
      <c r="AA528" s="33" t="s">
        <v>36</v>
      </c>
      <c r="AB528" s="33">
        <v>12.7011</v>
      </c>
      <c r="AC528" s="33" t="s">
        <v>36</v>
      </c>
      <c r="AD528" s="33" t="s">
        <v>36</v>
      </c>
      <c r="AE528" s="33" t="s">
        <v>36</v>
      </c>
      <c r="AF528" s="33" t="s">
        <v>36</v>
      </c>
      <c r="AG528" s="33" t="s">
        <v>36</v>
      </c>
      <c r="AH528" s="33" t="s">
        <v>36</v>
      </c>
      <c r="AI528" s="33">
        <v>-1.6060000000000001</v>
      </c>
      <c r="AJ528" s="33">
        <v>-7.7366999999999999</v>
      </c>
      <c r="AK528" s="33" t="s">
        <v>36</v>
      </c>
      <c r="AL528" s="33" t="s">
        <v>36</v>
      </c>
      <c r="AM528" s="33">
        <v>-2.0097</v>
      </c>
      <c r="AN528" s="33" t="s">
        <v>36</v>
      </c>
      <c r="AO528" s="33">
        <v>0.17680000000000001</v>
      </c>
      <c r="AP528" s="33">
        <v>0.62539999999999996</v>
      </c>
      <c r="AQ528" s="33">
        <v>1.1839999999999999</v>
      </c>
    </row>
    <row r="529" spans="1:43" x14ac:dyDescent="0.35">
      <c r="A529" s="33" t="s">
        <v>873</v>
      </c>
      <c r="B529" s="33" t="s">
        <v>872</v>
      </c>
      <c r="C529" s="33" t="s">
        <v>171</v>
      </c>
      <c r="D529" s="33">
        <v>52250</v>
      </c>
      <c r="E529" s="33">
        <v>70015000000000</v>
      </c>
      <c r="F529" s="33">
        <v>52300</v>
      </c>
      <c r="G529" s="33">
        <v>1340000000</v>
      </c>
      <c r="H529" s="33">
        <v>930</v>
      </c>
      <c r="I529" s="33">
        <v>14040631</v>
      </c>
      <c r="J529" s="33">
        <v>8669</v>
      </c>
      <c r="K529" s="33">
        <v>28247111000000</v>
      </c>
      <c r="L529" s="33">
        <v>6583127000000</v>
      </c>
      <c r="M529" s="33">
        <v>19375664000000</v>
      </c>
      <c r="N529" s="33">
        <v>11617014000000</v>
      </c>
      <c r="O529" s="33">
        <v>2471307000000</v>
      </c>
      <c r="P529" s="33">
        <v>8086934000000</v>
      </c>
      <c r="Q529" s="33">
        <v>14267439000000</v>
      </c>
      <c r="R529" s="33">
        <v>12548062000000</v>
      </c>
      <c r="S529" s="33">
        <v>422408000000</v>
      </c>
      <c r="T529" s="33">
        <v>101372000000</v>
      </c>
      <c r="U529" s="33">
        <v>361525000000</v>
      </c>
      <c r="V529" s="33">
        <v>0.85699999999999998</v>
      </c>
      <c r="W529" s="33">
        <v>0.4113</v>
      </c>
      <c r="X529" s="33">
        <v>0.37540000000000001</v>
      </c>
      <c r="Y529" s="33">
        <v>29.9176</v>
      </c>
      <c r="Z529" s="33">
        <v>2.4809999999999999</v>
      </c>
      <c r="AA529" s="33">
        <v>6.0330000000000004</v>
      </c>
      <c r="AB529" s="33" t="s">
        <v>36</v>
      </c>
      <c r="AC529" s="33">
        <v>2.3374000000000001</v>
      </c>
      <c r="AD529" s="33">
        <v>-0.1043</v>
      </c>
      <c r="AE529" s="33">
        <v>-5.0500000000000003E-2</v>
      </c>
      <c r="AF529" s="33">
        <v>5.4300000000000001E-2</v>
      </c>
      <c r="AG529" s="33">
        <v>0.2707</v>
      </c>
      <c r="AH529" s="33">
        <v>0.70550000000000002</v>
      </c>
      <c r="AI529" s="33">
        <v>-0.26329999999999998</v>
      </c>
      <c r="AJ529" s="33">
        <v>0.61070000000000002</v>
      </c>
      <c r="AK529" s="33">
        <v>-0.21240000000000001</v>
      </c>
      <c r="AL529" s="33">
        <v>0.75580000000000003</v>
      </c>
      <c r="AM529" s="33">
        <v>-0.2233</v>
      </c>
      <c r="AN529" s="33">
        <v>1.0467</v>
      </c>
      <c r="AO529" s="33">
        <v>0.1661</v>
      </c>
      <c r="AP529" s="33">
        <v>0.18190000000000001</v>
      </c>
      <c r="AQ529" s="33">
        <v>0.995</v>
      </c>
    </row>
    <row r="530" spans="1:43" x14ac:dyDescent="0.35">
      <c r="A530" s="34" t="s">
        <v>625</v>
      </c>
      <c r="B530" s="34" t="s">
        <v>624</v>
      </c>
      <c r="C530" s="34" t="s">
        <v>128</v>
      </c>
      <c r="D530" s="34">
        <v>8110</v>
      </c>
      <c r="E530" s="34">
        <v>21410400000000</v>
      </c>
      <c r="F530" s="34">
        <v>8260</v>
      </c>
      <c r="G530" s="34">
        <v>2640000000</v>
      </c>
      <c r="H530" s="34">
        <v>930</v>
      </c>
      <c r="I530" s="34">
        <v>14040631</v>
      </c>
      <c r="J530" s="34">
        <v>1156</v>
      </c>
      <c r="K530" s="34">
        <v>3667349000000</v>
      </c>
      <c r="L530" s="34">
        <v>1000924000000</v>
      </c>
      <c r="M530" s="34">
        <v>2295409000000</v>
      </c>
      <c r="N530" s="34">
        <v>3051785000000</v>
      </c>
      <c r="O530" s="34">
        <v>810676000000</v>
      </c>
      <c r="P530" s="34">
        <v>1955676000000</v>
      </c>
      <c r="Q530" s="34">
        <v>5067873000000</v>
      </c>
      <c r="R530" s="34">
        <v>2697205000000</v>
      </c>
      <c r="S530" s="34">
        <v>33155000000</v>
      </c>
      <c r="T530" s="34">
        <v>29768000000</v>
      </c>
      <c r="U530" s="34" t="s">
        <v>36</v>
      </c>
      <c r="V530" s="34">
        <v>0.29699999999999999</v>
      </c>
      <c r="W530" s="34">
        <v>0.83220000000000005</v>
      </c>
      <c r="X530" s="34">
        <v>0.80989999999999995</v>
      </c>
      <c r="Y530" s="34">
        <v>98.160399999999996</v>
      </c>
      <c r="Z530" s="34">
        <v>5.9461000000000004</v>
      </c>
      <c r="AA530" s="34">
        <v>7.1452999999999998</v>
      </c>
      <c r="AB530" s="34" t="s">
        <v>36</v>
      </c>
      <c r="AC530" s="34">
        <v>5.9203999999999999</v>
      </c>
      <c r="AD530" s="34">
        <v>0.2006</v>
      </c>
      <c r="AE530" s="34">
        <v>4.3108000000000004</v>
      </c>
      <c r="AF530" s="34">
        <v>-2.01E-2</v>
      </c>
      <c r="AG530" s="34">
        <v>6.8999999999999999E-3</v>
      </c>
      <c r="AH530" s="34">
        <v>0.6502</v>
      </c>
      <c r="AI530" s="34">
        <v>-9.5100000000000004E-2</v>
      </c>
      <c r="AJ530" s="34">
        <v>1.6786000000000001</v>
      </c>
      <c r="AK530" s="34">
        <v>-9.4100000000000003E-2</v>
      </c>
      <c r="AL530" s="34">
        <v>1.7497</v>
      </c>
      <c r="AM530" s="34">
        <v>-0.1133</v>
      </c>
      <c r="AN530" s="34">
        <v>1.6970000000000001</v>
      </c>
      <c r="AO530" s="34">
        <v>0.16830000000000001</v>
      </c>
      <c r="AP530" s="34">
        <v>8.8300000000000003E-2</v>
      </c>
      <c r="AQ530" s="34">
        <v>0.75849999999999995</v>
      </c>
    </row>
    <row r="531" spans="1:43" x14ac:dyDescent="0.35">
      <c r="A531" s="33" t="s">
        <v>1530</v>
      </c>
      <c r="B531" s="33" t="s">
        <v>1529</v>
      </c>
      <c r="C531" s="33" t="s">
        <v>44</v>
      </c>
      <c r="D531" s="33">
        <v>4305</v>
      </c>
      <c r="E531" s="33">
        <v>5811750000000</v>
      </c>
      <c r="F531" s="33">
        <v>4305</v>
      </c>
      <c r="G531" s="33">
        <v>1350000000</v>
      </c>
      <c r="H531" s="33">
        <v>631</v>
      </c>
      <c r="I531" s="33">
        <v>14030930</v>
      </c>
      <c r="J531" s="33">
        <v>1002</v>
      </c>
      <c r="K531" s="33">
        <v>1404855000000</v>
      </c>
      <c r="L531" s="33">
        <v>201000000</v>
      </c>
      <c r="M531" s="33">
        <v>1430423000000</v>
      </c>
      <c r="N531" s="33">
        <v>1352321000000</v>
      </c>
      <c r="O531" s="33">
        <v>-8984000000</v>
      </c>
      <c r="P531" s="33">
        <v>1374735000000</v>
      </c>
      <c r="Q531" s="33">
        <v>7095913000000</v>
      </c>
      <c r="R531" s="33">
        <v>7104897000000</v>
      </c>
      <c r="S531" s="33">
        <v>8985000000</v>
      </c>
      <c r="T531" s="33">
        <v>794000000</v>
      </c>
      <c r="U531" s="33">
        <v>11322000000</v>
      </c>
      <c r="V531" s="33">
        <v>0.1003</v>
      </c>
      <c r="W531" s="33">
        <v>0.96109999999999995</v>
      </c>
      <c r="X531" s="33">
        <v>0.98650000000000004</v>
      </c>
      <c r="Y531" s="33">
        <v>1108.3056999999999</v>
      </c>
      <c r="Z531" s="33">
        <v>4.1368999999999998</v>
      </c>
      <c r="AA531" s="33">
        <v>4.2964000000000002</v>
      </c>
      <c r="AB531" s="33">
        <v>0.67279999999999995</v>
      </c>
      <c r="AC531" s="33" t="s">
        <v>36</v>
      </c>
      <c r="AD531" s="33" t="s">
        <v>36</v>
      </c>
      <c r="AE531" s="33" t="s">
        <v>36</v>
      </c>
      <c r="AF531" s="33" t="s">
        <v>36</v>
      </c>
      <c r="AG531" s="33" t="s">
        <v>36</v>
      </c>
      <c r="AH531" s="33" t="s">
        <v>36</v>
      </c>
      <c r="AI531" s="33">
        <v>-0.99990000000000001</v>
      </c>
      <c r="AJ531" s="33">
        <v>-0.99219999999999997</v>
      </c>
      <c r="AK531" s="33" t="s">
        <v>36</v>
      </c>
      <c r="AL531" s="33" t="s">
        <v>36</v>
      </c>
      <c r="AM531" s="33">
        <v>-1.0065</v>
      </c>
      <c r="AN531" s="33">
        <v>-1.669</v>
      </c>
      <c r="AO531" s="33">
        <v>4.1099999999999998E-2</v>
      </c>
      <c r="AP531" s="33">
        <v>-0.1492</v>
      </c>
      <c r="AQ531" s="33">
        <v>0.72770000000000001</v>
      </c>
    </row>
    <row r="532" spans="1:43" x14ac:dyDescent="0.35">
      <c r="A532" s="33" t="s">
        <v>1538</v>
      </c>
      <c r="B532" s="33" t="s">
        <v>1537</v>
      </c>
      <c r="C532" s="33" t="s">
        <v>44</v>
      </c>
      <c r="D532" s="33">
        <v>1911</v>
      </c>
      <c r="E532" s="33">
        <v>3439800000000</v>
      </c>
      <c r="F532" s="33">
        <v>1938</v>
      </c>
      <c r="G532" s="33">
        <v>1800000000</v>
      </c>
      <c r="H532" s="33">
        <v>1229</v>
      </c>
      <c r="I532" s="33">
        <v>14040631</v>
      </c>
      <c r="J532" s="33">
        <v>-11</v>
      </c>
      <c r="K532" s="33">
        <v>264170000000</v>
      </c>
      <c r="L532" s="33" t="s">
        <v>36</v>
      </c>
      <c r="M532" s="33">
        <v>267963000000</v>
      </c>
      <c r="N532" s="33">
        <v>-19979000000</v>
      </c>
      <c r="O532" s="33">
        <v>-97855000000</v>
      </c>
      <c r="P532" s="33">
        <v>15093000000</v>
      </c>
      <c r="Q532" s="33">
        <v>-132528000000</v>
      </c>
      <c r="R532" s="33" t="s">
        <v>36</v>
      </c>
      <c r="S532" s="33">
        <v>157142000000</v>
      </c>
      <c r="T532" s="33">
        <v>86380000000</v>
      </c>
      <c r="U532" s="33">
        <v>128280000000</v>
      </c>
      <c r="V532" s="33">
        <v>0.1065</v>
      </c>
      <c r="W532" s="33">
        <v>5.6300000000000003E-2</v>
      </c>
      <c r="X532" s="33">
        <v>0.48770000000000002</v>
      </c>
      <c r="Y532" s="33">
        <v>387.70670000000001</v>
      </c>
      <c r="Z532" s="33">
        <v>13.2051</v>
      </c>
      <c r="AA532" s="33" t="s">
        <v>36</v>
      </c>
      <c r="AB532" s="33">
        <v>1.2689999999999999</v>
      </c>
      <c r="AC532" s="33" t="s">
        <v>36</v>
      </c>
      <c r="AD532" s="33" t="s">
        <v>36</v>
      </c>
      <c r="AE532" s="33" t="s">
        <v>36</v>
      </c>
      <c r="AF532" s="33" t="s">
        <v>36</v>
      </c>
      <c r="AG532" s="33" t="s">
        <v>36</v>
      </c>
      <c r="AH532" s="33" t="s">
        <v>36</v>
      </c>
      <c r="AI532" s="33" t="s">
        <v>36</v>
      </c>
      <c r="AJ532" s="33" t="s">
        <v>36</v>
      </c>
      <c r="AK532" s="33" t="s">
        <v>36</v>
      </c>
      <c r="AL532" s="33" t="s">
        <v>36</v>
      </c>
      <c r="AM532" s="33" t="s">
        <v>36</v>
      </c>
      <c r="AN532" s="33" t="s">
        <v>36</v>
      </c>
      <c r="AO532" s="33">
        <v>0.18099999999999999</v>
      </c>
      <c r="AP532" s="33">
        <v>-3.5299999999999998E-2</v>
      </c>
      <c r="AQ532" s="33">
        <v>0.39219999999999999</v>
      </c>
    </row>
    <row r="533" spans="1:43" x14ac:dyDescent="0.35">
      <c r="A533" s="33" t="s">
        <v>958</v>
      </c>
      <c r="B533" s="33" t="s">
        <v>957</v>
      </c>
      <c r="C533" s="33" t="s">
        <v>50</v>
      </c>
      <c r="D533" s="33">
        <v>3139</v>
      </c>
      <c r="E533" s="33">
        <v>7810145900000</v>
      </c>
      <c r="F533" s="33">
        <v>3201</v>
      </c>
      <c r="G533" s="33">
        <v>2488100000</v>
      </c>
      <c r="H533" s="33">
        <v>1229</v>
      </c>
      <c r="I533" s="33">
        <v>14040631</v>
      </c>
      <c r="J533" s="33">
        <v>442</v>
      </c>
      <c r="K533" s="33">
        <v>12513993000000</v>
      </c>
      <c r="L533" s="33">
        <v>4660056000000</v>
      </c>
      <c r="M533" s="33">
        <v>10053781000000</v>
      </c>
      <c r="N533" s="33">
        <v>1100103000000</v>
      </c>
      <c r="O533" s="33">
        <v>813386000000</v>
      </c>
      <c r="P533" s="33">
        <v>787188000000</v>
      </c>
      <c r="Q533" s="33">
        <v>1611187000000</v>
      </c>
      <c r="R533" s="33">
        <v>777006000000</v>
      </c>
      <c r="S533" s="33">
        <v>256657000000</v>
      </c>
      <c r="T533" s="33">
        <v>47690000000</v>
      </c>
      <c r="U533" s="33">
        <v>172241000000</v>
      </c>
      <c r="V533" s="33">
        <v>0.1012</v>
      </c>
      <c r="W533" s="33">
        <v>8.7900000000000006E-2</v>
      </c>
      <c r="X533" s="33">
        <v>0.17449999999999999</v>
      </c>
      <c r="Y533" s="33">
        <v>78.432299999999998</v>
      </c>
      <c r="Z533" s="33">
        <v>0.63639999999999997</v>
      </c>
      <c r="AA533" s="33">
        <v>7.2420999999999998</v>
      </c>
      <c r="AB533" s="33" t="s">
        <v>36</v>
      </c>
      <c r="AC533" s="33">
        <v>0.61380000000000001</v>
      </c>
      <c r="AD533" s="33">
        <v>1.1025</v>
      </c>
      <c r="AE533" s="33">
        <v>1.8837999999999999</v>
      </c>
      <c r="AF533" s="33">
        <v>2.2576999999999998</v>
      </c>
      <c r="AG533" s="33">
        <v>1E-4</v>
      </c>
      <c r="AH533" s="33">
        <v>0.55859999999999999</v>
      </c>
      <c r="AI533" s="33">
        <v>0.68130000000000002</v>
      </c>
      <c r="AJ533" s="33">
        <v>0.75570000000000004</v>
      </c>
      <c r="AK533" s="33">
        <v>2.4215</v>
      </c>
      <c r="AL533" s="33">
        <v>0.9274</v>
      </c>
      <c r="AM533" s="33">
        <v>4.4770000000000003</v>
      </c>
      <c r="AN533" s="33">
        <v>0.75590000000000002</v>
      </c>
      <c r="AO533" s="33">
        <v>0.17380000000000001</v>
      </c>
      <c r="AP533" s="33">
        <v>3.56E-2</v>
      </c>
      <c r="AQ533" s="33">
        <v>0.88690000000000002</v>
      </c>
    </row>
    <row r="534" spans="1:43" x14ac:dyDescent="0.35">
      <c r="A534" s="33" t="s">
        <v>571</v>
      </c>
      <c r="B534" s="33" t="s">
        <v>1943</v>
      </c>
      <c r="C534" s="33" t="s">
        <v>572</v>
      </c>
      <c r="D534" s="33">
        <v>4397</v>
      </c>
      <c r="E534" s="33">
        <v>7914600000000</v>
      </c>
      <c r="F534" s="33">
        <v>4435</v>
      </c>
      <c r="G534" s="33">
        <v>1800000000</v>
      </c>
      <c r="H534" s="33">
        <v>631</v>
      </c>
      <c r="I534" s="33">
        <v>14040331</v>
      </c>
      <c r="J534" s="33">
        <v>-159</v>
      </c>
      <c r="K534" s="33">
        <v>1320756000000</v>
      </c>
      <c r="L534" s="33">
        <v>74588000000</v>
      </c>
      <c r="M534" s="33">
        <v>1662881000000</v>
      </c>
      <c r="N534" s="33">
        <v>-285371000000</v>
      </c>
      <c r="O534" s="33">
        <v>-52160000000</v>
      </c>
      <c r="P534" s="33">
        <v>-128389000000</v>
      </c>
      <c r="Q534" s="33">
        <v>26430000000</v>
      </c>
      <c r="R534" s="33">
        <v>70761000000</v>
      </c>
      <c r="S534" s="33">
        <v>125948000000</v>
      </c>
      <c r="T534" s="33">
        <v>1936000000</v>
      </c>
      <c r="U534" s="33">
        <v>65541000000</v>
      </c>
      <c r="V534" s="33">
        <v>0.1588</v>
      </c>
      <c r="W534" s="33">
        <v>-0.19819999999999999</v>
      </c>
      <c r="X534" s="33" t="s">
        <v>36</v>
      </c>
      <c r="Y534" s="33">
        <v>128.2629</v>
      </c>
      <c r="Z534" s="33">
        <v>6.0442999999999998</v>
      </c>
      <c r="AA534" s="33" t="s">
        <v>36</v>
      </c>
      <c r="AB534" s="33" t="s">
        <v>36</v>
      </c>
      <c r="AC534" s="33">
        <v>11.866899999999999</v>
      </c>
      <c r="AD534" s="33" t="s">
        <v>36</v>
      </c>
      <c r="AE534" s="33" t="s">
        <v>36</v>
      </c>
      <c r="AF534" s="33" t="s">
        <v>36</v>
      </c>
      <c r="AG534" s="33" t="s">
        <v>36</v>
      </c>
      <c r="AH534" s="33">
        <v>-0.82889999999999997</v>
      </c>
      <c r="AI534" s="33" t="s">
        <v>36</v>
      </c>
      <c r="AJ534" s="33">
        <v>-0.58109999999999995</v>
      </c>
      <c r="AK534" s="33">
        <v>-0.53849999999999998</v>
      </c>
      <c r="AL534" s="33">
        <v>-0.1741</v>
      </c>
      <c r="AM534" s="33" t="s">
        <v>36</v>
      </c>
      <c r="AN534" s="33" t="s">
        <v>36</v>
      </c>
      <c r="AO534" s="33">
        <v>-4.0300000000000002E-2</v>
      </c>
      <c r="AP534" s="33">
        <v>0.18049999999999999</v>
      </c>
      <c r="AQ534" s="33">
        <v>0.93159999999999998</v>
      </c>
    </row>
    <row r="535" spans="1:43" x14ac:dyDescent="0.35">
      <c r="A535" s="34" t="s">
        <v>933</v>
      </c>
      <c r="B535" s="34" t="s">
        <v>932</v>
      </c>
      <c r="C535" s="34" t="s">
        <v>61</v>
      </c>
      <c r="D535" s="34">
        <v>7730</v>
      </c>
      <c r="E535" s="34">
        <v>58122192835720</v>
      </c>
      <c r="F535" s="34">
        <v>7810</v>
      </c>
      <c r="G535" s="34">
        <v>7519041764</v>
      </c>
      <c r="H535" s="34">
        <v>1229</v>
      </c>
      <c r="I535" s="34">
        <v>14040631</v>
      </c>
      <c r="J535" s="34">
        <v>3210</v>
      </c>
      <c r="K535" s="34">
        <v>112118708000000</v>
      </c>
      <c r="L535" s="34">
        <v>18485434000000</v>
      </c>
      <c r="M535" s="34">
        <v>98140262000000</v>
      </c>
      <c r="N535" s="34">
        <v>24135237000000</v>
      </c>
      <c r="O535" s="34">
        <v>2925984000000</v>
      </c>
      <c r="P535" s="34">
        <v>6656454000000</v>
      </c>
      <c r="Q535" s="34">
        <v>16596532000000</v>
      </c>
      <c r="R535" s="34">
        <v>17475508000000</v>
      </c>
      <c r="S535" s="34">
        <v>5694282000000</v>
      </c>
      <c r="T535" s="34">
        <v>1482909000000</v>
      </c>
      <c r="U535" s="34">
        <v>5003098000000</v>
      </c>
      <c r="V535" s="34">
        <v>0.62129999999999996</v>
      </c>
      <c r="W535" s="34">
        <v>0.21529999999999999</v>
      </c>
      <c r="X535" s="34">
        <v>0.1583</v>
      </c>
      <c r="Y535" s="34">
        <v>975.22720000000004</v>
      </c>
      <c r="Z535" s="34">
        <v>0.52380000000000004</v>
      </c>
      <c r="AA535" s="34">
        <v>2.4329999999999998</v>
      </c>
      <c r="AB535" s="34" t="s">
        <v>36</v>
      </c>
      <c r="AC535" s="34" t="s">
        <v>36</v>
      </c>
      <c r="AD535" s="34">
        <v>2.5137999999999998</v>
      </c>
      <c r="AE535" s="34">
        <v>5.1779000000000002</v>
      </c>
      <c r="AF535" s="34">
        <v>4.6026999999999996</v>
      </c>
      <c r="AG535" s="34" t="s">
        <v>36</v>
      </c>
      <c r="AH535" s="34" t="s">
        <v>36</v>
      </c>
      <c r="AI535" s="34">
        <v>0.58009999999999995</v>
      </c>
      <c r="AJ535" s="34">
        <v>2.5381999999999998</v>
      </c>
      <c r="AK535" s="34">
        <v>-0.1172</v>
      </c>
      <c r="AL535" s="34" t="s">
        <v>36</v>
      </c>
      <c r="AM535" s="34">
        <v>7.8529</v>
      </c>
      <c r="AN535" s="34" t="s">
        <v>36</v>
      </c>
      <c r="AO535" s="34">
        <v>0.20899999999999999</v>
      </c>
      <c r="AP535" s="34">
        <v>4.7399999999999998E-2</v>
      </c>
      <c r="AQ535" s="34">
        <v>0.43790000000000001</v>
      </c>
    </row>
    <row r="536" spans="1:43" x14ac:dyDescent="0.35">
      <c r="A536" s="33" t="s">
        <v>826</v>
      </c>
      <c r="B536" s="33" t="s">
        <v>825</v>
      </c>
      <c r="C536" s="33" t="s">
        <v>123</v>
      </c>
      <c r="D536" s="33">
        <v>10290</v>
      </c>
      <c r="E536" s="33">
        <v>23337720000000</v>
      </c>
      <c r="F536" s="33">
        <v>10360</v>
      </c>
      <c r="G536" s="33">
        <v>2268000000</v>
      </c>
      <c r="H536" s="33">
        <v>930</v>
      </c>
      <c r="I536" s="33">
        <v>14040631</v>
      </c>
      <c r="J536" s="33">
        <v>3033</v>
      </c>
      <c r="K536" s="33">
        <v>13092663000000</v>
      </c>
      <c r="L536" s="33">
        <v>4327564000000</v>
      </c>
      <c r="M536" s="33">
        <v>12603363000000</v>
      </c>
      <c r="N536" s="33">
        <v>6878959000000</v>
      </c>
      <c r="O536" s="33">
        <v>827975000000</v>
      </c>
      <c r="P536" s="33">
        <v>8276675000000</v>
      </c>
      <c r="Q536" s="33">
        <v>10406613000000</v>
      </c>
      <c r="R536" s="33">
        <v>11311268000000</v>
      </c>
      <c r="S536" s="33">
        <v>539067000000</v>
      </c>
      <c r="T536" s="33">
        <v>69616000000</v>
      </c>
      <c r="U536" s="33">
        <v>1322602000000</v>
      </c>
      <c r="V536" s="33">
        <v>0.42470000000000002</v>
      </c>
      <c r="W536" s="33">
        <v>0.52539999999999998</v>
      </c>
      <c r="X536" s="33">
        <v>0.1913</v>
      </c>
      <c r="Y536" s="33">
        <v>491.62540000000001</v>
      </c>
      <c r="Z536" s="33">
        <v>1.7946</v>
      </c>
      <c r="AA536" s="33">
        <v>3.4157999999999999</v>
      </c>
      <c r="AB536" s="33" t="s">
        <v>36</v>
      </c>
      <c r="AC536" s="33">
        <v>1.3223</v>
      </c>
      <c r="AD536" s="33">
        <v>-0.39090000000000003</v>
      </c>
      <c r="AE536" s="33">
        <v>-0.21560000000000001</v>
      </c>
      <c r="AF536" s="33">
        <v>0.2213</v>
      </c>
      <c r="AG536" s="33">
        <v>2.2052</v>
      </c>
      <c r="AH536" s="33">
        <v>0.13689999999999999</v>
      </c>
      <c r="AI536" s="33">
        <v>0.36359999999999998</v>
      </c>
      <c r="AJ536" s="33">
        <v>7.2999999999999995E-2</v>
      </c>
      <c r="AK536" s="33">
        <v>1.2126999999999999</v>
      </c>
      <c r="AL536" s="33">
        <v>0.34639999999999999</v>
      </c>
      <c r="AM536" s="33">
        <v>0.6653</v>
      </c>
      <c r="AN536" s="33">
        <v>2.4392</v>
      </c>
      <c r="AO536" s="33">
        <v>0.26190000000000002</v>
      </c>
      <c r="AP536" s="33">
        <v>0.13469999999999999</v>
      </c>
      <c r="AQ536" s="33">
        <v>1.0306999999999999</v>
      </c>
    </row>
    <row r="537" spans="1:43" x14ac:dyDescent="0.35">
      <c r="A537" s="34" t="s">
        <v>215</v>
      </c>
      <c r="B537" s="34" t="s">
        <v>214</v>
      </c>
      <c r="C537" s="34" t="s">
        <v>171</v>
      </c>
      <c r="D537" s="34">
        <v>8990</v>
      </c>
      <c r="E537" s="34">
        <v>26071000000000</v>
      </c>
      <c r="F537" s="34">
        <v>9060</v>
      </c>
      <c r="G537" s="34">
        <v>2900000000</v>
      </c>
      <c r="H537" s="34">
        <v>631</v>
      </c>
      <c r="I537" s="34">
        <v>14040331</v>
      </c>
      <c r="J537" s="34">
        <v>1156</v>
      </c>
      <c r="K537" s="34">
        <v>11339429000000</v>
      </c>
      <c r="L537" s="34">
        <v>3361990000000</v>
      </c>
      <c r="M537" s="34">
        <v>8788444000000</v>
      </c>
      <c r="N537" s="34">
        <v>3352833000000</v>
      </c>
      <c r="O537" s="34">
        <v>1228200000000</v>
      </c>
      <c r="P537" s="34">
        <v>2077414000000</v>
      </c>
      <c r="Q537" s="34">
        <v>3543224000000</v>
      </c>
      <c r="R537" s="34">
        <v>2563510000000</v>
      </c>
      <c r="S537" s="34">
        <v>164755000000</v>
      </c>
      <c r="T537" s="34">
        <v>80500000000</v>
      </c>
      <c r="U537" s="34">
        <v>94166000000</v>
      </c>
      <c r="V537" s="34">
        <v>0.89490000000000003</v>
      </c>
      <c r="W537" s="34">
        <v>0.29570000000000002</v>
      </c>
      <c r="X537" s="34">
        <v>0.36530000000000001</v>
      </c>
      <c r="Y537" s="34">
        <v>39.7149</v>
      </c>
      <c r="Z537" s="34">
        <v>2.3170000000000002</v>
      </c>
      <c r="AA537" s="34">
        <v>7.8373999999999997</v>
      </c>
      <c r="AB537" s="34" t="s">
        <v>36</v>
      </c>
      <c r="AC537" s="34">
        <v>2.0710000000000002</v>
      </c>
      <c r="AD537" s="34">
        <v>1.5246</v>
      </c>
      <c r="AE537" s="34">
        <v>4.2027000000000001</v>
      </c>
      <c r="AF537" s="34">
        <v>5.5105000000000004</v>
      </c>
      <c r="AG537" s="34">
        <v>0.68820000000000003</v>
      </c>
      <c r="AH537" s="34">
        <v>0.75329999999999997</v>
      </c>
      <c r="AI537" s="34">
        <v>1.2497</v>
      </c>
      <c r="AJ537" s="34">
        <v>0.20180000000000001</v>
      </c>
      <c r="AK537" s="34">
        <v>1.9908999999999999</v>
      </c>
      <c r="AL537" s="34">
        <v>0.32840000000000003</v>
      </c>
      <c r="AM537" s="34">
        <v>13.6465</v>
      </c>
      <c r="AN537" s="34">
        <v>1.0289999999999999</v>
      </c>
      <c r="AO537" s="34">
        <v>0.1109</v>
      </c>
      <c r="AP537" s="34">
        <v>3.3000000000000002E-2</v>
      </c>
      <c r="AQ537" s="34">
        <v>1.0982000000000001</v>
      </c>
    </row>
    <row r="538" spans="1:43" x14ac:dyDescent="0.35">
      <c r="A538" s="34" t="s">
        <v>1131</v>
      </c>
      <c r="B538" s="34" t="s">
        <v>1130</v>
      </c>
      <c r="C538" s="34" t="s">
        <v>128</v>
      </c>
      <c r="D538" s="34">
        <v>2833</v>
      </c>
      <c r="E538" s="34">
        <v>3400976838000</v>
      </c>
      <c r="F538" s="34">
        <v>2833</v>
      </c>
      <c r="G538" s="34">
        <v>1200486000</v>
      </c>
      <c r="H538" s="34">
        <v>331</v>
      </c>
      <c r="I538" s="34">
        <v>14040631</v>
      </c>
      <c r="J538" s="34">
        <v>7</v>
      </c>
      <c r="K538" s="34">
        <v>103741000000</v>
      </c>
      <c r="L538" s="34">
        <v>3979000000</v>
      </c>
      <c r="M538" s="34">
        <v>101743000000</v>
      </c>
      <c r="N538" s="34">
        <v>8613000000</v>
      </c>
      <c r="O538" s="34">
        <v>-5563000000</v>
      </c>
      <c r="P538" s="34">
        <v>9077000000</v>
      </c>
      <c r="Q538" s="34">
        <v>1879702000000</v>
      </c>
      <c r="R538" s="34">
        <v>1885265000000</v>
      </c>
      <c r="S538" s="34">
        <v>36270000000</v>
      </c>
      <c r="T538" s="34" t="s">
        <v>36</v>
      </c>
      <c r="U538" s="34">
        <v>36270000000</v>
      </c>
      <c r="V538" s="34">
        <v>0.1056</v>
      </c>
      <c r="W538" s="34">
        <v>8.3000000000000004E-2</v>
      </c>
      <c r="X538" s="34">
        <v>-1.3980999999999999</v>
      </c>
      <c r="Y538" s="34">
        <v>3887.5996</v>
      </c>
      <c r="Z538" s="34">
        <v>32.783299999999997</v>
      </c>
      <c r="AA538" s="34">
        <v>404.71429999999998</v>
      </c>
      <c r="AB538" s="34">
        <v>0.43569999999999998</v>
      </c>
      <c r="AC538" s="34" t="s">
        <v>36</v>
      </c>
      <c r="AD538" s="34" t="s">
        <v>36</v>
      </c>
      <c r="AE538" s="34" t="s">
        <v>36</v>
      </c>
      <c r="AF538" s="34" t="s">
        <v>36</v>
      </c>
      <c r="AG538" s="34" t="s">
        <v>36</v>
      </c>
      <c r="AH538" s="34" t="s">
        <v>36</v>
      </c>
      <c r="AI538" s="34">
        <v>-0.95640000000000003</v>
      </c>
      <c r="AJ538" s="34">
        <v>1.0085999999999999</v>
      </c>
      <c r="AK538" s="34" t="s">
        <v>36</v>
      </c>
      <c r="AL538" s="34" t="s">
        <v>36</v>
      </c>
      <c r="AM538" s="34">
        <v>-1.0745</v>
      </c>
      <c r="AN538" s="34" t="s">
        <v>36</v>
      </c>
      <c r="AO538" s="34">
        <v>-2.7799999999999998E-2</v>
      </c>
      <c r="AP538" s="34">
        <v>-9.8900000000000002E-2</v>
      </c>
      <c r="AQ538" s="34">
        <v>0.2203</v>
      </c>
    </row>
    <row r="539" spans="1:43" x14ac:dyDescent="0.35">
      <c r="A539" s="34" t="s">
        <v>601</v>
      </c>
      <c r="B539" s="34" t="s">
        <v>600</v>
      </c>
      <c r="C539" s="34" t="s">
        <v>196</v>
      </c>
      <c r="D539" s="34">
        <v>5240</v>
      </c>
      <c r="E539" s="34">
        <v>12576000000000</v>
      </c>
      <c r="F539" s="34">
        <v>5220</v>
      </c>
      <c r="G539" s="34">
        <v>2400000000</v>
      </c>
      <c r="H539" s="34">
        <v>1229</v>
      </c>
      <c r="I539" s="34">
        <v>14040631</v>
      </c>
      <c r="J539" s="34">
        <v>835</v>
      </c>
      <c r="K539" s="34">
        <v>5603024000000</v>
      </c>
      <c r="L539" s="34">
        <v>1304806000000</v>
      </c>
      <c r="M539" s="34">
        <v>5376830000000</v>
      </c>
      <c r="N539" s="34">
        <v>2003862000000</v>
      </c>
      <c r="O539" s="34">
        <v>544145000000</v>
      </c>
      <c r="P539" s="34">
        <v>1774774000000</v>
      </c>
      <c r="Q539" s="34">
        <v>2295999000000</v>
      </c>
      <c r="R539" s="34">
        <v>1885136000000</v>
      </c>
      <c r="S539" s="34">
        <v>36980000000</v>
      </c>
      <c r="T539" s="34">
        <v>396000000</v>
      </c>
      <c r="U539" s="34">
        <v>50701000000</v>
      </c>
      <c r="V539" s="34">
        <v>0.10009999999999999</v>
      </c>
      <c r="W539" s="34">
        <v>0.35759999999999997</v>
      </c>
      <c r="X539" s="34">
        <v>0.41699999999999998</v>
      </c>
      <c r="Y539" s="34">
        <v>193.7704</v>
      </c>
      <c r="Z539" s="34">
        <v>2.2359</v>
      </c>
      <c r="AA539" s="34">
        <v>6.2515000000000001</v>
      </c>
      <c r="AB539" s="34" t="s">
        <v>36</v>
      </c>
      <c r="AC539" s="34">
        <v>2.5947</v>
      </c>
      <c r="AD539" s="34">
        <v>0.11070000000000001</v>
      </c>
      <c r="AE539" s="34">
        <v>3.4066000000000001</v>
      </c>
      <c r="AF539" s="34">
        <v>0.66210000000000002</v>
      </c>
      <c r="AG539" s="34">
        <v>0.34379999999999999</v>
      </c>
      <c r="AH539" s="34">
        <v>-0.246</v>
      </c>
      <c r="AI539" s="34">
        <v>6.3869999999999996</v>
      </c>
      <c r="AJ539" s="34">
        <v>0.71619999999999995</v>
      </c>
      <c r="AK539" s="34">
        <v>5.0007999999999999</v>
      </c>
      <c r="AL539" s="34">
        <v>1.0470999999999999</v>
      </c>
      <c r="AM539" s="34">
        <v>11.2782</v>
      </c>
      <c r="AN539" s="34">
        <v>1.3063</v>
      </c>
      <c r="AO539" s="34">
        <v>0.1794</v>
      </c>
      <c r="AP539" s="34">
        <v>0.1099</v>
      </c>
      <c r="AQ539" s="34">
        <v>1.1946000000000001</v>
      </c>
    </row>
    <row r="540" spans="1:43" x14ac:dyDescent="0.35">
      <c r="A540" s="33" t="s">
        <v>839</v>
      </c>
      <c r="B540" s="33" t="s">
        <v>838</v>
      </c>
      <c r="C540" s="33" t="s">
        <v>93</v>
      </c>
      <c r="D540" s="33">
        <v>8630</v>
      </c>
      <c r="E540" s="33">
        <v>5178000000000</v>
      </c>
      <c r="F540" s="33">
        <v>8630</v>
      </c>
      <c r="G540" s="33">
        <v>600000000</v>
      </c>
      <c r="H540" s="33">
        <v>631</v>
      </c>
      <c r="I540" s="33">
        <v>14040331</v>
      </c>
      <c r="J540" s="33">
        <v>100</v>
      </c>
      <c r="K540" s="33">
        <v>817707000000</v>
      </c>
      <c r="L540" s="33">
        <v>148944000000</v>
      </c>
      <c r="M540" s="33">
        <v>648050000000</v>
      </c>
      <c r="N540" s="33">
        <v>59924000000</v>
      </c>
      <c r="O540" s="33">
        <v>-1270000000</v>
      </c>
      <c r="P540" s="33">
        <v>127536000000</v>
      </c>
      <c r="Q540" s="33">
        <v>304471000000</v>
      </c>
      <c r="R540" s="33">
        <v>262774000000</v>
      </c>
      <c r="S540" s="33">
        <v>68319000000</v>
      </c>
      <c r="T540" s="33">
        <v>19590000000</v>
      </c>
      <c r="U540" s="33">
        <v>17054000000</v>
      </c>
      <c r="V540" s="33">
        <v>0.1037</v>
      </c>
      <c r="W540" s="33">
        <v>7.3300000000000004E-2</v>
      </c>
      <c r="X540" s="33">
        <v>-8.5000000000000006E-3</v>
      </c>
      <c r="Y540" s="33">
        <v>80.314800000000005</v>
      </c>
      <c r="Z540" s="33">
        <v>6.3323</v>
      </c>
      <c r="AA540" s="33">
        <v>86.3</v>
      </c>
      <c r="AB540" s="33" t="s">
        <v>36</v>
      </c>
      <c r="AC540" s="33">
        <v>5.8654999999999999</v>
      </c>
      <c r="AD540" s="33" t="s">
        <v>36</v>
      </c>
      <c r="AE540" s="33" t="s">
        <v>36</v>
      </c>
      <c r="AF540" s="33" t="s">
        <v>36</v>
      </c>
      <c r="AG540" s="33" t="s">
        <v>36</v>
      </c>
      <c r="AH540" s="33">
        <v>0.78659999999999997</v>
      </c>
      <c r="AI540" s="33">
        <v>-0.52529999999999999</v>
      </c>
      <c r="AJ540" s="33">
        <v>0.38840000000000002</v>
      </c>
      <c r="AK540" s="33">
        <v>-0.47139999999999999</v>
      </c>
      <c r="AL540" s="33">
        <v>0.55049999999999999</v>
      </c>
      <c r="AM540" s="33">
        <v>-1.0267999999999999</v>
      </c>
      <c r="AN540" s="33">
        <v>-1.0176000000000001</v>
      </c>
      <c r="AO540" s="33">
        <v>0.33179999999999998</v>
      </c>
      <c r="AP540" s="33">
        <v>0.61609999999999998</v>
      </c>
      <c r="AQ540" s="33">
        <v>9.5799999999999996E-2</v>
      </c>
    </row>
    <row r="541" spans="1:43" x14ac:dyDescent="0.35">
      <c r="A541" s="33" t="s">
        <v>308</v>
      </c>
      <c r="B541" s="33" t="s">
        <v>307</v>
      </c>
      <c r="C541" s="33" t="s">
        <v>110</v>
      </c>
      <c r="D541" s="33">
        <v>6460</v>
      </c>
      <c r="E541" s="33">
        <v>25840000000000</v>
      </c>
      <c r="F541" s="33">
        <v>6540</v>
      </c>
      <c r="G541" s="33">
        <v>4000000000</v>
      </c>
      <c r="H541" s="33">
        <v>1229</v>
      </c>
      <c r="I541" s="33">
        <v>14040631</v>
      </c>
      <c r="J541" s="33">
        <v>1195</v>
      </c>
      <c r="K541" s="33">
        <v>22569723000000</v>
      </c>
      <c r="L541" s="33">
        <v>7616645000000</v>
      </c>
      <c r="M541" s="33">
        <v>19326549000000</v>
      </c>
      <c r="N541" s="33">
        <v>4778580000000</v>
      </c>
      <c r="O541" s="33">
        <v>1278545000000</v>
      </c>
      <c r="P541" s="33">
        <v>4479979000000</v>
      </c>
      <c r="Q541" s="33">
        <v>2078920000000</v>
      </c>
      <c r="R541" s="33">
        <v>4312000000000</v>
      </c>
      <c r="S541" s="33">
        <v>64467000000</v>
      </c>
      <c r="T541" s="33">
        <v>24868000000</v>
      </c>
      <c r="U541" s="33">
        <v>25307000000</v>
      </c>
      <c r="V541" s="33">
        <v>0.89290000000000003</v>
      </c>
      <c r="W541" s="33">
        <v>0.2117</v>
      </c>
      <c r="X541" s="33">
        <v>0.16789999999999999</v>
      </c>
      <c r="Y541" s="33">
        <v>17.4572</v>
      </c>
      <c r="Z541" s="33">
        <v>1.1591</v>
      </c>
      <c r="AA541" s="33">
        <v>5.4728000000000003</v>
      </c>
      <c r="AB541" s="33" t="s">
        <v>36</v>
      </c>
      <c r="AC541" s="33">
        <v>1.2119</v>
      </c>
      <c r="AD541" s="33">
        <v>4.82E-2</v>
      </c>
      <c r="AE541" s="33">
        <v>1.2608999999999999</v>
      </c>
      <c r="AF541" s="33">
        <v>-0.27900000000000003</v>
      </c>
      <c r="AG541" s="33">
        <v>-0.33360000000000001</v>
      </c>
      <c r="AH541" s="33">
        <v>0.2747</v>
      </c>
      <c r="AI541" s="33">
        <v>2.6307999999999998</v>
      </c>
      <c r="AJ541" s="33">
        <v>0.6391</v>
      </c>
      <c r="AK541" s="33">
        <v>1.2385999999999999</v>
      </c>
      <c r="AL541" s="33">
        <v>-6.0100000000000001E-2</v>
      </c>
      <c r="AM541" s="33">
        <v>1.6180000000000001</v>
      </c>
      <c r="AN541" s="33">
        <v>9.2200000000000004E-2</v>
      </c>
      <c r="AO541" s="33">
        <v>0.1295</v>
      </c>
      <c r="AP541" s="33">
        <v>0.1699</v>
      </c>
      <c r="AQ541" s="33">
        <v>1.2057</v>
      </c>
    </row>
    <row r="542" spans="1:43" x14ac:dyDescent="0.35">
      <c r="A542" s="34" t="s">
        <v>1516</v>
      </c>
      <c r="B542" s="34" t="s">
        <v>1515</v>
      </c>
      <c r="C542" s="34" t="s">
        <v>45</v>
      </c>
      <c r="D542" s="34">
        <v>11160</v>
      </c>
      <c r="E542" s="34">
        <v>11160000000000</v>
      </c>
      <c r="F542" s="34">
        <v>11160</v>
      </c>
      <c r="G542" s="34">
        <v>1000000000</v>
      </c>
      <c r="H542" s="34">
        <v>1229</v>
      </c>
      <c r="I542" s="34">
        <v>14040631</v>
      </c>
      <c r="J542" s="34">
        <v>149</v>
      </c>
      <c r="K542" s="34">
        <v>2531313000000</v>
      </c>
      <c r="L542" s="34">
        <v>745321000000</v>
      </c>
      <c r="M542" s="34">
        <v>1887420000000</v>
      </c>
      <c r="N542" s="34">
        <v>149064000000</v>
      </c>
      <c r="O542" s="34">
        <v>139712000000</v>
      </c>
      <c r="P542" s="34">
        <v>132318000000</v>
      </c>
      <c r="Q542" s="34">
        <v>894510000000</v>
      </c>
      <c r="R542" s="34">
        <v>882998000000</v>
      </c>
      <c r="S542" s="34">
        <v>30306000000</v>
      </c>
      <c r="T542" s="34">
        <v>10597000000</v>
      </c>
      <c r="U542" s="34">
        <v>30701000000</v>
      </c>
      <c r="V542" s="34">
        <v>0.30230000000000001</v>
      </c>
      <c r="W542" s="34">
        <v>5.8900000000000001E-2</v>
      </c>
      <c r="X542" s="34">
        <v>0.1875</v>
      </c>
      <c r="Y542" s="34">
        <v>209.84800000000001</v>
      </c>
      <c r="Z542" s="34">
        <v>4.4088000000000003</v>
      </c>
      <c r="AA542" s="34">
        <v>74.899299999999997</v>
      </c>
      <c r="AB542" s="34" t="s">
        <v>36</v>
      </c>
      <c r="AC542" s="34">
        <v>4.1199000000000003</v>
      </c>
      <c r="AD542" s="34" t="s">
        <v>36</v>
      </c>
      <c r="AE542" s="34" t="s">
        <v>36</v>
      </c>
      <c r="AF542" s="34" t="s">
        <v>36</v>
      </c>
      <c r="AG542" s="34">
        <v>-0.68540000000000001</v>
      </c>
      <c r="AH542" s="34">
        <v>1.0047999999999999</v>
      </c>
      <c r="AI542" s="34">
        <v>1.5762</v>
      </c>
      <c r="AJ542" s="34">
        <v>3.0920999999999998</v>
      </c>
      <c r="AK542" s="34" t="s">
        <v>36</v>
      </c>
      <c r="AL542" s="34">
        <v>0.1888</v>
      </c>
      <c r="AM542" s="34" t="s">
        <v>36</v>
      </c>
      <c r="AN542" s="34">
        <v>0.28749999999999998</v>
      </c>
      <c r="AO542" s="34">
        <v>0.1923</v>
      </c>
      <c r="AP542" s="34">
        <v>0.1986</v>
      </c>
      <c r="AQ542" s="34">
        <v>0.62860000000000005</v>
      </c>
    </row>
    <row r="543" spans="1:43" x14ac:dyDescent="0.35">
      <c r="A543" s="33" t="s">
        <v>806</v>
      </c>
      <c r="B543" s="33" t="s">
        <v>805</v>
      </c>
      <c r="C543" s="33" t="s">
        <v>146</v>
      </c>
      <c r="D543" s="33">
        <v>48090</v>
      </c>
      <c r="E543" s="33">
        <v>14427000000000</v>
      </c>
      <c r="F543" s="33">
        <v>48080</v>
      </c>
      <c r="G543" s="33">
        <v>300000000</v>
      </c>
      <c r="H543" s="33">
        <v>1229</v>
      </c>
      <c r="I543" s="33">
        <v>14040631</v>
      </c>
      <c r="J543" s="33">
        <v>8768</v>
      </c>
      <c r="K543" s="33">
        <v>9939237000000</v>
      </c>
      <c r="L543" s="33">
        <v>3021988000000</v>
      </c>
      <c r="M543" s="33">
        <v>8098792000000</v>
      </c>
      <c r="N543" s="33">
        <v>2630423000000</v>
      </c>
      <c r="O543" s="33">
        <v>1071383000000</v>
      </c>
      <c r="P543" s="33">
        <v>1733579000000</v>
      </c>
      <c r="Q543" s="33">
        <v>3184840000000</v>
      </c>
      <c r="R543" s="33">
        <v>2614242000000</v>
      </c>
      <c r="S543" s="33">
        <v>88540000000</v>
      </c>
      <c r="T543" s="33">
        <v>47597000000</v>
      </c>
      <c r="U543" s="33">
        <v>65459000000</v>
      </c>
      <c r="V543" s="33">
        <v>0.70950000000000002</v>
      </c>
      <c r="W543" s="33">
        <v>0.26469999999999999</v>
      </c>
      <c r="X543" s="33">
        <v>0.35449999999999998</v>
      </c>
      <c r="Y543" s="33">
        <v>30.5471</v>
      </c>
      <c r="Z543" s="33">
        <v>1.4512</v>
      </c>
      <c r="AA543" s="33">
        <v>5.4836</v>
      </c>
      <c r="AB543" s="33" t="s">
        <v>36</v>
      </c>
      <c r="AC543" s="33">
        <v>1.5571999999999999</v>
      </c>
      <c r="AD543" s="33">
        <v>1.1808000000000001</v>
      </c>
      <c r="AE543" s="33">
        <v>1.0770999999999999</v>
      </c>
      <c r="AF543" s="33">
        <v>0.26229999999999998</v>
      </c>
      <c r="AG543" s="33">
        <v>1.1293</v>
      </c>
      <c r="AH543" s="33">
        <v>0.43790000000000001</v>
      </c>
      <c r="AI543" s="33">
        <v>0.16389999999999999</v>
      </c>
      <c r="AJ543" s="33">
        <v>0.71020000000000005</v>
      </c>
      <c r="AK543" s="33">
        <v>0.23</v>
      </c>
      <c r="AL543" s="33">
        <v>3.4077999999999999</v>
      </c>
      <c r="AM543" s="33">
        <v>0.46920000000000001</v>
      </c>
      <c r="AN543" s="33">
        <v>2.6417000000000002</v>
      </c>
      <c r="AO543" s="33">
        <v>0.32890000000000003</v>
      </c>
      <c r="AP543" s="33">
        <v>0.41620000000000001</v>
      </c>
      <c r="AQ543" s="33">
        <v>0.98660000000000003</v>
      </c>
    </row>
    <row r="544" spans="1:43" x14ac:dyDescent="0.35">
      <c r="A544" s="34" t="s">
        <v>660</v>
      </c>
      <c r="B544" s="34" t="s">
        <v>659</v>
      </c>
      <c r="C544" s="34" t="s">
        <v>128</v>
      </c>
      <c r="D544" s="34">
        <v>10020</v>
      </c>
      <c r="E544" s="34">
        <v>20040000000000</v>
      </c>
      <c r="F544" s="34">
        <v>10000</v>
      </c>
      <c r="G544" s="34">
        <v>2000000000</v>
      </c>
      <c r="H544" s="34">
        <v>930</v>
      </c>
      <c r="I544" s="34">
        <v>14040631</v>
      </c>
      <c r="J544" s="34">
        <v>736</v>
      </c>
      <c r="K544" s="34">
        <v>403650000000</v>
      </c>
      <c r="L544" s="34" t="s">
        <v>36</v>
      </c>
      <c r="M544" s="34">
        <v>403650000000</v>
      </c>
      <c r="N544" s="34">
        <v>1472655000000</v>
      </c>
      <c r="O544" s="34">
        <v>-29582000000</v>
      </c>
      <c r="P544" s="34">
        <v>1432297000000</v>
      </c>
      <c r="Q544" s="34">
        <v>3291020000000</v>
      </c>
      <c r="R544" s="34">
        <v>4023230000000</v>
      </c>
      <c r="S544" s="34" t="s">
        <v>36</v>
      </c>
      <c r="T544" s="34" t="s">
        <v>36</v>
      </c>
      <c r="U544" s="34" t="s">
        <v>36</v>
      </c>
      <c r="V544" s="34">
        <v>0.48870000000000002</v>
      </c>
      <c r="W544" s="34">
        <v>3.6482999999999999</v>
      </c>
      <c r="X544" s="34" t="s">
        <v>36</v>
      </c>
      <c r="Y544" s="34">
        <v>2226.0925000000002</v>
      </c>
      <c r="Z544" s="34">
        <v>49.547899999999998</v>
      </c>
      <c r="AA544" s="34">
        <v>13.587</v>
      </c>
      <c r="AB544" s="34" t="s">
        <v>36</v>
      </c>
      <c r="AC544" s="34" t="s">
        <v>36</v>
      </c>
      <c r="AD544" s="34" t="s">
        <v>36</v>
      </c>
      <c r="AE544" s="34" t="s">
        <v>36</v>
      </c>
      <c r="AF544" s="34" t="s">
        <v>36</v>
      </c>
      <c r="AG544" s="34" t="s">
        <v>36</v>
      </c>
      <c r="AH544" s="34">
        <v>-0.88560000000000005</v>
      </c>
      <c r="AI544" s="34" t="s">
        <v>36</v>
      </c>
      <c r="AJ544" s="34" t="s">
        <v>36</v>
      </c>
      <c r="AK544" s="34" t="s">
        <v>36</v>
      </c>
      <c r="AL544" s="34" t="s">
        <v>36</v>
      </c>
      <c r="AM544" s="34">
        <v>-2.1709999999999998</v>
      </c>
      <c r="AN544" s="34" t="s">
        <v>36</v>
      </c>
      <c r="AO544" s="34">
        <v>0.26740000000000003</v>
      </c>
      <c r="AP544" s="34">
        <v>0.12740000000000001</v>
      </c>
      <c r="AQ544" s="34">
        <v>0.85560000000000003</v>
      </c>
    </row>
    <row r="545" spans="1:43" x14ac:dyDescent="0.35">
      <c r="A545" s="33" t="s">
        <v>1465</v>
      </c>
      <c r="B545" s="33" t="s">
        <v>1464</v>
      </c>
      <c r="C545" s="33" t="s">
        <v>185</v>
      </c>
      <c r="D545" s="33">
        <v>2792</v>
      </c>
      <c r="E545" s="33">
        <v>8256767640000</v>
      </c>
      <c r="F545" s="33">
        <v>2780</v>
      </c>
      <c r="G545" s="33">
        <v>2957295000</v>
      </c>
      <c r="H545" s="33">
        <v>1229</v>
      </c>
      <c r="I545" s="33">
        <v>14040631</v>
      </c>
      <c r="J545" s="33">
        <v>212</v>
      </c>
      <c r="K545" s="33">
        <v>4261836000000</v>
      </c>
      <c r="L545" s="33">
        <v>1170574000000</v>
      </c>
      <c r="M545" s="33">
        <v>3256818000000</v>
      </c>
      <c r="N545" s="33">
        <v>626505000000</v>
      </c>
      <c r="O545" s="33">
        <v>154240000000</v>
      </c>
      <c r="P545" s="33">
        <v>267701000000</v>
      </c>
      <c r="Q545" s="33">
        <v>648694000000</v>
      </c>
      <c r="R545" s="33">
        <v>357304000000</v>
      </c>
      <c r="S545" s="33">
        <v>48699000000</v>
      </c>
      <c r="T545" s="33">
        <v>14057000000</v>
      </c>
      <c r="U545" s="33">
        <v>30820000000</v>
      </c>
      <c r="V545" s="33">
        <v>0.1105</v>
      </c>
      <c r="W545" s="33">
        <v>0.14699999999999999</v>
      </c>
      <c r="X545" s="33">
        <v>0.1318</v>
      </c>
      <c r="Y545" s="33">
        <v>106.7915</v>
      </c>
      <c r="Z545" s="33">
        <v>1.929</v>
      </c>
      <c r="AA545" s="33">
        <v>13.113200000000001</v>
      </c>
      <c r="AB545" s="33" t="s">
        <v>36</v>
      </c>
      <c r="AC545" s="33">
        <v>1.8178000000000001</v>
      </c>
      <c r="AD545" s="33">
        <v>0.18729999999999999</v>
      </c>
      <c r="AE545" s="33">
        <v>0.38300000000000001</v>
      </c>
      <c r="AF545" s="33">
        <v>-0.25540000000000002</v>
      </c>
      <c r="AG545" s="33">
        <v>9.6359999999999992</v>
      </c>
      <c r="AH545" s="33">
        <v>0.82050000000000001</v>
      </c>
      <c r="AI545" s="33">
        <v>0.128</v>
      </c>
      <c r="AJ545" s="33">
        <v>0.92049999999999998</v>
      </c>
      <c r="AK545" s="33">
        <v>-0.23549999999999999</v>
      </c>
      <c r="AL545" s="33">
        <v>2.0588000000000002</v>
      </c>
      <c r="AM545" s="33">
        <v>-0.16</v>
      </c>
      <c r="AN545" s="33">
        <v>19.426400000000001</v>
      </c>
      <c r="AO545" s="33">
        <v>8.7599999999999997E-2</v>
      </c>
      <c r="AP545" s="33">
        <v>0.18099999999999999</v>
      </c>
      <c r="AQ545" s="33">
        <v>0.98870000000000002</v>
      </c>
    </row>
    <row r="546" spans="1:43" x14ac:dyDescent="0.35">
      <c r="A546" s="34" t="s">
        <v>365</v>
      </c>
      <c r="B546" s="34" t="s">
        <v>364</v>
      </c>
      <c r="C546" s="34" t="s">
        <v>196</v>
      </c>
      <c r="D546" s="34">
        <v>3454</v>
      </c>
      <c r="E546" s="34">
        <v>21847997226000</v>
      </c>
      <c r="F546" s="34">
        <v>3524</v>
      </c>
      <c r="G546" s="34">
        <v>6325419000</v>
      </c>
      <c r="H546" s="34">
        <v>1229</v>
      </c>
      <c r="I546" s="34">
        <v>14040631</v>
      </c>
      <c r="J546" s="34">
        <v>231</v>
      </c>
      <c r="K546" s="34">
        <v>27591373000000</v>
      </c>
      <c r="L546" s="34">
        <v>9103069000000</v>
      </c>
      <c r="M546" s="34">
        <v>28582866000000</v>
      </c>
      <c r="N546" s="34">
        <v>1461667000000</v>
      </c>
      <c r="O546" s="34">
        <v>77893000000</v>
      </c>
      <c r="P546" s="34">
        <v>1766221000000</v>
      </c>
      <c r="Q546" s="34">
        <v>2756650000000</v>
      </c>
      <c r="R546" s="34">
        <v>3065161000000</v>
      </c>
      <c r="S546" s="34">
        <v>138368000000</v>
      </c>
      <c r="T546" s="34">
        <v>81000000</v>
      </c>
      <c r="U546" s="34">
        <v>163847000000</v>
      </c>
      <c r="V546" s="34">
        <v>0.32240000000000002</v>
      </c>
      <c r="W546" s="34">
        <v>5.2999999999999999E-2</v>
      </c>
      <c r="X546" s="34">
        <v>8.6E-3</v>
      </c>
      <c r="Y546" s="34">
        <v>87.281199999999998</v>
      </c>
      <c r="Z546" s="34">
        <v>0.80789999999999995</v>
      </c>
      <c r="AA546" s="34">
        <v>15.2554</v>
      </c>
      <c r="AB546" s="34" t="s">
        <v>36</v>
      </c>
      <c r="AC546" s="34">
        <v>0.85070000000000001</v>
      </c>
      <c r="AD546" s="34" t="s">
        <v>36</v>
      </c>
      <c r="AE546" s="34" t="s">
        <v>36</v>
      </c>
      <c r="AF546" s="34">
        <v>-0.80320000000000003</v>
      </c>
      <c r="AG546" s="34">
        <v>-0.81759999999999999</v>
      </c>
      <c r="AH546" s="34">
        <v>-0.1193</v>
      </c>
      <c r="AI546" s="34">
        <v>1.0125999999999999</v>
      </c>
      <c r="AJ546" s="34">
        <v>0.21410000000000001</v>
      </c>
      <c r="AK546" s="34">
        <v>-0.40300000000000002</v>
      </c>
      <c r="AL546" s="34">
        <v>-0.63919999999999999</v>
      </c>
      <c r="AM546" s="34">
        <v>-0.6038</v>
      </c>
      <c r="AN546" s="34">
        <v>-0.77849999999999997</v>
      </c>
      <c r="AO546" s="34">
        <v>0.33229999999999998</v>
      </c>
      <c r="AP546" s="34">
        <v>0.17510000000000001</v>
      </c>
      <c r="AQ546" s="34">
        <v>1.1137999999999999</v>
      </c>
    </row>
    <row r="547" spans="1:43" x14ac:dyDescent="0.35">
      <c r="A547" s="33" t="s">
        <v>917</v>
      </c>
      <c r="B547" s="33" t="s">
        <v>916</v>
      </c>
      <c r="C547" s="33" t="s">
        <v>123</v>
      </c>
      <c r="D547" s="33">
        <v>9690</v>
      </c>
      <c r="E547" s="33">
        <v>25923598860000</v>
      </c>
      <c r="F547" s="33">
        <v>9770</v>
      </c>
      <c r="G547" s="33">
        <v>2675294000</v>
      </c>
      <c r="H547" s="33">
        <v>1229</v>
      </c>
      <c r="I547" s="33">
        <v>14040631</v>
      </c>
      <c r="J547" s="33">
        <v>1494</v>
      </c>
      <c r="K547" s="33">
        <v>10893068000000</v>
      </c>
      <c r="L547" s="33">
        <v>3712084000000</v>
      </c>
      <c r="M547" s="33">
        <v>9039317000000</v>
      </c>
      <c r="N547" s="33">
        <v>3997657000000</v>
      </c>
      <c r="O547" s="33">
        <v>1524220000000</v>
      </c>
      <c r="P547" s="33">
        <v>3408841000000</v>
      </c>
      <c r="Q547" s="33">
        <v>3125848000000</v>
      </c>
      <c r="R547" s="33">
        <v>3427092000000</v>
      </c>
      <c r="S547" s="33">
        <v>824576000000</v>
      </c>
      <c r="T547" s="33">
        <v>204772000000</v>
      </c>
      <c r="U547" s="33">
        <v>676018000000</v>
      </c>
      <c r="V547" s="33">
        <v>0.79300000000000004</v>
      </c>
      <c r="W547" s="33">
        <v>0.36699999999999999</v>
      </c>
      <c r="X547" s="33">
        <v>0.41060000000000002</v>
      </c>
      <c r="Y547" s="33">
        <v>115.3359</v>
      </c>
      <c r="Z547" s="33">
        <v>2.3995000000000002</v>
      </c>
      <c r="AA547" s="33">
        <v>6.5395000000000003</v>
      </c>
      <c r="AB547" s="33" t="s">
        <v>36</v>
      </c>
      <c r="AC547" s="33">
        <v>2.1696</v>
      </c>
      <c r="AD547" s="33">
        <v>8.09E-2</v>
      </c>
      <c r="AE547" s="33">
        <v>0.29509999999999997</v>
      </c>
      <c r="AF547" s="33">
        <v>0.1885</v>
      </c>
      <c r="AG547" s="33">
        <v>0.21299999999999999</v>
      </c>
      <c r="AH547" s="33">
        <v>0.47920000000000001</v>
      </c>
      <c r="AI547" s="33">
        <v>0.46300000000000002</v>
      </c>
      <c r="AJ547" s="33">
        <v>0.75390000000000001</v>
      </c>
      <c r="AK547" s="33">
        <v>0.38669999999999999</v>
      </c>
      <c r="AL547" s="33">
        <v>0.63070000000000004</v>
      </c>
      <c r="AM547" s="33">
        <v>0.73880000000000001</v>
      </c>
      <c r="AN547" s="33">
        <v>1.1274999999999999</v>
      </c>
      <c r="AO547" s="33">
        <v>0.19</v>
      </c>
      <c r="AP547" s="33">
        <v>0.25900000000000001</v>
      </c>
      <c r="AQ547" s="33">
        <v>0.8599</v>
      </c>
    </row>
    <row r="548" spans="1:43" x14ac:dyDescent="0.35">
      <c r="A548" s="34" t="s">
        <v>687</v>
      </c>
      <c r="B548" s="34" t="s">
        <v>686</v>
      </c>
      <c r="C548" s="34" t="s">
        <v>45</v>
      </c>
      <c r="D548" s="34">
        <v>7940</v>
      </c>
      <c r="E548" s="34">
        <v>10024250000000</v>
      </c>
      <c r="F548" s="34">
        <v>7890</v>
      </c>
      <c r="G548" s="34">
        <v>1262500000</v>
      </c>
      <c r="H548" s="34">
        <v>1229</v>
      </c>
      <c r="I548" s="34">
        <v>14040631</v>
      </c>
      <c r="J548" s="34">
        <v>1305</v>
      </c>
      <c r="K548" s="34">
        <v>5990141000000</v>
      </c>
      <c r="L548" s="34">
        <v>1157197000000</v>
      </c>
      <c r="M548" s="34">
        <v>5831363000000</v>
      </c>
      <c r="N548" s="34">
        <v>1647026000000</v>
      </c>
      <c r="O548" s="34">
        <v>356863000000</v>
      </c>
      <c r="P548" s="34">
        <v>1566186000000</v>
      </c>
      <c r="Q548" s="34">
        <v>1705482000000</v>
      </c>
      <c r="R548" s="34">
        <v>2186502000000</v>
      </c>
      <c r="S548" s="34">
        <v>129228000000</v>
      </c>
      <c r="T548" s="34">
        <v>37539000000</v>
      </c>
      <c r="U548" s="34">
        <v>109432000000</v>
      </c>
      <c r="V548" s="34">
        <v>0.69840000000000002</v>
      </c>
      <c r="W548" s="34">
        <v>0.27500000000000002</v>
      </c>
      <c r="X548" s="34">
        <v>0.30840000000000001</v>
      </c>
      <c r="Y548" s="34">
        <v>20.318200000000001</v>
      </c>
      <c r="Z548" s="34">
        <v>1.6629</v>
      </c>
      <c r="AA548" s="34">
        <v>6.0460000000000003</v>
      </c>
      <c r="AB548" s="34" t="s">
        <v>36</v>
      </c>
      <c r="AC548" s="34">
        <v>1.6346000000000001</v>
      </c>
      <c r="AD548" s="34">
        <v>0.4541</v>
      </c>
      <c r="AE548" s="34">
        <v>0.57720000000000005</v>
      </c>
      <c r="AF548" s="34">
        <v>0.49719999999999998</v>
      </c>
      <c r="AG548" s="34">
        <v>0.1915</v>
      </c>
      <c r="AH548" s="34">
        <v>9.5500000000000002E-2</v>
      </c>
      <c r="AI548" s="34">
        <v>-0.1668</v>
      </c>
      <c r="AJ548" s="34">
        <v>0.15540000000000001</v>
      </c>
      <c r="AK548" s="34">
        <v>-0.1575</v>
      </c>
      <c r="AL548" s="34">
        <v>0.40860000000000002</v>
      </c>
      <c r="AM548" s="34">
        <v>0.24740000000000001</v>
      </c>
      <c r="AN548" s="34">
        <v>0.37669999999999998</v>
      </c>
      <c r="AO548" s="34">
        <v>0.15010000000000001</v>
      </c>
      <c r="AP548" s="34">
        <v>0.1353</v>
      </c>
      <c r="AQ548" s="34">
        <v>0.91369999999999996</v>
      </c>
    </row>
    <row r="549" spans="1:43" x14ac:dyDescent="0.35">
      <c r="A549" s="34" t="s">
        <v>1187</v>
      </c>
      <c r="B549" s="34" t="s">
        <v>1186</v>
      </c>
      <c r="C549" s="34" t="s">
        <v>45</v>
      </c>
      <c r="D549" s="34">
        <v>645</v>
      </c>
      <c r="E549" s="34">
        <v>2136885000000</v>
      </c>
      <c r="F549" s="34">
        <v>645</v>
      </c>
      <c r="G549" s="34">
        <v>3313000000</v>
      </c>
      <c r="H549" s="34">
        <v>1229</v>
      </c>
      <c r="I549" s="34">
        <v>14031230</v>
      </c>
      <c r="J549" s="34">
        <v>47</v>
      </c>
      <c r="K549" s="34" t="s">
        <v>36</v>
      </c>
      <c r="L549" s="34" t="s">
        <v>36</v>
      </c>
      <c r="M549" s="34" t="s">
        <v>36</v>
      </c>
      <c r="N549" s="34">
        <v>154865000000</v>
      </c>
      <c r="O549" s="34">
        <v>-67310000000</v>
      </c>
      <c r="P549" s="34">
        <v>154865000000</v>
      </c>
      <c r="Q549" s="34">
        <v>578943000000</v>
      </c>
      <c r="R549" s="34">
        <v>578943000000</v>
      </c>
      <c r="S549" s="34" t="s">
        <v>36</v>
      </c>
      <c r="T549" s="34" t="s">
        <v>36</v>
      </c>
      <c r="U549" s="34" t="s">
        <v>36</v>
      </c>
      <c r="V549" s="34" t="s">
        <v>36</v>
      </c>
      <c r="W549" s="34" t="s">
        <v>36</v>
      </c>
      <c r="X549" s="34" t="s">
        <v>36</v>
      </c>
      <c r="Y549" s="34" t="s">
        <v>36</v>
      </c>
      <c r="Z549" s="34" t="s">
        <v>36</v>
      </c>
      <c r="AA549" s="34">
        <v>13.7234</v>
      </c>
      <c r="AB549" s="34" t="s">
        <v>36</v>
      </c>
      <c r="AC549" s="34" t="s">
        <v>36</v>
      </c>
      <c r="AD549" s="34" t="s">
        <v>36</v>
      </c>
      <c r="AE549" s="34" t="s">
        <v>36</v>
      </c>
      <c r="AF549" s="34" t="s">
        <v>36</v>
      </c>
      <c r="AG549" s="34" t="s">
        <v>36</v>
      </c>
      <c r="AH549" s="34" t="s">
        <v>36</v>
      </c>
      <c r="AI549" s="34" t="s">
        <v>36</v>
      </c>
      <c r="AJ549" s="34" t="s">
        <v>36</v>
      </c>
      <c r="AK549" s="34" t="s">
        <v>36</v>
      </c>
      <c r="AL549" s="34" t="s">
        <v>36</v>
      </c>
      <c r="AM549" s="34" t="s">
        <v>36</v>
      </c>
      <c r="AN549" s="34" t="s">
        <v>36</v>
      </c>
      <c r="AO549" s="34">
        <v>0.16639999999999999</v>
      </c>
      <c r="AP549" s="34">
        <v>-6.3899999999999998E-2</v>
      </c>
      <c r="AQ549" s="34">
        <v>0.49940000000000001</v>
      </c>
    </row>
    <row r="550" spans="1:43" x14ac:dyDescent="0.35">
      <c r="A550" s="34" t="s">
        <v>1002</v>
      </c>
      <c r="B550" s="34" t="s">
        <v>1001</v>
      </c>
      <c r="C550" s="34" t="s">
        <v>123</v>
      </c>
      <c r="D550" s="34">
        <v>13910</v>
      </c>
      <c r="E550" s="34">
        <v>13910000000000</v>
      </c>
      <c r="F550" s="34">
        <v>13970</v>
      </c>
      <c r="G550" s="34">
        <v>1000000000</v>
      </c>
      <c r="H550" s="34">
        <v>930</v>
      </c>
      <c r="I550" s="34">
        <v>14040631</v>
      </c>
      <c r="J550" s="34">
        <v>-930</v>
      </c>
      <c r="K550" s="34">
        <v>109882409000000</v>
      </c>
      <c r="L550" s="34">
        <v>29634514000000</v>
      </c>
      <c r="M550" s="34">
        <v>118786141000000</v>
      </c>
      <c r="N550" s="34">
        <v>-930194000000</v>
      </c>
      <c r="O550" s="34">
        <v>-1100252000000</v>
      </c>
      <c r="P550" s="34">
        <v>1703499000000</v>
      </c>
      <c r="Q550" s="34">
        <v>-1135969000000</v>
      </c>
      <c r="R550" s="34">
        <v>1733646000000</v>
      </c>
      <c r="S550" s="34">
        <v>3311355000000</v>
      </c>
      <c r="T550" s="34">
        <v>1156558000000</v>
      </c>
      <c r="U550" s="34">
        <v>2501071000000</v>
      </c>
      <c r="V550" s="34">
        <v>0.52829999999999999</v>
      </c>
      <c r="W550" s="34">
        <v>-1.4E-3</v>
      </c>
      <c r="X550" s="34">
        <v>-5.4600000000000003E-2</v>
      </c>
      <c r="Y550" s="34">
        <v>288.71260000000001</v>
      </c>
      <c r="Z550" s="34">
        <v>0.12709999999999999</v>
      </c>
      <c r="AA550" s="34" t="s">
        <v>36</v>
      </c>
      <c r="AB550" s="34" t="s">
        <v>36</v>
      </c>
      <c r="AC550" s="34">
        <v>0.12330000000000001</v>
      </c>
      <c r="AD550" s="34" t="s">
        <v>36</v>
      </c>
      <c r="AE550" s="34" t="s">
        <v>36</v>
      </c>
      <c r="AF550" s="34" t="s">
        <v>36</v>
      </c>
      <c r="AG550" s="34" t="s">
        <v>36</v>
      </c>
      <c r="AH550" s="34">
        <v>-5.2299999999999999E-2</v>
      </c>
      <c r="AI550" s="34">
        <v>-1.1999999999999999E-3</v>
      </c>
      <c r="AJ550" s="34">
        <v>7.2900000000000006E-2</v>
      </c>
      <c r="AK550" s="34">
        <v>-0.16539999999999999</v>
      </c>
      <c r="AL550" s="34">
        <v>0.24709999999999999</v>
      </c>
      <c r="AM550" s="34" t="s">
        <v>36</v>
      </c>
      <c r="AN550" s="34" t="s">
        <v>36</v>
      </c>
      <c r="AO550" s="34">
        <v>7.46E-2</v>
      </c>
      <c r="AP550" s="34">
        <v>-6.6799999999999998E-2</v>
      </c>
      <c r="AQ550" s="34">
        <v>0.77049999999999996</v>
      </c>
    </row>
    <row r="551" spans="1:43" x14ac:dyDescent="0.35">
      <c r="A551" s="34" t="s">
        <v>962</v>
      </c>
      <c r="B551" s="34" t="s">
        <v>961</v>
      </c>
      <c r="C551" s="34" t="s">
        <v>93</v>
      </c>
      <c r="D551" s="34">
        <v>3851</v>
      </c>
      <c r="E551" s="34">
        <v>19255000000000</v>
      </c>
      <c r="F551" s="34">
        <v>3849</v>
      </c>
      <c r="G551" s="34">
        <v>5000000000</v>
      </c>
      <c r="H551" s="34">
        <v>930</v>
      </c>
      <c r="I551" s="34">
        <v>14040631</v>
      </c>
      <c r="J551" s="34">
        <v>630</v>
      </c>
      <c r="K551" s="34">
        <v>10604716000000</v>
      </c>
      <c r="L551" s="34">
        <v>3553040000000</v>
      </c>
      <c r="M551" s="34">
        <v>5861390000000</v>
      </c>
      <c r="N551" s="34">
        <v>3148782000000</v>
      </c>
      <c r="O551" s="34">
        <v>498716000000</v>
      </c>
      <c r="P551" s="34">
        <v>562286000000</v>
      </c>
      <c r="Q551" s="34">
        <v>3915980000000</v>
      </c>
      <c r="R551" s="34">
        <v>862234000000</v>
      </c>
      <c r="S551" s="34">
        <v>109742000000</v>
      </c>
      <c r="T551" s="34">
        <v>57000000000</v>
      </c>
      <c r="U551" s="34" t="s">
        <v>36</v>
      </c>
      <c r="V551" s="34">
        <v>0.1008</v>
      </c>
      <c r="W551" s="34">
        <v>0.2969</v>
      </c>
      <c r="X551" s="34">
        <v>0.1404</v>
      </c>
      <c r="Y551" s="34">
        <v>66.666499999999999</v>
      </c>
      <c r="Z551" s="34">
        <v>1.8148</v>
      </c>
      <c r="AA551" s="34">
        <v>6.1094999999999997</v>
      </c>
      <c r="AB551" s="34" t="s">
        <v>36</v>
      </c>
      <c r="AC551" s="34">
        <v>1.6120000000000001</v>
      </c>
      <c r="AD551" s="34">
        <v>14.672599999999999</v>
      </c>
      <c r="AE551" s="34">
        <v>15.446400000000001</v>
      </c>
      <c r="AF551" s="34">
        <v>-0.32240000000000002</v>
      </c>
      <c r="AG551" s="34">
        <v>2.4133</v>
      </c>
      <c r="AH551" s="34">
        <v>1.2948999999999999</v>
      </c>
      <c r="AI551" s="34">
        <v>-3.3099999999999997E-2</v>
      </c>
      <c r="AJ551" s="34">
        <v>1.7579</v>
      </c>
      <c r="AK551" s="34">
        <v>-0.314</v>
      </c>
      <c r="AL551" s="34">
        <v>3.694</v>
      </c>
      <c r="AM551" s="34">
        <v>-0.3448</v>
      </c>
      <c r="AN551" s="34">
        <v>8.4135000000000009</v>
      </c>
      <c r="AO551" s="34">
        <v>5.8000000000000003E-2</v>
      </c>
      <c r="AP551" s="34">
        <v>0.10920000000000001</v>
      </c>
      <c r="AQ551" s="34" t="s">
        <v>36</v>
      </c>
    </row>
    <row r="552" spans="1:43" x14ac:dyDescent="0.35">
      <c r="A552" s="43" t="s">
        <v>816</v>
      </c>
      <c r="B552" s="43" t="s">
        <v>815</v>
      </c>
      <c r="C552" s="43" t="s">
        <v>209</v>
      </c>
      <c r="D552" s="43">
        <v>6900</v>
      </c>
      <c r="E552" s="43">
        <v>2450679900000</v>
      </c>
      <c r="F552" s="43">
        <v>6920</v>
      </c>
      <c r="G552" s="43">
        <v>355171000</v>
      </c>
      <c r="H552" s="43">
        <v>1229</v>
      </c>
      <c r="I552" s="43">
        <v>14040331</v>
      </c>
      <c r="J552" s="43">
        <v>-23</v>
      </c>
      <c r="K552" s="43">
        <v>301891000000</v>
      </c>
      <c r="L552" s="43">
        <v>74621000000</v>
      </c>
      <c r="M552" s="43">
        <v>298756000000</v>
      </c>
      <c r="N552" s="43">
        <v>-8198000000</v>
      </c>
      <c r="O552" s="43">
        <v>2902000000</v>
      </c>
      <c r="P552" s="43">
        <v>-8456000000</v>
      </c>
      <c r="Q552" s="43">
        <v>2161000000</v>
      </c>
      <c r="R552" s="43">
        <v>-741000000</v>
      </c>
      <c r="S552" s="43">
        <v>7155000000</v>
      </c>
      <c r="T552" s="43">
        <v>1491000000</v>
      </c>
      <c r="U552" s="43">
        <v>6246000000</v>
      </c>
      <c r="V552" s="43" t="s">
        <v>36</v>
      </c>
      <c r="W552" s="43">
        <v>-2.7199999999999998E-2</v>
      </c>
      <c r="X552" s="43">
        <v>3.8899999999999997E-2</v>
      </c>
      <c r="Y552" s="43">
        <v>206.7799</v>
      </c>
      <c r="Z552" s="43">
        <v>8.1412999999999993</v>
      </c>
      <c r="AA552" s="43" t="s">
        <v>36</v>
      </c>
      <c r="AB552" s="43" t="s">
        <v>36</v>
      </c>
      <c r="AC552" s="43">
        <v>8.5274000000000001</v>
      </c>
      <c r="AD552" s="43" t="s">
        <v>36</v>
      </c>
      <c r="AE552" s="43" t="s">
        <v>36</v>
      </c>
      <c r="AF552" s="43" t="s">
        <v>36</v>
      </c>
      <c r="AG552" s="43">
        <v>5.1499999999999997E-2</v>
      </c>
      <c r="AH552" s="43">
        <v>-0.40379999999999999</v>
      </c>
      <c r="AI552" s="43">
        <v>1.4528000000000001</v>
      </c>
      <c r="AJ552" s="43">
        <v>4.3900000000000002E-2</v>
      </c>
      <c r="AK552" s="43">
        <v>47.549599999999998</v>
      </c>
      <c r="AL552" s="43">
        <v>0.10539999999999999</v>
      </c>
      <c r="AM552" s="43" t="s">
        <v>36</v>
      </c>
      <c r="AN552" s="43">
        <v>0.1022</v>
      </c>
      <c r="AO552" s="43">
        <v>4.3700000000000003E-2</v>
      </c>
      <c r="AP552" s="43">
        <v>-0.17319999999999999</v>
      </c>
      <c r="AQ552" s="43">
        <v>0.27189999999999998</v>
      </c>
    </row>
    <row r="553" spans="1:43" x14ac:dyDescent="0.35">
      <c r="A553" s="43" t="s">
        <v>980</v>
      </c>
      <c r="B553" s="43" t="s">
        <v>979</v>
      </c>
      <c r="C553" s="43" t="s">
        <v>83</v>
      </c>
      <c r="D553" s="43">
        <v>4517</v>
      </c>
      <c r="E553" s="43">
        <v>22585000000000</v>
      </c>
      <c r="F553" s="43">
        <v>4568</v>
      </c>
      <c r="G553" s="43">
        <v>5000000000</v>
      </c>
      <c r="H553" s="43">
        <v>1229</v>
      </c>
      <c r="I553" s="43">
        <v>14040631</v>
      </c>
      <c r="J553" s="43">
        <v>1015</v>
      </c>
      <c r="K553" s="43">
        <v>19496790000000</v>
      </c>
      <c r="L553" s="43">
        <v>5005272000000</v>
      </c>
      <c r="M553" s="43">
        <v>18117532000000</v>
      </c>
      <c r="N553" s="43">
        <v>5075784000000</v>
      </c>
      <c r="O553" s="43">
        <v>274896000000</v>
      </c>
      <c r="P553" s="43">
        <v>5094141000000</v>
      </c>
      <c r="Q553" s="43">
        <v>3200831000000</v>
      </c>
      <c r="R553" s="43">
        <v>10859143000000</v>
      </c>
      <c r="S553" s="43" t="s">
        <v>36</v>
      </c>
      <c r="T553" s="43" t="s">
        <v>36</v>
      </c>
      <c r="U553" s="43" t="s">
        <v>36</v>
      </c>
      <c r="V553" s="43">
        <v>0.78520000000000001</v>
      </c>
      <c r="W553" s="43">
        <v>0.26029999999999998</v>
      </c>
      <c r="X553" s="43">
        <v>5.4899999999999997E-2</v>
      </c>
      <c r="Y553" s="43">
        <v>148.12520000000001</v>
      </c>
      <c r="Z553" s="43">
        <v>1.1715</v>
      </c>
      <c r="AA553" s="43">
        <v>4.5004999999999997</v>
      </c>
      <c r="AB553" s="43" t="s">
        <v>36</v>
      </c>
      <c r="AC553" s="43">
        <v>1.1697</v>
      </c>
      <c r="AD553" s="43">
        <v>-0.43709999999999999</v>
      </c>
      <c r="AE553" s="43">
        <v>-0.27750000000000002</v>
      </c>
      <c r="AF553" s="43">
        <v>-0.54300000000000004</v>
      </c>
      <c r="AG553" s="43">
        <v>-0.48199999999999998</v>
      </c>
      <c r="AH553" s="43">
        <v>0.1729</v>
      </c>
      <c r="AI553" s="43">
        <v>0.50449999999999995</v>
      </c>
      <c r="AJ553" s="43">
        <v>-0.18049999999999999</v>
      </c>
      <c r="AK553" s="43">
        <v>-0.19700000000000001</v>
      </c>
      <c r="AL553" s="43">
        <v>1.6519999999999999</v>
      </c>
      <c r="AM553" s="43">
        <v>-0.31240000000000001</v>
      </c>
      <c r="AN553" s="43">
        <v>-0.57550000000000001</v>
      </c>
      <c r="AO553" s="43">
        <v>3.4700000000000002E-2</v>
      </c>
      <c r="AP553" s="43">
        <v>0.20849999999999999</v>
      </c>
      <c r="AQ553" s="43">
        <v>1.1604000000000001</v>
      </c>
    </row>
    <row r="554" spans="1:43" x14ac:dyDescent="0.35">
      <c r="A554" s="43" t="s">
        <v>895</v>
      </c>
      <c r="B554" s="43" t="s">
        <v>894</v>
      </c>
      <c r="C554" s="43" t="s">
        <v>197</v>
      </c>
      <c r="D554" s="43">
        <v>18640</v>
      </c>
      <c r="E554" s="43">
        <v>12066240520000</v>
      </c>
      <c r="F554" s="43">
        <v>18550</v>
      </c>
      <c r="G554" s="43">
        <v>647330500</v>
      </c>
      <c r="H554" s="43">
        <v>930</v>
      </c>
      <c r="I554" s="43">
        <v>14040631</v>
      </c>
      <c r="J554" s="43">
        <v>1285</v>
      </c>
      <c r="K554" s="43">
        <v>16802257000000</v>
      </c>
      <c r="L554" s="43">
        <v>5956342000000</v>
      </c>
      <c r="M554" s="43">
        <v>12163529000000</v>
      </c>
      <c r="N554" s="43">
        <v>831710000000</v>
      </c>
      <c r="O554" s="43">
        <v>278944000000</v>
      </c>
      <c r="P554" s="43">
        <v>498646000000</v>
      </c>
      <c r="Q554" s="43">
        <v>1073988000000</v>
      </c>
      <c r="R554" s="43">
        <v>719882000000</v>
      </c>
      <c r="S554" s="43">
        <v>123777000000</v>
      </c>
      <c r="T554" s="43">
        <v>29501000000</v>
      </c>
      <c r="U554" s="43">
        <v>126528000000</v>
      </c>
      <c r="V554" s="43">
        <v>0.51929999999999998</v>
      </c>
      <c r="W554" s="43">
        <v>4.9500000000000002E-2</v>
      </c>
      <c r="X554" s="43">
        <v>4.6800000000000001E-2</v>
      </c>
      <c r="Y554" s="43">
        <v>52.493099999999998</v>
      </c>
      <c r="Z554" s="43">
        <v>0.7147</v>
      </c>
      <c r="AA554" s="43">
        <v>14.4358</v>
      </c>
      <c r="AB554" s="43" t="s">
        <v>36</v>
      </c>
      <c r="AC554" s="43" t="s">
        <v>36</v>
      </c>
      <c r="AD554" s="43">
        <v>5.0000000000000001E-4</v>
      </c>
      <c r="AE554" s="43">
        <v>0.40799999999999997</v>
      </c>
      <c r="AF554" s="43">
        <v>-7.2400000000000006E-2</v>
      </c>
      <c r="AG554" s="43">
        <v>0.46150000000000002</v>
      </c>
      <c r="AH554" s="43">
        <v>0.51229999999999998</v>
      </c>
      <c r="AI554" s="43">
        <v>0.31280000000000002</v>
      </c>
      <c r="AJ554" s="43">
        <v>0.71560000000000001</v>
      </c>
      <c r="AK554" s="43">
        <v>0.316</v>
      </c>
      <c r="AL554" s="43">
        <v>0.84030000000000005</v>
      </c>
      <c r="AM554" s="43">
        <v>0.2177</v>
      </c>
      <c r="AN554" s="43">
        <v>1.5073000000000001</v>
      </c>
      <c r="AO554" s="43">
        <v>1.6400000000000001E-2</v>
      </c>
      <c r="AP554" s="43">
        <v>6.4999999999999997E-3</v>
      </c>
      <c r="AQ554" s="43">
        <v>0.82499999999999996</v>
      </c>
    </row>
    <row r="555" spans="1:43" x14ac:dyDescent="0.35">
      <c r="A555" s="43" t="s">
        <v>812</v>
      </c>
      <c r="B555" s="43" t="s">
        <v>811</v>
      </c>
      <c r="C555" s="43" t="s">
        <v>196</v>
      </c>
      <c r="D555" s="43">
        <v>4992</v>
      </c>
      <c r="E555" s="43">
        <v>6991525632000</v>
      </c>
      <c r="F555" s="43">
        <v>5012</v>
      </c>
      <c r="G555" s="43">
        <v>1400546000</v>
      </c>
      <c r="H555" s="43">
        <v>1229</v>
      </c>
      <c r="I555" s="43">
        <v>14040631</v>
      </c>
      <c r="J555" s="43">
        <v>245</v>
      </c>
      <c r="K555" s="43">
        <v>5873487000000</v>
      </c>
      <c r="L555" s="43">
        <v>1883121000000</v>
      </c>
      <c r="M555" s="43">
        <v>4858783000000</v>
      </c>
      <c r="N555" s="43">
        <v>342789000000</v>
      </c>
      <c r="O555" s="43">
        <v>249887000000</v>
      </c>
      <c r="P555" s="43">
        <v>316325000000</v>
      </c>
      <c r="Q555" s="43">
        <v>592573000000</v>
      </c>
      <c r="R555" s="43">
        <v>620325000000</v>
      </c>
      <c r="S555" s="43">
        <v>40898000000</v>
      </c>
      <c r="T555" s="43">
        <v>11281000000</v>
      </c>
      <c r="U555" s="43">
        <v>36437000000</v>
      </c>
      <c r="V555" s="43">
        <v>0.31879999999999997</v>
      </c>
      <c r="W555" s="43">
        <v>5.8400000000000001E-2</v>
      </c>
      <c r="X555" s="43">
        <v>0.13270000000000001</v>
      </c>
      <c r="Y555" s="43">
        <v>41.158200000000001</v>
      </c>
      <c r="Z555" s="43">
        <v>1.1951000000000001</v>
      </c>
      <c r="AA555" s="43">
        <v>20.457100000000001</v>
      </c>
      <c r="AB555" s="43" t="s">
        <v>36</v>
      </c>
      <c r="AC555" s="43" t="s">
        <v>36</v>
      </c>
      <c r="AD555" s="43" t="s">
        <v>36</v>
      </c>
      <c r="AE555" s="43" t="s">
        <v>36</v>
      </c>
      <c r="AF555" s="43" t="s">
        <v>36</v>
      </c>
      <c r="AG555" s="43">
        <v>1.153</v>
      </c>
      <c r="AH555" s="43" t="s">
        <v>36</v>
      </c>
      <c r="AI555" s="43">
        <v>0.75570000000000004</v>
      </c>
      <c r="AJ555" s="43">
        <v>0.78259999999999996</v>
      </c>
      <c r="AK555" s="43" t="s">
        <v>36</v>
      </c>
      <c r="AL555" s="43">
        <v>2.1867000000000001</v>
      </c>
      <c r="AM555" s="43" t="s">
        <v>36</v>
      </c>
      <c r="AN555" s="43">
        <v>2.8380000000000001</v>
      </c>
      <c r="AO555" s="43">
        <v>-0.12989999999999999</v>
      </c>
      <c r="AP555" s="43">
        <v>-0.1757</v>
      </c>
      <c r="AQ555" s="43">
        <v>0.47249999999999998</v>
      </c>
    </row>
    <row r="556" spans="1:43" x14ac:dyDescent="0.35">
      <c r="A556" s="43" t="s">
        <v>923</v>
      </c>
      <c r="B556" s="43" t="s">
        <v>922</v>
      </c>
      <c r="C556" s="43" t="s">
        <v>196</v>
      </c>
      <c r="D556" s="43">
        <v>4955</v>
      </c>
      <c r="E556" s="43">
        <v>4472973026535</v>
      </c>
      <c r="F556" s="43">
        <v>4983</v>
      </c>
      <c r="G556" s="43">
        <v>902719077</v>
      </c>
      <c r="H556" s="43">
        <v>1229</v>
      </c>
      <c r="I556" s="43">
        <v>14040631</v>
      </c>
      <c r="J556" s="43">
        <v>-599</v>
      </c>
      <c r="K556" s="43">
        <v>7664247000000</v>
      </c>
      <c r="L556" s="43">
        <v>2007323000000</v>
      </c>
      <c r="M556" s="43">
        <v>7335944000000</v>
      </c>
      <c r="N556" s="43">
        <v>-541150000000</v>
      </c>
      <c r="O556" s="43">
        <v>-383571000000</v>
      </c>
      <c r="P556" s="43">
        <v>1836000000</v>
      </c>
      <c r="Q556" s="43">
        <v>-673647000000</v>
      </c>
      <c r="R556" s="43">
        <v>-43127000000</v>
      </c>
      <c r="S556" s="43">
        <v>8887000000</v>
      </c>
      <c r="T556" s="43">
        <v>25000000</v>
      </c>
      <c r="U556" s="43">
        <v>8976000000</v>
      </c>
      <c r="V556" s="43" t="s">
        <v>36</v>
      </c>
      <c r="W556" s="43">
        <v>-7.0599999999999996E-2</v>
      </c>
      <c r="X556" s="43">
        <v>-0.19109999999999999</v>
      </c>
      <c r="Y556" s="43">
        <v>19.7469</v>
      </c>
      <c r="Z556" s="43">
        <v>0.58689999999999998</v>
      </c>
      <c r="AA556" s="43" t="s">
        <v>36</v>
      </c>
      <c r="AB556" s="43" t="s">
        <v>36</v>
      </c>
      <c r="AC556" s="43" t="s">
        <v>36</v>
      </c>
      <c r="AD556" s="43" t="s">
        <v>36</v>
      </c>
      <c r="AE556" s="43" t="s">
        <v>36</v>
      </c>
      <c r="AF556" s="43" t="s">
        <v>36</v>
      </c>
      <c r="AG556" s="43" t="s">
        <v>36</v>
      </c>
      <c r="AH556" s="43" t="s">
        <v>36</v>
      </c>
      <c r="AI556" s="43">
        <v>0.16370000000000001</v>
      </c>
      <c r="AJ556" s="43">
        <v>9.1999999999999998E-2</v>
      </c>
      <c r="AK556" s="43" t="s">
        <v>36</v>
      </c>
      <c r="AL556" s="43">
        <v>-2.5072999999999999</v>
      </c>
      <c r="AM556" s="43" t="s">
        <v>36</v>
      </c>
      <c r="AN556" s="43">
        <v>-8.4504000000000001</v>
      </c>
      <c r="AO556" s="43">
        <v>0.15160000000000001</v>
      </c>
      <c r="AP556" s="43">
        <v>0.1351</v>
      </c>
      <c r="AQ556" s="43">
        <v>0.42749999999999999</v>
      </c>
    </row>
    <row r="557" spans="1:43" x14ac:dyDescent="0.35">
      <c r="A557" s="43" t="s">
        <v>1185</v>
      </c>
      <c r="B557" s="43" t="s">
        <v>1184</v>
      </c>
      <c r="C557" s="43" t="s">
        <v>45</v>
      </c>
      <c r="D557" s="43">
        <v>683</v>
      </c>
      <c r="E557" s="43">
        <v>2327664000000</v>
      </c>
      <c r="F557" s="43">
        <v>689</v>
      </c>
      <c r="G557" s="43">
        <v>3408000000</v>
      </c>
      <c r="H557" s="43">
        <v>1229</v>
      </c>
      <c r="I557" s="43">
        <v>14031230</v>
      </c>
      <c r="J557" s="43">
        <v>156</v>
      </c>
      <c r="K557" s="43" t="s">
        <v>36</v>
      </c>
      <c r="L557" s="43" t="s">
        <v>36</v>
      </c>
      <c r="M557" s="43" t="s">
        <v>36</v>
      </c>
      <c r="N557" s="43">
        <v>533000000000</v>
      </c>
      <c r="O557" s="43">
        <v>136147000000</v>
      </c>
      <c r="P557" s="43">
        <v>533000000000</v>
      </c>
      <c r="Q557" s="43">
        <v>1497935000000</v>
      </c>
      <c r="R557" s="43">
        <v>1497935000000</v>
      </c>
      <c r="S557" s="43" t="s">
        <v>36</v>
      </c>
      <c r="T557" s="43" t="s">
        <v>36</v>
      </c>
      <c r="U557" s="43" t="s">
        <v>36</v>
      </c>
      <c r="V557" s="43">
        <v>0.1072</v>
      </c>
      <c r="W557" s="43" t="s">
        <v>36</v>
      </c>
      <c r="X557" s="43" t="s">
        <v>36</v>
      </c>
      <c r="Y557" s="43" t="s">
        <v>36</v>
      </c>
      <c r="Z557" s="43" t="s">
        <v>36</v>
      </c>
      <c r="AA557" s="43">
        <v>4.4166999999999996</v>
      </c>
      <c r="AB557" s="43" t="s">
        <v>36</v>
      </c>
      <c r="AC557" s="43" t="s">
        <v>36</v>
      </c>
      <c r="AD557" s="43" t="s">
        <v>36</v>
      </c>
      <c r="AE557" s="43" t="s">
        <v>36</v>
      </c>
      <c r="AF557" s="43" t="s">
        <v>36</v>
      </c>
      <c r="AG557" s="43" t="s">
        <v>36</v>
      </c>
      <c r="AH557" s="43" t="s">
        <v>36</v>
      </c>
      <c r="AI557" s="43" t="s">
        <v>36</v>
      </c>
      <c r="AJ557" s="43" t="s">
        <v>36</v>
      </c>
      <c r="AK557" s="43" t="s">
        <v>36</v>
      </c>
      <c r="AL557" s="43" t="s">
        <v>36</v>
      </c>
      <c r="AM557" s="43" t="s">
        <v>36</v>
      </c>
      <c r="AN557" s="43" t="s">
        <v>36</v>
      </c>
      <c r="AO557" s="43">
        <v>0.1149</v>
      </c>
      <c r="AP557" s="43">
        <v>-5.7500000000000002E-2</v>
      </c>
      <c r="AQ557" s="43">
        <v>0.50890000000000002</v>
      </c>
    </row>
    <row r="558" spans="1:43" x14ac:dyDescent="0.35">
      <c r="A558" s="43" t="s">
        <v>588</v>
      </c>
      <c r="B558" s="43" t="s">
        <v>587</v>
      </c>
      <c r="C558" s="43" t="s">
        <v>110</v>
      </c>
      <c r="D558" s="43">
        <v>7150</v>
      </c>
      <c r="E558" s="43">
        <v>4647500000000</v>
      </c>
      <c r="F558" s="43">
        <v>7160</v>
      </c>
      <c r="G558" s="43">
        <v>650000000</v>
      </c>
      <c r="H558" s="43">
        <v>331</v>
      </c>
      <c r="I558" s="43">
        <v>14040631</v>
      </c>
      <c r="J558" s="43">
        <v>2353</v>
      </c>
      <c r="K558" s="43">
        <v>8488625000000</v>
      </c>
      <c r="L558" s="43">
        <v>421217000000</v>
      </c>
      <c r="M558" s="43">
        <v>8266666000000</v>
      </c>
      <c r="N558" s="43">
        <v>1529357000000</v>
      </c>
      <c r="O558" s="43">
        <v>-30483000000</v>
      </c>
      <c r="P558" s="43">
        <v>1485463000000</v>
      </c>
      <c r="Q558" s="43">
        <v>1706878000000</v>
      </c>
      <c r="R558" s="43">
        <v>1737361000000</v>
      </c>
      <c r="S558" s="43">
        <v>30480000000</v>
      </c>
      <c r="T558" s="43">
        <v>6030000000</v>
      </c>
      <c r="U558" s="43">
        <v>33946000000</v>
      </c>
      <c r="V558" s="43">
        <v>0.15340000000000001</v>
      </c>
      <c r="W558" s="43">
        <v>0.1802</v>
      </c>
      <c r="X558" s="43">
        <v>-7.2400000000000006E-2</v>
      </c>
      <c r="Y558" s="43">
        <v>52.267699999999998</v>
      </c>
      <c r="Z558" s="43">
        <v>0.54830000000000001</v>
      </c>
      <c r="AA558" s="43">
        <v>3.0428999999999999</v>
      </c>
      <c r="AB558" s="43" t="s">
        <v>36</v>
      </c>
      <c r="AC558" s="43">
        <v>0.5242</v>
      </c>
      <c r="AD558" s="43" t="s">
        <v>36</v>
      </c>
      <c r="AE558" s="43" t="s">
        <v>36</v>
      </c>
      <c r="AF558" s="43" t="s">
        <v>36</v>
      </c>
      <c r="AG558" s="43" t="s">
        <v>36</v>
      </c>
      <c r="AH558" s="43">
        <v>0.69389999999999996</v>
      </c>
      <c r="AI558" s="43">
        <v>-0.48799999999999999</v>
      </c>
      <c r="AJ558" s="43">
        <v>1.1138999999999999</v>
      </c>
      <c r="AK558" s="43">
        <v>-0.53239999999999998</v>
      </c>
      <c r="AL558" s="43">
        <v>5.7628000000000004</v>
      </c>
      <c r="AM558" s="43">
        <v>-1.0318000000000001</v>
      </c>
      <c r="AN558" s="43" t="s">
        <v>36</v>
      </c>
      <c r="AO558" s="43">
        <v>0.24060000000000001</v>
      </c>
      <c r="AP558" s="43">
        <v>0.1087</v>
      </c>
      <c r="AQ558" s="43">
        <v>0.9415</v>
      </c>
    </row>
    <row r="559" spans="1:43" x14ac:dyDescent="0.35">
      <c r="A559" s="44" t="s">
        <v>593</v>
      </c>
      <c r="B559" s="44" t="s">
        <v>1944</v>
      </c>
      <c r="C559" s="44" t="s">
        <v>115</v>
      </c>
      <c r="D559" s="44">
        <v>6640</v>
      </c>
      <c r="E559" s="44">
        <v>15936000000000</v>
      </c>
      <c r="F559" s="44">
        <v>6640</v>
      </c>
      <c r="G559" s="44">
        <v>2400000000</v>
      </c>
      <c r="H559" s="44">
        <v>1229</v>
      </c>
      <c r="I559" s="44">
        <v>14040631</v>
      </c>
      <c r="J559" s="44">
        <v>1077</v>
      </c>
      <c r="K559" s="44" t="s">
        <v>36</v>
      </c>
      <c r="L559" s="44" t="s">
        <v>36</v>
      </c>
      <c r="M559" s="44" t="s">
        <v>36</v>
      </c>
      <c r="N559" s="44">
        <v>2583815000000</v>
      </c>
      <c r="O559" s="44">
        <v>796334000000</v>
      </c>
      <c r="P559" s="44">
        <v>1467446000000</v>
      </c>
      <c r="Q559" s="44">
        <v>967789000000</v>
      </c>
      <c r="R559" s="44">
        <v>1733790000000</v>
      </c>
      <c r="S559" s="44">
        <v>13036000000</v>
      </c>
      <c r="T559" s="44">
        <v>1259000000</v>
      </c>
      <c r="U559" s="44">
        <v>11864000000</v>
      </c>
      <c r="V559" s="44">
        <v>1.0304</v>
      </c>
      <c r="W559" s="44" t="s">
        <v>36</v>
      </c>
      <c r="X559" s="44" t="s">
        <v>36</v>
      </c>
      <c r="Y559" s="44" t="s">
        <v>36</v>
      </c>
      <c r="Z559" s="44" t="s">
        <v>36</v>
      </c>
      <c r="AA559" s="44">
        <v>6.1653000000000002</v>
      </c>
      <c r="AB559" s="44" t="s">
        <v>36</v>
      </c>
      <c r="AC559" s="44" t="s">
        <v>36</v>
      </c>
      <c r="AD559" s="44" t="s">
        <v>36</v>
      </c>
      <c r="AE559" s="44">
        <v>2.6640000000000001</v>
      </c>
      <c r="AF559" s="44" t="s">
        <v>36</v>
      </c>
      <c r="AG559" s="44" t="s">
        <v>36</v>
      </c>
      <c r="AH559" s="44" t="s">
        <v>36</v>
      </c>
      <c r="AI559" s="44" t="s">
        <v>36</v>
      </c>
      <c r="AJ559" s="44" t="s">
        <v>36</v>
      </c>
      <c r="AK559" s="44" t="s">
        <v>36</v>
      </c>
      <c r="AL559" s="44" t="s">
        <v>36</v>
      </c>
      <c r="AM559" s="44">
        <v>8.7936999999999994</v>
      </c>
      <c r="AN559" s="44" t="s">
        <v>36</v>
      </c>
      <c r="AO559" s="44">
        <v>0.33400000000000002</v>
      </c>
      <c r="AP559" s="44">
        <v>0.33400000000000002</v>
      </c>
      <c r="AQ559" s="44" t="s">
        <v>36</v>
      </c>
    </row>
    <row r="560" spans="1:43" x14ac:dyDescent="0.35">
      <c r="A560" s="35" t="s">
        <v>663</v>
      </c>
      <c r="B560" s="35" t="s">
        <v>662</v>
      </c>
      <c r="C560" s="35" t="s">
        <v>171</v>
      </c>
      <c r="D560" s="35">
        <v>68280</v>
      </c>
      <c r="E560" s="35">
        <v>124542720000000</v>
      </c>
      <c r="F560" s="35">
        <v>68350</v>
      </c>
      <c r="G560" s="35">
        <v>1824000000</v>
      </c>
      <c r="H560" s="35">
        <v>830</v>
      </c>
      <c r="I560" s="35">
        <v>14040531</v>
      </c>
      <c r="J560" s="35">
        <v>9583</v>
      </c>
      <c r="K560" s="35">
        <v>34523390000000</v>
      </c>
      <c r="L560" s="35">
        <v>8349228000000</v>
      </c>
      <c r="M560" s="35">
        <v>26614335000000</v>
      </c>
      <c r="N560" s="35">
        <v>17479059000000</v>
      </c>
      <c r="O560" s="35">
        <v>3980885000000</v>
      </c>
      <c r="P560" s="35">
        <v>13655120000000</v>
      </c>
      <c r="Q560" s="35">
        <v>14787636000000</v>
      </c>
      <c r="R560" s="35">
        <v>15489504000000</v>
      </c>
      <c r="S560" s="35" t="s">
        <v>36</v>
      </c>
      <c r="T560" s="35" t="s">
        <v>36</v>
      </c>
      <c r="U560" s="35" t="s">
        <v>36</v>
      </c>
      <c r="V560" s="35">
        <v>1.0219</v>
      </c>
      <c r="W560" s="35">
        <v>0.50629999999999997</v>
      </c>
      <c r="X560" s="35">
        <v>0.4768</v>
      </c>
      <c r="Y560" s="35">
        <v>69.367900000000006</v>
      </c>
      <c r="Z560" s="35">
        <v>3.6112000000000002</v>
      </c>
      <c r="AA560" s="35">
        <v>7.1323999999999996</v>
      </c>
      <c r="AB560" s="35" t="s">
        <v>36</v>
      </c>
      <c r="AC560" s="35">
        <v>3.4371999999999998</v>
      </c>
      <c r="AD560" s="35">
        <v>-5.4899999999999997E-2</v>
      </c>
      <c r="AE560" s="35">
        <v>-2.5399999999999999E-2</v>
      </c>
      <c r="AF560" s="35">
        <v>1.32E-2</v>
      </c>
      <c r="AG560" s="35">
        <v>-1.21E-2</v>
      </c>
      <c r="AH560" s="35">
        <v>0.40529999999999999</v>
      </c>
      <c r="AI560" s="35">
        <v>-6.1899999999999997E-2</v>
      </c>
      <c r="AJ560" s="35">
        <v>0.61629999999999996</v>
      </c>
      <c r="AK560" s="35">
        <v>-3.1699999999999999E-2</v>
      </c>
      <c r="AL560" s="35">
        <v>0.58950000000000002</v>
      </c>
      <c r="AM560" s="35">
        <v>-4.9500000000000002E-2</v>
      </c>
      <c r="AN560" s="35">
        <v>0.59670000000000001</v>
      </c>
      <c r="AO560" s="35">
        <v>0.154</v>
      </c>
      <c r="AP560" s="35">
        <v>0.13919999999999999</v>
      </c>
      <c r="AQ560" s="35">
        <v>0.99409999999999998</v>
      </c>
    </row>
    <row r="561" spans="1:43" x14ac:dyDescent="0.35">
      <c r="A561" s="44" t="s">
        <v>776</v>
      </c>
      <c r="B561" s="44" t="s">
        <v>775</v>
      </c>
      <c r="C561" s="44" t="s">
        <v>120</v>
      </c>
      <c r="D561" s="44">
        <v>5360</v>
      </c>
      <c r="E561" s="44">
        <v>8040000000000</v>
      </c>
      <c r="F561" s="44">
        <v>5430</v>
      </c>
      <c r="G561" s="44">
        <v>1500000000</v>
      </c>
      <c r="H561" s="44">
        <v>930</v>
      </c>
      <c r="I561" s="44">
        <v>14040631</v>
      </c>
      <c r="J561" s="44">
        <v>409</v>
      </c>
      <c r="K561" s="44">
        <v>1578036000000</v>
      </c>
      <c r="L561" s="44">
        <v>386099000000</v>
      </c>
      <c r="M561" s="44">
        <v>1374874000000</v>
      </c>
      <c r="N561" s="44">
        <v>614228000000</v>
      </c>
      <c r="O561" s="44">
        <v>128682000000</v>
      </c>
      <c r="P561" s="44">
        <v>667727000000</v>
      </c>
      <c r="Q561" s="44">
        <v>1452436000000</v>
      </c>
      <c r="R561" s="44">
        <v>1385385000000</v>
      </c>
      <c r="S561" s="44" t="s">
        <v>36</v>
      </c>
      <c r="T561" s="44" t="s">
        <v>36</v>
      </c>
      <c r="U561" s="44" t="s">
        <v>36</v>
      </c>
      <c r="V561" s="44">
        <v>0.39989999999999998</v>
      </c>
      <c r="W561" s="44">
        <v>0.38919999999999999</v>
      </c>
      <c r="X561" s="44">
        <v>0.33329999999999999</v>
      </c>
      <c r="Y561" s="44">
        <v>672.12879999999996</v>
      </c>
      <c r="Z561" s="44">
        <v>5.1615000000000002</v>
      </c>
      <c r="AA561" s="44">
        <v>13.276300000000001</v>
      </c>
      <c r="AB561" s="44" t="s">
        <v>36</v>
      </c>
      <c r="AC561" s="44">
        <v>4.6891999999999996</v>
      </c>
      <c r="AD561" s="44">
        <v>-6.0299999999999999E-2</v>
      </c>
      <c r="AE561" s="44">
        <v>-9.06E-2</v>
      </c>
      <c r="AF561" s="44">
        <v>0.69530000000000003</v>
      </c>
      <c r="AG561" s="44">
        <v>-0.15379999999999999</v>
      </c>
      <c r="AH561" s="44">
        <v>0.2046</v>
      </c>
      <c r="AI561" s="44">
        <v>-2.4E-2</v>
      </c>
      <c r="AJ561" s="44">
        <v>0.48</v>
      </c>
      <c r="AK561" s="44">
        <v>4.9500000000000002E-2</v>
      </c>
      <c r="AL561" s="44">
        <v>0.37409999999999999</v>
      </c>
      <c r="AM561" s="44">
        <v>0.65459999999999996</v>
      </c>
      <c r="AN561" s="44">
        <v>0.2641</v>
      </c>
      <c r="AO561" s="44">
        <v>8.0199999999999994E-2</v>
      </c>
      <c r="AP561" s="44">
        <v>7.3099999999999998E-2</v>
      </c>
      <c r="AQ561" s="44">
        <v>1.4101999999999999</v>
      </c>
    </row>
    <row r="562" spans="1:43" x14ac:dyDescent="0.35">
      <c r="A562" s="45" t="s">
        <v>481</v>
      </c>
      <c r="B562" s="45" t="s">
        <v>480</v>
      </c>
      <c r="C562" s="45" t="s">
        <v>44</v>
      </c>
      <c r="D562" s="45">
        <v>56750</v>
      </c>
      <c r="E562" s="45">
        <v>648717478750000</v>
      </c>
      <c r="F562" s="45">
        <v>56500</v>
      </c>
      <c r="G562" s="45">
        <v>11431145000</v>
      </c>
      <c r="H562" s="45">
        <v>930</v>
      </c>
      <c r="I562" s="45">
        <v>14040631</v>
      </c>
      <c r="J562" s="45">
        <v>6462</v>
      </c>
      <c r="K562" s="45">
        <v>69465575000000</v>
      </c>
      <c r="L562" s="45" t="s">
        <v>36</v>
      </c>
      <c r="M562" s="45">
        <v>69532448000000</v>
      </c>
      <c r="N562" s="45">
        <v>73872068000000</v>
      </c>
      <c r="O562" s="45">
        <v>-986334000000</v>
      </c>
      <c r="P562" s="45">
        <v>73562547000000</v>
      </c>
      <c r="Q562" s="45">
        <v>28415202000000</v>
      </c>
      <c r="R562" s="45">
        <v>75834574000000</v>
      </c>
      <c r="S562" s="45">
        <v>422671000000</v>
      </c>
      <c r="T562" s="45" t="s">
        <v>36</v>
      </c>
      <c r="U562" s="45">
        <v>1173402000000</v>
      </c>
      <c r="V562" s="45">
        <v>0.68369999999999997</v>
      </c>
      <c r="W562" s="45">
        <v>1.0633999999999999</v>
      </c>
      <c r="X562" s="45" t="s">
        <v>36</v>
      </c>
      <c r="Y562" s="45">
        <v>647.41769999999997</v>
      </c>
      <c r="Z562" s="45">
        <v>9.2975999999999992</v>
      </c>
      <c r="AA562" s="45">
        <v>8.7433999999999994</v>
      </c>
      <c r="AB562" s="45">
        <v>15.7567</v>
      </c>
      <c r="AC562" s="45" t="s">
        <v>36</v>
      </c>
      <c r="AD562" s="45" t="s">
        <v>36</v>
      </c>
      <c r="AE562" s="45" t="s">
        <v>36</v>
      </c>
      <c r="AF562" s="45" t="s">
        <v>36</v>
      </c>
      <c r="AG562" s="45" t="s">
        <v>36</v>
      </c>
      <c r="AH562" s="45" t="s">
        <v>36</v>
      </c>
      <c r="AI562" s="45" t="s">
        <v>36</v>
      </c>
      <c r="AJ562" s="45" t="s">
        <v>36</v>
      </c>
      <c r="AK562" s="45" t="s">
        <v>36</v>
      </c>
      <c r="AL562" s="45" t="s">
        <v>36</v>
      </c>
      <c r="AM562" s="45">
        <v>-1.2051000000000001</v>
      </c>
      <c r="AN562" s="45">
        <v>-1.9327000000000001</v>
      </c>
      <c r="AO562" s="45">
        <v>0.20469999999999999</v>
      </c>
      <c r="AP562" s="45">
        <v>0.31240000000000001</v>
      </c>
      <c r="AQ562" s="45" t="s">
        <v>36</v>
      </c>
    </row>
    <row r="563" spans="1:43" x14ac:dyDescent="0.35">
      <c r="A563" s="44" t="s">
        <v>810</v>
      </c>
      <c r="B563" s="44" t="s">
        <v>809</v>
      </c>
      <c r="C563" s="44" t="s">
        <v>197</v>
      </c>
      <c r="D563" s="44">
        <v>10300</v>
      </c>
      <c r="E563" s="44">
        <v>10300000000000</v>
      </c>
      <c r="F563" s="44">
        <v>10280</v>
      </c>
      <c r="G563" s="44">
        <v>1000000000</v>
      </c>
      <c r="H563" s="44">
        <v>930</v>
      </c>
      <c r="I563" s="44">
        <v>14040631</v>
      </c>
      <c r="J563" s="44">
        <v>1555</v>
      </c>
      <c r="K563" s="44">
        <v>34307233000000</v>
      </c>
      <c r="L563" s="44">
        <v>10010273000000</v>
      </c>
      <c r="M563" s="44">
        <v>27018776000000</v>
      </c>
      <c r="N563" s="44">
        <v>1554986000000</v>
      </c>
      <c r="O563" s="44">
        <v>414352000000</v>
      </c>
      <c r="P563" s="44">
        <v>1038748000000</v>
      </c>
      <c r="Q563" s="44">
        <v>1251635000000</v>
      </c>
      <c r="R563" s="44">
        <v>1408188000000</v>
      </c>
      <c r="S563" s="44">
        <v>506477000000</v>
      </c>
      <c r="T563" s="44">
        <v>172414000000</v>
      </c>
      <c r="U563" s="44">
        <v>405975000000</v>
      </c>
      <c r="V563" s="44">
        <v>0.72109999999999996</v>
      </c>
      <c r="W563" s="44">
        <v>4.53E-2</v>
      </c>
      <c r="X563" s="44">
        <v>4.1399999999999999E-2</v>
      </c>
      <c r="Y563" s="44">
        <v>61.530099999999997</v>
      </c>
      <c r="Z563" s="44">
        <v>0.29959999999999998</v>
      </c>
      <c r="AA563" s="44">
        <v>6.6109</v>
      </c>
      <c r="AB563" s="44" t="s">
        <v>36</v>
      </c>
      <c r="AC563" s="44" t="s">
        <v>36</v>
      </c>
      <c r="AD563" s="44">
        <v>-5.7700000000000001E-2</v>
      </c>
      <c r="AE563" s="44">
        <v>0.16850000000000001</v>
      </c>
      <c r="AF563" s="44">
        <v>-0.14910000000000001</v>
      </c>
      <c r="AG563" s="44">
        <v>0.68130000000000002</v>
      </c>
      <c r="AH563" s="44">
        <v>0.37330000000000002</v>
      </c>
      <c r="AI563" s="44">
        <v>-4.4000000000000003E-3</v>
      </c>
      <c r="AJ563" s="44">
        <v>0.41070000000000001</v>
      </c>
      <c r="AK563" s="44">
        <v>-0.11070000000000001</v>
      </c>
      <c r="AL563" s="44">
        <v>0.7611</v>
      </c>
      <c r="AM563" s="44">
        <v>-0.15279999999999999</v>
      </c>
      <c r="AN563" s="44">
        <v>1.3717999999999999</v>
      </c>
      <c r="AO563" s="44">
        <v>0.16159999999999999</v>
      </c>
      <c r="AP563" s="44">
        <v>0.12720000000000001</v>
      </c>
      <c r="AQ563" s="44">
        <v>1.1211</v>
      </c>
    </row>
    <row r="564" spans="1:43" x14ac:dyDescent="0.35">
      <c r="A564" s="44" t="s">
        <v>1447</v>
      </c>
      <c r="B564" s="44" t="s">
        <v>1446</v>
      </c>
      <c r="C564" s="44" t="s">
        <v>171</v>
      </c>
      <c r="D564" s="44">
        <v>23940</v>
      </c>
      <c r="E564" s="44">
        <v>54343800000000</v>
      </c>
      <c r="F564" s="44">
        <v>23860</v>
      </c>
      <c r="G564" s="44">
        <v>2270000000</v>
      </c>
      <c r="H564" s="44">
        <v>1229</v>
      </c>
      <c r="I564" s="44">
        <v>14040631</v>
      </c>
      <c r="J564" s="44">
        <v>4442</v>
      </c>
      <c r="K564" s="44">
        <v>17467729000000</v>
      </c>
      <c r="L564" s="44">
        <v>4260981000000</v>
      </c>
      <c r="M564" s="44">
        <v>14367862000000</v>
      </c>
      <c r="N564" s="44">
        <v>10082630000000</v>
      </c>
      <c r="O564" s="44">
        <v>2161701000000</v>
      </c>
      <c r="P564" s="44">
        <v>8057066000000</v>
      </c>
      <c r="Q564" s="44">
        <v>5943483000000</v>
      </c>
      <c r="R564" s="44">
        <v>8735412000000</v>
      </c>
      <c r="S564" s="44">
        <v>295126000000</v>
      </c>
      <c r="T564" s="44">
        <v>69458000000</v>
      </c>
      <c r="U564" s="44">
        <v>233463000000</v>
      </c>
      <c r="V564" s="44">
        <v>0.95789999999999997</v>
      </c>
      <c r="W564" s="44">
        <v>0.57720000000000005</v>
      </c>
      <c r="X564" s="44">
        <v>0.50729999999999997</v>
      </c>
      <c r="Y564" s="44">
        <v>13.527799999999999</v>
      </c>
      <c r="Z564" s="44">
        <v>3.1006999999999998</v>
      </c>
      <c r="AA564" s="44">
        <v>5.3715000000000002</v>
      </c>
      <c r="AB564" s="44" t="s">
        <v>36</v>
      </c>
      <c r="AC564" s="44">
        <v>3.0236999999999998</v>
      </c>
      <c r="AD564" s="44">
        <v>-2.7699999999999999E-2</v>
      </c>
      <c r="AE564" s="44">
        <v>2.2800000000000001E-2</v>
      </c>
      <c r="AF564" s="44">
        <v>-0.12379999999999999</v>
      </c>
      <c r="AG564" s="44">
        <v>-0.1051</v>
      </c>
      <c r="AH564" s="44">
        <v>0.48909999999999998</v>
      </c>
      <c r="AI564" s="44">
        <v>-0.1075</v>
      </c>
      <c r="AJ564" s="44">
        <v>0.45779999999999998</v>
      </c>
      <c r="AK564" s="44">
        <v>-0.10009999999999999</v>
      </c>
      <c r="AL564" s="44">
        <v>0.58089999999999997</v>
      </c>
      <c r="AM564" s="44">
        <v>-0.218</v>
      </c>
      <c r="AN564" s="44">
        <v>0.30459999999999998</v>
      </c>
      <c r="AO564" s="44">
        <v>3.7400000000000003E-2</v>
      </c>
      <c r="AP564" s="44">
        <v>1.7000000000000001E-2</v>
      </c>
      <c r="AQ564" s="44" t="s">
        <v>36</v>
      </c>
    </row>
    <row r="565" spans="1:43" x14ac:dyDescent="0.35">
      <c r="A565" s="44" t="s">
        <v>1198</v>
      </c>
      <c r="B565" s="44" t="s">
        <v>1197</v>
      </c>
      <c r="C565" s="44" t="s">
        <v>83</v>
      </c>
      <c r="D565" s="44">
        <v>108940</v>
      </c>
      <c r="E565" s="44">
        <v>217854838672900</v>
      </c>
      <c r="F565" s="44">
        <v>109760</v>
      </c>
      <c r="G565" s="44">
        <v>1999769035</v>
      </c>
      <c r="H565" s="44">
        <v>1229</v>
      </c>
      <c r="I565" s="44">
        <v>14040631</v>
      </c>
      <c r="J565" s="44">
        <v>21734</v>
      </c>
      <c r="K565" s="44">
        <v>148168084000000</v>
      </c>
      <c r="L565" s="44">
        <v>36157311000000</v>
      </c>
      <c r="M565" s="44">
        <v>112901260000000</v>
      </c>
      <c r="N565" s="44">
        <v>43462990000000</v>
      </c>
      <c r="O565" s="44">
        <v>3026859000000</v>
      </c>
      <c r="P565" s="44">
        <v>31180165000000</v>
      </c>
      <c r="Q565" s="44">
        <v>38260625000000</v>
      </c>
      <c r="R565" s="44">
        <v>32791254000000</v>
      </c>
      <c r="S565" s="44">
        <v>747597000000</v>
      </c>
      <c r="T565" s="44">
        <v>409746000000</v>
      </c>
      <c r="U565" s="44">
        <v>322500000000</v>
      </c>
      <c r="V565" s="44">
        <v>0.44900000000000001</v>
      </c>
      <c r="W565" s="44">
        <v>0.29330000000000001</v>
      </c>
      <c r="X565" s="44">
        <v>8.3699999999999997E-2</v>
      </c>
      <c r="Y565" s="44">
        <v>38.386000000000003</v>
      </c>
      <c r="Z565" s="44">
        <v>1.4814000000000001</v>
      </c>
      <c r="AA565" s="44">
        <v>5.0502000000000002</v>
      </c>
      <c r="AB565" s="44" t="s">
        <v>36</v>
      </c>
      <c r="AC565" s="44">
        <v>1.4641</v>
      </c>
      <c r="AD565" s="44">
        <v>-6.6400000000000001E-2</v>
      </c>
      <c r="AE565" s="44">
        <v>1.6799999999999999E-2</v>
      </c>
      <c r="AF565" s="44">
        <v>-0.76129999999999998</v>
      </c>
      <c r="AG565" s="44">
        <v>-0.56820000000000004</v>
      </c>
      <c r="AH565" s="44">
        <v>0.64100000000000001</v>
      </c>
      <c r="AI565" s="44">
        <v>-0.2286</v>
      </c>
      <c r="AJ565" s="44">
        <v>0.52059999999999995</v>
      </c>
      <c r="AK565" s="44">
        <v>-0.74360000000000004</v>
      </c>
      <c r="AL565" s="44">
        <v>-0.1449</v>
      </c>
      <c r="AM565" s="44">
        <v>-0.81589999999999996</v>
      </c>
      <c r="AN565" s="44">
        <v>-0.34339999999999998</v>
      </c>
      <c r="AO565" s="44">
        <v>0.14050000000000001</v>
      </c>
      <c r="AP565" s="44">
        <v>0.12839999999999999</v>
      </c>
      <c r="AQ565" s="44" t="s">
        <v>36</v>
      </c>
    </row>
    <row r="566" spans="1:43" x14ac:dyDescent="0.35">
      <c r="A566" s="44" t="s">
        <v>1455</v>
      </c>
      <c r="B566" s="44" t="s">
        <v>1454</v>
      </c>
      <c r="C566" s="44" t="s">
        <v>228</v>
      </c>
      <c r="D566" s="44">
        <v>4960</v>
      </c>
      <c r="E566" s="44">
        <v>30935520000000</v>
      </c>
      <c r="F566" s="44">
        <v>5060</v>
      </c>
      <c r="G566" s="44">
        <v>6237000000</v>
      </c>
      <c r="H566" s="44">
        <v>1229</v>
      </c>
      <c r="I566" s="44">
        <v>14040331</v>
      </c>
      <c r="J566" s="44">
        <v>1199</v>
      </c>
      <c r="K566" s="44">
        <v>31191716000000</v>
      </c>
      <c r="L566" s="44">
        <v>6601187000000</v>
      </c>
      <c r="M566" s="44">
        <v>29973726000000</v>
      </c>
      <c r="N566" s="44">
        <v>7476296000000</v>
      </c>
      <c r="O566" s="44">
        <v>1247237000000</v>
      </c>
      <c r="P566" s="44">
        <v>7364068000000</v>
      </c>
      <c r="Q566" s="44">
        <v>13018332000000</v>
      </c>
      <c r="R566" s="44">
        <v>11768714000000</v>
      </c>
      <c r="S566" s="44">
        <v>160916000000</v>
      </c>
      <c r="T566" s="44">
        <v>41461000000</v>
      </c>
      <c r="U566" s="44">
        <v>157564000000</v>
      </c>
      <c r="V566" s="44">
        <v>0.33879999999999999</v>
      </c>
      <c r="W566" s="44">
        <v>0.2397</v>
      </c>
      <c r="X566" s="44">
        <v>0.18890000000000001</v>
      </c>
      <c r="Y566" s="44">
        <v>84.4161</v>
      </c>
      <c r="Z566" s="44">
        <v>1.0118</v>
      </c>
      <c r="AA566" s="44">
        <v>4.2202000000000002</v>
      </c>
      <c r="AB566" s="44" t="s">
        <v>36</v>
      </c>
      <c r="AC566" s="44">
        <v>1.5992</v>
      </c>
      <c r="AD566" s="44">
        <v>0.2586</v>
      </c>
      <c r="AE566" s="44">
        <v>0.72789999999999999</v>
      </c>
      <c r="AF566" s="44">
        <v>-0.22309999999999999</v>
      </c>
      <c r="AG566" s="44">
        <v>-0.10390000000000001</v>
      </c>
      <c r="AH566" s="44">
        <v>0.35499999999999998</v>
      </c>
      <c r="AI566" s="44">
        <v>-0.41370000000000001</v>
      </c>
      <c r="AJ566" s="44">
        <v>0.2263</v>
      </c>
      <c r="AK566" s="44">
        <v>-0.50819999999999999</v>
      </c>
      <c r="AL566" s="44">
        <v>0.35670000000000002</v>
      </c>
      <c r="AM566" s="44">
        <v>-0.54449999999999998</v>
      </c>
      <c r="AN566" s="44">
        <v>9.8900000000000002E-2</v>
      </c>
      <c r="AO566" s="44">
        <v>1.4999999999999999E-2</v>
      </c>
      <c r="AP566" s="44">
        <v>0.20399999999999999</v>
      </c>
      <c r="AQ566" s="44">
        <v>0.70979999999999999</v>
      </c>
    </row>
    <row r="567" spans="1:43" x14ac:dyDescent="0.35">
      <c r="A567" s="44" t="s">
        <v>221</v>
      </c>
      <c r="B567" s="44" t="s">
        <v>220</v>
      </c>
      <c r="C567" s="44" t="s">
        <v>128</v>
      </c>
      <c r="D567" s="44">
        <v>3991</v>
      </c>
      <c r="E567" s="44">
        <v>13968500000000</v>
      </c>
      <c r="F567" s="44">
        <v>3911</v>
      </c>
      <c r="G567" s="44">
        <v>3500000000</v>
      </c>
      <c r="H567" s="44">
        <v>631</v>
      </c>
      <c r="I567" s="44">
        <v>14040331</v>
      </c>
      <c r="J567" s="44">
        <v>658</v>
      </c>
      <c r="K567" s="44">
        <v>4863200000000</v>
      </c>
      <c r="L567" s="44">
        <v>1063951000000</v>
      </c>
      <c r="M567" s="44">
        <v>2330238000000</v>
      </c>
      <c r="N567" s="44">
        <v>2301860000000</v>
      </c>
      <c r="O567" s="44">
        <v>499007000000</v>
      </c>
      <c r="P567" s="44">
        <v>1894783000000</v>
      </c>
      <c r="Q567" s="44">
        <v>2163561000000</v>
      </c>
      <c r="R567" s="44">
        <v>3620314000000</v>
      </c>
      <c r="S567" s="44">
        <v>118513000000</v>
      </c>
      <c r="T567" s="44">
        <v>32945000000</v>
      </c>
      <c r="U567" s="44">
        <v>112158000000</v>
      </c>
      <c r="V567" s="44">
        <v>0.50029999999999997</v>
      </c>
      <c r="W567" s="44">
        <v>0.4733</v>
      </c>
      <c r="X567" s="44">
        <v>0.46899999999999997</v>
      </c>
      <c r="Y567" s="44">
        <v>108.82859999999999</v>
      </c>
      <c r="Z567" s="44">
        <v>2.8147000000000002</v>
      </c>
      <c r="AA567" s="44">
        <v>5.9438000000000004</v>
      </c>
      <c r="AB567" s="44" t="s">
        <v>36</v>
      </c>
      <c r="AC567" s="44">
        <v>2.9958999999999998</v>
      </c>
      <c r="AD567" s="44">
        <v>29.381599999999999</v>
      </c>
      <c r="AE567" s="44">
        <v>56.067700000000002</v>
      </c>
      <c r="AF567" s="44">
        <v>0.90620000000000001</v>
      </c>
      <c r="AG567" s="44">
        <v>-1.23E-2</v>
      </c>
      <c r="AH567" s="44">
        <v>-0.45800000000000002</v>
      </c>
      <c r="AI567" s="44">
        <v>-0.49180000000000001</v>
      </c>
      <c r="AJ567" s="44">
        <v>0.28420000000000001</v>
      </c>
      <c r="AK567" s="44">
        <v>-0.2122</v>
      </c>
      <c r="AL567" s="44">
        <v>9.9500000000000005E-2</v>
      </c>
      <c r="AM567" s="44">
        <v>-3.1300000000000001E-2</v>
      </c>
      <c r="AN567" s="44">
        <v>0.26850000000000002</v>
      </c>
      <c r="AO567" s="44">
        <v>0.28989999999999999</v>
      </c>
      <c r="AP567" s="44">
        <v>0.24160000000000001</v>
      </c>
      <c r="AQ567" s="44">
        <v>0.67400000000000004</v>
      </c>
    </row>
    <row r="568" spans="1:43" x14ac:dyDescent="0.35">
      <c r="A568" s="44" t="s">
        <v>794</v>
      </c>
      <c r="B568" s="44" t="s">
        <v>793</v>
      </c>
      <c r="C568" s="44" t="s">
        <v>44</v>
      </c>
      <c r="D568" s="44">
        <v>42470</v>
      </c>
      <c r="E568" s="44">
        <v>77295400000000</v>
      </c>
      <c r="F568" s="44">
        <v>42740</v>
      </c>
      <c r="G568" s="44">
        <v>1820000000</v>
      </c>
      <c r="H568" s="44">
        <v>231</v>
      </c>
      <c r="I568" s="44">
        <v>14040531</v>
      </c>
      <c r="J568" s="44">
        <v>7472</v>
      </c>
      <c r="K568" s="44">
        <v>14632753000000</v>
      </c>
      <c r="L568" s="44">
        <v>6258000000</v>
      </c>
      <c r="M568" s="44">
        <v>14694487000000</v>
      </c>
      <c r="N568" s="44">
        <v>13598700000000</v>
      </c>
      <c r="O568" s="44">
        <v>-178248000000</v>
      </c>
      <c r="P568" s="44">
        <v>13604459000000</v>
      </c>
      <c r="Q568" s="44">
        <v>15037971000000</v>
      </c>
      <c r="R568" s="44">
        <v>15216219000000</v>
      </c>
      <c r="S568" s="44" t="s">
        <v>36</v>
      </c>
      <c r="T568" s="44" t="s">
        <v>36</v>
      </c>
      <c r="U568" s="44" t="s">
        <v>36</v>
      </c>
      <c r="V568" s="44">
        <v>0.86960000000000004</v>
      </c>
      <c r="W568" s="44">
        <v>0.92930000000000001</v>
      </c>
      <c r="X568" s="44">
        <v>-28.4832</v>
      </c>
      <c r="Y568" s="44">
        <v>289.76130000000001</v>
      </c>
      <c r="Z568" s="44">
        <v>5.3159000000000001</v>
      </c>
      <c r="AA568" s="44">
        <v>5.72</v>
      </c>
      <c r="AB568" s="44">
        <v>2.2374000000000001</v>
      </c>
      <c r="AC568" s="44" t="s">
        <v>36</v>
      </c>
      <c r="AD568" s="44" t="s">
        <v>36</v>
      </c>
      <c r="AE568" s="44" t="s">
        <v>36</v>
      </c>
      <c r="AF568" s="44" t="s">
        <v>36</v>
      </c>
      <c r="AG568" s="44" t="s">
        <v>36</v>
      </c>
      <c r="AH568" s="44" t="s">
        <v>36</v>
      </c>
      <c r="AI568" s="44">
        <v>-0.99950000000000006</v>
      </c>
      <c r="AJ568" s="44">
        <v>-0.6109</v>
      </c>
      <c r="AK568" s="44" t="s">
        <v>36</v>
      </c>
      <c r="AL568" s="44" t="s">
        <v>36</v>
      </c>
      <c r="AM568" s="44">
        <v>-1.0137</v>
      </c>
      <c r="AN568" s="44" t="s">
        <v>36</v>
      </c>
      <c r="AO568" s="44">
        <v>0.40589999999999998</v>
      </c>
      <c r="AP568" s="44">
        <v>0.505</v>
      </c>
      <c r="AQ568" s="44">
        <v>1.1632</v>
      </c>
    </row>
    <row r="569" spans="1:43" x14ac:dyDescent="0.35">
      <c r="A569" s="44" t="s">
        <v>824</v>
      </c>
      <c r="B569" s="44" t="s">
        <v>823</v>
      </c>
      <c r="C569" s="44" t="s">
        <v>115</v>
      </c>
      <c r="D569" s="44">
        <v>2117</v>
      </c>
      <c r="E569" s="44">
        <v>31755000000000</v>
      </c>
      <c r="F569" s="44">
        <v>2113</v>
      </c>
      <c r="G569" s="44">
        <v>15000000000</v>
      </c>
      <c r="H569" s="44">
        <v>1229</v>
      </c>
      <c r="I569" s="44">
        <v>14040631</v>
      </c>
      <c r="J569" s="44">
        <v>620</v>
      </c>
      <c r="K569" s="44">
        <v>19310754000000</v>
      </c>
      <c r="L569" s="44">
        <v>5517220000000</v>
      </c>
      <c r="M569" s="44">
        <v>16548931000000</v>
      </c>
      <c r="N569" s="44">
        <v>9300726000000</v>
      </c>
      <c r="O569" s="44">
        <v>3779283000000</v>
      </c>
      <c r="P569" s="44">
        <v>6814019000000</v>
      </c>
      <c r="Q569" s="44">
        <v>7350547000000</v>
      </c>
      <c r="R569" s="44">
        <v>7976164000000</v>
      </c>
      <c r="S569" s="44">
        <v>13701000000</v>
      </c>
      <c r="T569" s="44">
        <v>510000000</v>
      </c>
      <c r="U569" s="44">
        <v>12940000000</v>
      </c>
      <c r="V569" s="44">
        <v>0.44030000000000002</v>
      </c>
      <c r="W569" s="44">
        <v>0.3009</v>
      </c>
      <c r="X569" s="44">
        <v>0.24379999999999999</v>
      </c>
      <c r="Y569" s="44" t="s">
        <v>36</v>
      </c>
      <c r="Z569" s="44">
        <v>1.6413</v>
      </c>
      <c r="AA569" s="44">
        <v>3.4081000000000001</v>
      </c>
      <c r="AB569" s="44" t="s">
        <v>36</v>
      </c>
      <c r="AC569" s="44">
        <v>0.18529999999999999</v>
      </c>
      <c r="AD569" s="44">
        <v>0.19439999999999999</v>
      </c>
      <c r="AE569" s="44">
        <v>0.6492</v>
      </c>
      <c r="AF569" s="44">
        <v>-0.3458</v>
      </c>
      <c r="AG569" s="44">
        <v>5.0000000000000001E-3</v>
      </c>
      <c r="AH569" s="44">
        <v>1.1442000000000001</v>
      </c>
      <c r="AI569" s="44">
        <v>-0.66659999999999997</v>
      </c>
      <c r="AJ569" s="44">
        <v>1.0023</v>
      </c>
      <c r="AK569" s="44" t="s">
        <v>36</v>
      </c>
      <c r="AL569" s="44" t="s">
        <v>36</v>
      </c>
      <c r="AM569" s="44">
        <v>0.23949999999999999</v>
      </c>
      <c r="AN569" s="44">
        <v>0.70150000000000001</v>
      </c>
      <c r="AO569" s="44">
        <v>4.2900000000000001E-2</v>
      </c>
      <c r="AP569" s="44">
        <v>0.13200000000000001</v>
      </c>
      <c r="AQ569" s="44">
        <v>0.83499999999999996</v>
      </c>
    </row>
    <row r="570" spans="1:43" x14ac:dyDescent="0.35">
      <c r="A570" s="45" t="s">
        <v>1564</v>
      </c>
      <c r="B570" s="45" t="s">
        <v>1563</v>
      </c>
      <c r="C570" s="45" t="s">
        <v>83</v>
      </c>
      <c r="D570" s="45">
        <v>4446</v>
      </c>
      <c r="E570" s="45">
        <v>6522290892000</v>
      </c>
      <c r="F570" s="45">
        <v>4379</v>
      </c>
      <c r="G570" s="45">
        <v>1467002000</v>
      </c>
      <c r="H570" s="45">
        <v>1229</v>
      </c>
      <c r="I570" s="45">
        <v>14040631</v>
      </c>
      <c r="J570" s="45">
        <v>166</v>
      </c>
      <c r="K570" s="45">
        <v>2393941000000</v>
      </c>
      <c r="L570" s="45">
        <v>724610000000</v>
      </c>
      <c r="M570" s="45">
        <v>1995744000000</v>
      </c>
      <c r="N570" s="45">
        <v>243778000000</v>
      </c>
      <c r="O570" s="45">
        <v>27228000000</v>
      </c>
      <c r="P570" s="45">
        <v>217880000000</v>
      </c>
      <c r="Q570" s="45">
        <v>458232000000</v>
      </c>
      <c r="R570" s="45">
        <v>412557000000</v>
      </c>
      <c r="S570" s="45">
        <v>2870000000</v>
      </c>
      <c r="T570" s="45" t="s">
        <v>36</v>
      </c>
      <c r="U570" s="45">
        <v>2870000000</v>
      </c>
      <c r="V570" s="45">
        <v>0.20150000000000001</v>
      </c>
      <c r="W570" s="45">
        <v>0.1018</v>
      </c>
      <c r="X570" s="45">
        <v>3.7600000000000001E-2</v>
      </c>
      <c r="Y570" s="45">
        <v>69.182299999999998</v>
      </c>
      <c r="Z570" s="45">
        <v>2.6833999999999998</v>
      </c>
      <c r="AA570" s="45">
        <v>26.3795</v>
      </c>
      <c r="AB570" s="45" t="s">
        <v>36</v>
      </c>
      <c r="AC570" s="45">
        <v>2.7370000000000001</v>
      </c>
      <c r="AD570" s="45">
        <v>1.2497</v>
      </c>
      <c r="AE570" s="45">
        <v>1.2696000000000001</v>
      </c>
      <c r="AF570" s="45">
        <v>-0.67520000000000002</v>
      </c>
      <c r="AG570" s="45">
        <v>0.56940000000000002</v>
      </c>
      <c r="AH570" s="45">
        <v>0.31569999999999998</v>
      </c>
      <c r="AI570" s="45">
        <v>0.36919999999999997</v>
      </c>
      <c r="AJ570" s="45">
        <v>0.72189999999999999</v>
      </c>
      <c r="AK570" s="45">
        <v>-3.6700000000000003E-2</v>
      </c>
      <c r="AL570" s="45">
        <v>0.66600000000000004</v>
      </c>
      <c r="AM570" s="45">
        <v>-0.55530000000000002</v>
      </c>
      <c r="AN570" s="45">
        <v>1.7022999999999999</v>
      </c>
      <c r="AO570" s="45">
        <v>0.20469999999999999</v>
      </c>
      <c r="AP570" s="45">
        <v>8.5400000000000004E-2</v>
      </c>
      <c r="AQ570" s="45">
        <v>0.92359999999999998</v>
      </c>
    </row>
    <row r="571" spans="1:43" x14ac:dyDescent="0.35">
      <c r="A571" s="44" t="s">
        <v>1121</v>
      </c>
      <c r="B571" s="44" t="s">
        <v>1120</v>
      </c>
      <c r="C571" s="44" t="s">
        <v>44</v>
      </c>
      <c r="D571" s="44">
        <v>1661</v>
      </c>
      <c r="E571" s="44">
        <v>14616800000000</v>
      </c>
      <c r="F571" s="44">
        <v>1661</v>
      </c>
      <c r="G571" s="44">
        <v>8800000000</v>
      </c>
      <c r="H571" s="44">
        <v>1229</v>
      </c>
      <c r="I571" s="44">
        <v>14040631</v>
      </c>
      <c r="J571" s="44">
        <v>25</v>
      </c>
      <c r="K571" s="44">
        <v>617831000000</v>
      </c>
      <c r="L571" s="44">
        <v>325946000000</v>
      </c>
      <c r="M571" s="44">
        <v>398135000000</v>
      </c>
      <c r="N571" s="44">
        <v>219273000000</v>
      </c>
      <c r="O571" s="44">
        <v>15610000000</v>
      </c>
      <c r="P571" s="44">
        <v>236275000000</v>
      </c>
      <c r="Q571" s="44">
        <v>1409079000000</v>
      </c>
      <c r="R571" s="44">
        <v>1398105000000</v>
      </c>
      <c r="S571" s="44">
        <v>1506000000</v>
      </c>
      <c r="T571" s="44">
        <v>1012000000</v>
      </c>
      <c r="U571" s="44">
        <v>6553000000</v>
      </c>
      <c r="V571" s="44">
        <v>0.1024</v>
      </c>
      <c r="W571" s="44">
        <v>0.35489999999999999</v>
      </c>
      <c r="X571" s="44">
        <v>4.7899999999999998E-2</v>
      </c>
      <c r="Y571" s="44">
        <v>2035.1708000000001</v>
      </c>
      <c r="Z571" s="44">
        <v>23.658200000000001</v>
      </c>
      <c r="AA571" s="44">
        <v>66.44</v>
      </c>
      <c r="AB571" s="44">
        <v>1.0475000000000001</v>
      </c>
      <c r="AC571" s="44" t="s">
        <v>36</v>
      </c>
      <c r="AD571" s="44" t="s">
        <v>36</v>
      </c>
      <c r="AE571" s="44" t="s">
        <v>36</v>
      </c>
      <c r="AF571" s="44">
        <v>-0.68659999999999999</v>
      </c>
      <c r="AG571" s="44">
        <v>-0.80069999999999997</v>
      </c>
      <c r="AH571" s="44" t="s">
        <v>36</v>
      </c>
      <c r="AI571" s="44">
        <v>4.3140999999999998</v>
      </c>
      <c r="AJ571" s="44">
        <v>0.95709999999999995</v>
      </c>
      <c r="AK571" s="44">
        <v>1.3492</v>
      </c>
      <c r="AL571" s="44">
        <v>-0.1348</v>
      </c>
      <c r="AM571" s="44">
        <v>0.66559999999999997</v>
      </c>
      <c r="AN571" s="44">
        <v>-0.61</v>
      </c>
      <c r="AO571" s="44">
        <v>0.26219999999999999</v>
      </c>
      <c r="AP571" s="44">
        <v>6.4699999999999994E-2</v>
      </c>
      <c r="AQ571" s="44">
        <v>0.48909999999999998</v>
      </c>
    </row>
    <row r="572" spans="1:43" x14ac:dyDescent="0.35">
      <c r="A572" s="45" t="s">
        <v>641</v>
      </c>
      <c r="B572" s="45" t="s">
        <v>640</v>
      </c>
      <c r="C572" s="45" t="s">
        <v>83</v>
      </c>
      <c r="D572" s="45">
        <v>11800</v>
      </c>
      <c r="E572" s="45">
        <v>5900000000000</v>
      </c>
      <c r="F572" s="45">
        <v>11790</v>
      </c>
      <c r="G572" s="45">
        <v>500000000</v>
      </c>
      <c r="H572" s="45">
        <v>631</v>
      </c>
      <c r="I572" s="45">
        <v>14040331</v>
      </c>
      <c r="J572" s="45">
        <v>440</v>
      </c>
      <c r="K572" s="45">
        <v>16635914000000</v>
      </c>
      <c r="L572" s="45">
        <v>3936177000000</v>
      </c>
      <c r="M572" s="45">
        <v>12986289000000</v>
      </c>
      <c r="N572" s="45">
        <v>220083000000</v>
      </c>
      <c r="O572" s="45">
        <v>38603000000</v>
      </c>
      <c r="P572" s="45">
        <v>148863000000</v>
      </c>
      <c r="Q572" s="45">
        <v>385746000000</v>
      </c>
      <c r="R572" s="45">
        <v>236910000000</v>
      </c>
      <c r="S572" s="45">
        <v>51814000000</v>
      </c>
      <c r="T572" s="45">
        <v>4658000000</v>
      </c>
      <c r="U572" s="45">
        <v>31811000000</v>
      </c>
      <c r="V572" s="45">
        <v>0.1008</v>
      </c>
      <c r="W572" s="45">
        <v>1.32E-2</v>
      </c>
      <c r="X572" s="45">
        <v>9.7999999999999997E-3</v>
      </c>
      <c r="Y572" s="45">
        <v>26.869199999999999</v>
      </c>
      <c r="Z572" s="45">
        <v>0.35439999999999999</v>
      </c>
      <c r="AA572" s="45">
        <v>26.795500000000001</v>
      </c>
      <c r="AB572" s="45" t="s">
        <v>36</v>
      </c>
      <c r="AC572" s="45">
        <v>0.37490000000000001</v>
      </c>
      <c r="AD572" s="45">
        <v>0.1002</v>
      </c>
      <c r="AE572" s="45">
        <v>-2.3699999999999999E-2</v>
      </c>
      <c r="AF572" s="45">
        <v>0.24329999999999999</v>
      </c>
      <c r="AG572" s="45">
        <v>2.4279000000000002</v>
      </c>
      <c r="AH572" s="45">
        <v>-0.1143</v>
      </c>
      <c r="AI572" s="45">
        <v>-0.2404</v>
      </c>
      <c r="AJ572" s="45">
        <v>-3.8800000000000001E-2</v>
      </c>
      <c r="AK572" s="45">
        <v>2.5312999999999999</v>
      </c>
      <c r="AL572" s="45">
        <v>-0.31359999999999999</v>
      </c>
      <c r="AM572" s="45">
        <v>-5.5599999999999997E-2</v>
      </c>
      <c r="AN572" s="45">
        <v>2.2949000000000002</v>
      </c>
      <c r="AO572" s="45">
        <v>0.17899999999999999</v>
      </c>
      <c r="AP572" s="45">
        <v>1.38E-2</v>
      </c>
      <c r="AQ572" s="45">
        <v>0.75509999999999999</v>
      </c>
    </row>
    <row r="573" spans="1:43" x14ac:dyDescent="0.35">
      <c r="A573" s="35" t="s">
        <v>1020</v>
      </c>
      <c r="B573" s="35" t="s">
        <v>1019</v>
      </c>
      <c r="C573" s="35" t="s">
        <v>44</v>
      </c>
      <c r="D573" s="35">
        <v>8580</v>
      </c>
      <c r="E573" s="35">
        <v>180180000000000</v>
      </c>
      <c r="F573" s="35">
        <v>8450</v>
      </c>
      <c r="G573" s="35">
        <v>21000000000</v>
      </c>
      <c r="H573" s="35">
        <v>1030</v>
      </c>
      <c r="I573" s="35">
        <v>14040431</v>
      </c>
      <c r="J573" s="35">
        <v>1085</v>
      </c>
      <c r="K573" s="35">
        <v>30118700000000</v>
      </c>
      <c r="L573" s="35">
        <v>5876046000000</v>
      </c>
      <c r="M573" s="35">
        <v>30591465000000</v>
      </c>
      <c r="N573" s="35">
        <v>22786023000000</v>
      </c>
      <c r="O573" s="35">
        <v>3849878000000</v>
      </c>
      <c r="P573" s="35">
        <v>23620719000000</v>
      </c>
      <c r="Q573" s="35">
        <v>22511746000000</v>
      </c>
      <c r="R573" s="35">
        <v>23334467000000</v>
      </c>
      <c r="S573" s="35">
        <v>6554880000000</v>
      </c>
      <c r="T573" s="35">
        <v>1816508000000</v>
      </c>
      <c r="U573" s="35">
        <v>6096822000000</v>
      </c>
      <c r="V573" s="35">
        <v>0.44450000000000001</v>
      </c>
      <c r="W573" s="35">
        <v>0.75649999999999995</v>
      </c>
      <c r="X573" s="35">
        <v>0.6552</v>
      </c>
      <c r="Y573" s="35">
        <v>482.74299999999999</v>
      </c>
      <c r="Z573" s="35">
        <v>5.8917000000000002</v>
      </c>
      <c r="AA573" s="35">
        <v>7.7880000000000003</v>
      </c>
      <c r="AB573" s="35">
        <v>5.0608000000000004</v>
      </c>
      <c r="AC573" s="35" t="s">
        <v>36</v>
      </c>
      <c r="AD573" s="35" t="s">
        <v>36</v>
      </c>
      <c r="AE573" s="35" t="s">
        <v>36</v>
      </c>
      <c r="AF573" s="35">
        <v>-0.12740000000000001</v>
      </c>
      <c r="AG573" s="35">
        <v>-0.20050000000000001</v>
      </c>
      <c r="AH573" s="35" t="s">
        <v>36</v>
      </c>
      <c r="AI573" s="35">
        <v>-0.2429</v>
      </c>
      <c r="AJ573" s="35">
        <v>-0.45750000000000002</v>
      </c>
      <c r="AK573" s="35">
        <v>-0.9829</v>
      </c>
      <c r="AL573" s="35">
        <v>2.7122000000000002</v>
      </c>
      <c r="AM573" s="35">
        <v>-0.33929999999999999</v>
      </c>
      <c r="AN573" s="35">
        <v>-0.56630000000000003</v>
      </c>
      <c r="AO573" s="35">
        <v>0.1419</v>
      </c>
      <c r="AP573" s="35">
        <v>0.27160000000000001</v>
      </c>
      <c r="AQ573" s="35">
        <v>0.46160000000000001</v>
      </c>
    </row>
    <row r="574" spans="1:43" x14ac:dyDescent="0.35">
      <c r="A574" s="44" t="s">
        <v>654</v>
      </c>
      <c r="B574" s="44" t="s">
        <v>653</v>
      </c>
      <c r="C574" s="44" t="s">
        <v>185</v>
      </c>
      <c r="D574" s="44">
        <v>6320</v>
      </c>
      <c r="E574" s="44">
        <v>4424000000000</v>
      </c>
      <c r="F574" s="44">
        <v>6410</v>
      </c>
      <c r="G574" s="44">
        <v>700000000</v>
      </c>
      <c r="H574" s="44">
        <v>1229</v>
      </c>
      <c r="I574" s="44">
        <v>14040631</v>
      </c>
      <c r="J574" s="44">
        <v>-1261</v>
      </c>
      <c r="K574" s="44">
        <v>5367754000000</v>
      </c>
      <c r="L574" s="44">
        <v>1324167000000</v>
      </c>
      <c r="M574" s="44">
        <v>3918475000000</v>
      </c>
      <c r="N574" s="44">
        <v>-882690000000</v>
      </c>
      <c r="O574" s="44">
        <v>-228144000000</v>
      </c>
      <c r="P574" s="44">
        <v>-952492000000</v>
      </c>
      <c r="Q574" s="44">
        <v>-1514285000000</v>
      </c>
      <c r="R574" s="44">
        <v>-1218851000000</v>
      </c>
      <c r="S574" s="44">
        <v>710000000</v>
      </c>
      <c r="T574" s="44">
        <v>121000000</v>
      </c>
      <c r="U574" s="44">
        <v>14387000000</v>
      </c>
      <c r="V574" s="44" t="s">
        <v>36</v>
      </c>
      <c r="W574" s="44">
        <v>-0.16439999999999999</v>
      </c>
      <c r="X574" s="44">
        <v>-0.17230000000000001</v>
      </c>
      <c r="Y574" s="44">
        <v>36.994900000000001</v>
      </c>
      <c r="Z574" s="44">
        <v>0.83589999999999998</v>
      </c>
      <c r="AA574" s="44" t="s">
        <v>36</v>
      </c>
      <c r="AB574" s="44" t="s">
        <v>36</v>
      </c>
      <c r="AC574" s="44">
        <v>0.76680000000000004</v>
      </c>
      <c r="AD574" s="44" t="s">
        <v>36</v>
      </c>
      <c r="AE574" s="44" t="s">
        <v>36</v>
      </c>
      <c r="AF574" s="44" t="s">
        <v>36</v>
      </c>
      <c r="AG574" s="44" t="s">
        <v>36</v>
      </c>
      <c r="AH574" s="44">
        <v>1.1617999999999999</v>
      </c>
      <c r="AI574" s="44">
        <v>-5.4199999999999998E-2</v>
      </c>
      <c r="AJ574" s="44">
        <v>0.98509999999999998</v>
      </c>
      <c r="AK574" s="44" t="s">
        <v>36</v>
      </c>
      <c r="AL574" s="44" t="s">
        <v>36</v>
      </c>
      <c r="AM574" s="44" t="s">
        <v>36</v>
      </c>
      <c r="AN574" s="44" t="s">
        <v>36</v>
      </c>
      <c r="AO574" s="44">
        <v>0.19589999999999999</v>
      </c>
      <c r="AP574" s="44">
        <v>3.39E-2</v>
      </c>
      <c r="AQ574" s="44">
        <v>1.5343</v>
      </c>
    </row>
    <row r="575" spans="1:43" x14ac:dyDescent="0.35">
      <c r="A575" s="45" t="s">
        <v>635</v>
      </c>
      <c r="B575" s="45" t="s">
        <v>634</v>
      </c>
      <c r="C575" s="45" t="s">
        <v>120</v>
      </c>
      <c r="D575" s="45">
        <v>2281</v>
      </c>
      <c r="E575" s="45">
        <v>5474400000000</v>
      </c>
      <c r="F575" s="45">
        <v>2300</v>
      </c>
      <c r="G575" s="45">
        <v>2400000000</v>
      </c>
      <c r="H575" s="45">
        <v>930</v>
      </c>
      <c r="I575" s="45">
        <v>14040631</v>
      </c>
      <c r="J575" s="45">
        <v>118</v>
      </c>
      <c r="K575" s="45">
        <v>1384093000000</v>
      </c>
      <c r="L575" s="45">
        <v>416438000000</v>
      </c>
      <c r="M575" s="45">
        <v>1365470000000</v>
      </c>
      <c r="N575" s="45">
        <v>282971000000</v>
      </c>
      <c r="O575" s="45">
        <v>121627000000</v>
      </c>
      <c r="P575" s="45">
        <v>433025000000</v>
      </c>
      <c r="Q575" s="45">
        <v>635819000000</v>
      </c>
      <c r="R575" s="45">
        <v>485134000000</v>
      </c>
      <c r="S575" s="45">
        <v>320451000000</v>
      </c>
      <c r="T575" s="45">
        <v>87691000000</v>
      </c>
      <c r="U575" s="45">
        <v>260102000000</v>
      </c>
      <c r="V575" s="45">
        <v>0.22170000000000001</v>
      </c>
      <c r="W575" s="45">
        <v>0.2044</v>
      </c>
      <c r="X575" s="45">
        <v>0.29210000000000003</v>
      </c>
      <c r="Y575" s="45">
        <v>474.04329999999999</v>
      </c>
      <c r="Z575" s="45">
        <v>3.9882</v>
      </c>
      <c r="AA575" s="45">
        <v>19.491499999999998</v>
      </c>
      <c r="AB575" s="45" t="s">
        <v>36</v>
      </c>
      <c r="AC575" s="45">
        <v>4.0503</v>
      </c>
      <c r="AD575" s="45">
        <v>2.3534000000000002</v>
      </c>
      <c r="AE575" s="45">
        <v>3.1932</v>
      </c>
      <c r="AF575" s="45">
        <v>5.8029000000000002</v>
      </c>
      <c r="AG575" s="45">
        <v>-0.40410000000000001</v>
      </c>
      <c r="AH575" s="45">
        <v>2.8E-3</v>
      </c>
      <c r="AI575" s="45">
        <v>0.378</v>
      </c>
      <c r="AJ575" s="45">
        <v>-5.7200000000000001E-2</v>
      </c>
      <c r="AK575" s="45">
        <v>0.11219999999999999</v>
      </c>
      <c r="AL575" s="45">
        <v>-0.1409</v>
      </c>
      <c r="AM575" s="45">
        <v>8.3747000000000007</v>
      </c>
      <c r="AN575" s="45">
        <v>-0.43819999999999998</v>
      </c>
      <c r="AO575" s="45">
        <v>-5.8900000000000001E-2</v>
      </c>
      <c r="AP575" s="45">
        <v>0.19919999999999999</v>
      </c>
      <c r="AQ575" s="45">
        <v>0.87009999999999998</v>
      </c>
    </row>
    <row r="576" spans="1:43" x14ac:dyDescent="0.35">
      <c r="A576" s="45" t="s">
        <v>656</v>
      </c>
      <c r="B576" s="45" t="s">
        <v>655</v>
      </c>
      <c r="C576" s="45" t="s">
        <v>39</v>
      </c>
      <c r="D576" s="45">
        <v>6610</v>
      </c>
      <c r="E576" s="45">
        <v>20940480000000</v>
      </c>
      <c r="F576" s="45">
        <v>6620</v>
      </c>
      <c r="G576" s="45">
        <v>3168000000</v>
      </c>
      <c r="H576" s="45">
        <v>1229</v>
      </c>
      <c r="I576" s="45">
        <v>14040631</v>
      </c>
      <c r="J576" s="45">
        <v>954</v>
      </c>
      <c r="K576" s="45">
        <v>53010076000000</v>
      </c>
      <c r="L576" s="45">
        <v>13362862000000</v>
      </c>
      <c r="M576" s="45">
        <v>44212441000000</v>
      </c>
      <c r="N576" s="45">
        <v>3021878000000</v>
      </c>
      <c r="O576" s="45">
        <v>160024000000</v>
      </c>
      <c r="P576" s="45">
        <v>3424722000000</v>
      </c>
      <c r="Q576" s="45">
        <v>5448561000000</v>
      </c>
      <c r="R576" s="45">
        <v>5234888000000</v>
      </c>
      <c r="S576" s="45">
        <v>461526000000</v>
      </c>
      <c r="T576" s="45">
        <v>33880000000</v>
      </c>
      <c r="U576" s="45">
        <v>402273000000</v>
      </c>
      <c r="V576" s="45">
        <v>0.2036</v>
      </c>
      <c r="W576" s="45">
        <v>5.7000000000000002E-2</v>
      </c>
      <c r="X576" s="45">
        <v>1.2E-2</v>
      </c>
      <c r="Y576" s="45">
        <v>31.901900000000001</v>
      </c>
      <c r="Z576" s="45">
        <v>0.39560000000000001</v>
      </c>
      <c r="AA576" s="45">
        <v>6.9391999999999996</v>
      </c>
      <c r="AB576" s="45" t="s">
        <v>36</v>
      </c>
      <c r="AC576" s="45">
        <v>0.37490000000000001</v>
      </c>
      <c r="AD576" s="45">
        <v>-0.29920000000000002</v>
      </c>
      <c r="AE576" s="45">
        <v>-0.41049999999999998</v>
      </c>
      <c r="AF576" s="45">
        <v>-0.83330000000000004</v>
      </c>
      <c r="AG576" s="45">
        <v>-0.85709999999999997</v>
      </c>
      <c r="AH576" s="45">
        <v>0.621</v>
      </c>
      <c r="AI576" s="45">
        <v>0.27860000000000001</v>
      </c>
      <c r="AJ576" s="45">
        <v>0.29799999999999999</v>
      </c>
      <c r="AK576" s="45">
        <v>-0.34420000000000001</v>
      </c>
      <c r="AL576" s="45">
        <v>-0.46129999999999999</v>
      </c>
      <c r="AM576" s="45">
        <v>-0.78680000000000005</v>
      </c>
      <c r="AN576" s="45">
        <v>-0.81440000000000001</v>
      </c>
      <c r="AO576" s="45">
        <v>7.6399999999999996E-2</v>
      </c>
      <c r="AP576" s="45">
        <v>0.1696</v>
      </c>
      <c r="AQ576" s="45">
        <v>0.94769999999999999</v>
      </c>
    </row>
    <row r="577" spans="1:43" x14ac:dyDescent="0.35">
      <c r="A577" s="45" t="s">
        <v>847</v>
      </c>
      <c r="B577" s="45" t="s">
        <v>846</v>
      </c>
      <c r="C577" s="45" t="s">
        <v>39</v>
      </c>
      <c r="D577" s="45">
        <v>41360</v>
      </c>
      <c r="E577" s="45">
        <v>42571153152000</v>
      </c>
      <c r="F577" s="45">
        <v>41150</v>
      </c>
      <c r="G577" s="45">
        <v>1029283200</v>
      </c>
      <c r="H577" s="45">
        <v>1030</v>
      </c>
      <c r="I577" s="45">
        <v>14040431</v>
      </c>
      <c r="J577" s="45">
        <v>2586</v>
      </c>
      <c r="K577" s="45">
        <v>40273534000000</v>
      </c>
      <c r="L577" s="45">
        <v>9934816000000</v>
      </c>
      <c r="M577" s="45">
        <v>32725619000000</v>
      </c>
      <c r="N577" s="45">
        <v>2661372000000</v>
      </c>
      <c r="O577" s="45">
        <v>-2955000000</v>
      </c>
      <c r="P577" s="45">
        <v>2867222000000</v>
      </c>
      <c r="Q577" s="45">
        <v>5237252000000</v>
      </c>
      <c r="R577" s="45">
        <v>6360008000000</v>
      </c>
      <c r="S577" s="45">
        <v>346309000000</v>
      </c>
      <c r="T577" s="45">
        <v>346309000000</v>
      </c>
      <c r="U577" s="45" t="s">
        <v>36</v>
      </c>
      <c r="V577" s="45">
        <v>0.42720000000000002</v>
      </c>
      <c r="W577" s="45">
        <v>6.6100000000000006E-2</v>
      </c>
      <c r="X577" s="45">
        <v>-2.9999999999999997E-4</v>
      </c>
      <c r="Y577" s="45">
        <v>71.607799999999997</v>
      </c>
      <c r="Z577" s="45">
        <v>1.0517000000000001</v>
      </c>
      <c r="AA577" s="45">
        <v>15.912599999999999</v>
      </c>
      <c r="AB577" s="45" t="s">
        <v>36</v>
      </c>
      <c r="AC577" s="45">
        <v>0.99439999999999995</v>
      </c>
      <c r="AD577" s="45" t="s">
        <v>36</v>
      </c>
      <c r="AE577" s="45" t="s">
        <v>36</v>
      </c>
      <c r="AF577" s="45" t="s">
        <v>36</v>
      </c>
      <c r="AG577" s="45" t="s">
        <v>36</v>
      </c>
      <c r="AH577" s="45">
        <v>0.60019999999999996</v>
      </c>
      <c r="AI577" s="45">
        <v>0.1492</v>
      </c>
      <c r="AJ577" s="45">
        <v>0.20300000000000001</v>
      </c>
      <c r="AK577" s="45">
        <v>0.14349999999999999</v>
      </c>
      <c r="AL577" s="45">
        <v>0.16439999999999999</v>
      </c>
      <c r="AM577" s="45">
        <v>-1.0281</v>
      </c>
      <c r="AN577" s="45">
        <v>-1.0147999999999999</v>
      </c>
      <c r="AO577" s="45">
        <v>5.8999999999999999E-3</v>
      </c>
      <c r="AP577" s="45">
        <v>-0.19220000000000001</v>
      </c>
      <c r="AQ577" s="45">
        <v>0.87290000000000001</v>
      </c>
    </row>
    <row r="578" spans="1:43" x14ac:dyDescent="0.35">
      <c r="A578" s="44" t="s">
        <v>754</v>
      </c>
      <c r="B578" s="44" t="s">
        <v>753</v>
      </c>
      <c r="C578" s="44" t="s">
        <v>110</v>
      </c>
      <c r="D578" s="44">
        <v>8380</v>
      </c>
      <c r="E578" s="44">
        <v>18436000000000</v>
      </c>
      <c r="F578" s="44">
        <v>8500</v>
      </c>
      <c r="G578" s="44">
        <v>2200000000</v>
      </c>
      <c r="H578" s="44">
        <v>631</v>
      </c>
      <c r="I578" s="44">
        <v>14040331</v>
      </c>
      <c r="J578" s="44">
        <v>1130</v>
      </c>
      <c r="K578" s="44">
        <v>18409337000000</v>
      </c>
      <c r="L578" s="44">
        <v>4123120000000</v>
      </c>
      <c r="M578" s="44">
        <v>13420214000000</v>
      </c>
      <c r="N578" s="44">
        <v>2485537000000</v>
      </c>
      <c r="O578" s="44">
        <v>281603000000</v>
      </c>
      <c r="P578" s="44">
        <v>1663308000000</v>
      </c>
      <c r="Q578" s="44">
        <v>2654066000000</v>
      </c>
      <c r="R578" s="44">
        <v>2577037000000</v>
      </c>
      <c r="S578" s="44">
        <v>349721000000</v>
      </c>
      <c r="T578" s="44">
        <v>71274000000</v>
      </c>
      <c r="U578" s="44">
        <v>313571000000</v>
      </c>
      <c r="V578" s="44">
        <v>0.75190000000000001</v>
      </c>
      <c r="W578" s="44">
        <v>0.13500000000000001</v>
      </c>
      <c r="X578" s="44">
        <v>6.83E-2</v>
      </c>
      <c r="Y578" s="44">
        <v>28.653099999999998</v>
      </c>
      <c r="Z578" s="44">
        <v>1.0158</v>
      </c>
      <c r="AA578" s="44">
        <v>7.5221</v>
      </c>
      <c r="AB578" s="44" t="s">
        <v>36</v>
      </c>
      <c r="AC578" s="44">
        <v>1.0217000000000001</v>
      </c>
      <c r="AD578" s="44" t="s">
        <v>36</v>
      </c>
      <c r="AE578" s="44" t="s">
        <v>36</v>
      </c>
      <c r="AF578" s="44">
        <v>-0.57620000000000005</v>
      </c>
      <c r="AG578" s="44" t="s">
        <v>36</v>
      </c>
      <c r="AH578" s="44">
        <v>-0.4672</v>
      </c>
      <c r="AI578" s="44">
        <v>-0.21410000000000001</v>
      </c>
      <c r="AJ578" s="44">
        <v>25.048200000000001</v>
      </c>
      <c r="AK578" s="44">
        <v>-1.61E-2</v>
      </c>
      <c r="AL578" s="44" t="s">
        <v>36</v>
      </c>
      <c r="AM578" s="44">
        <v>-0.66690000000000005</v>
      </c>
      <c r="AN578" s="44" t="s">
        <v>36</v>
      </c>
      <c r="AO578" s="44">
        <v>0.15490000000000001</v>
      </c>
      <c r="AP578" s="44">
        <v>0.15959999999999999</v>
      </c>
      <c r="AQ578" s="44">
        <v>0.89019999999999999</v>
      </c>
    </row>
    <row r="579" spans="1:43" x14ac:dyDescent="0.35">
      <c r="A579" s="44" t="s">
        <v>814</v>
      </c>
      <c r="B579" s="44" t="s">
        <v>813</v>
      </c>
      <c r="C579" s="44" t="s">
        <v>306</v>
      </c>
      <c r="D579" s="44">
        <v>13600</v>
      </c>
      <c r="E579" s="44">
        <v>14552000000000</v>
      </c>
      <c r="F579" s="44">
        <v>13500</v>
      </c>
      <c r="G579" s="44">
        <v>1070000000</v>
      </c>
      <c r="H579" s="44">
        <v>930</v>
      </c>
      <c r="I579" s="44">
        <v>14040631</v>
      </c>
      <c r="J579" s="44">
        <v>1116</v>
      </c>
      <c r="K579" s="44">
        <v>4735779000000</v>
      </c>
      <c r="L579" s="44">
        <v>1555693000000</v>
      </c>
      <c r="M579" s="44">
        <v>4823087000000</v>
      </c>
      <c r="N579" s="44">
        <v>1194022000000</v>
      </c>
      <c r="O579" s="44">
        <v>635045000000</v>
      </c>
      <c r="P579" s="44">
        <v>1851263000000</v>
      </c>
      <c r="Q579" s="44">
        <v>1938065000000</v>
      </c>
      <c r="R579" s="44">
        <v>2525968000000</v>
      </c>
      <c r="S579" s="44" t="s">
        <v>36</v>
      </c>
      <c r="T579" s="44" t="s">
        <v>36</v>
      </c>
      <c r="U579" s="44" t="s">
        <v>36</v>
      </c>
      <c r="V579" s="44">
        <v>0.99990000000000001</v>
      </c>
      <c r="W579" s="44">
        <v>0.25209999999999999</v>
      </c>
      <c r="X579" s="44">
        <v>0.40820000000000001</v>
      </c>
      <c r="Y579" s="44">
        <v>388.85550000000001</v>
      </c>
      <c r="Z579" s="44">
        <v>3.0501999999999998</v>
      </c>
      <c r="AA579" s="44">
        <v>12.0968</v>
      </c>
      <c r="AB579" s="44" t="s">
        <v>36</v>
      </c>
      <c r="AC579" s="44">
        <v>3.0676000000000001</v>
      </c>
      <c r="AD579" s="44" t="s">
        <v>36</v>
      </c>
      <c r="AE579" s="44" t="s">
        <v>36</v>
      </c>
      <c r="AF579" s="44">
        <v>3.7143000000000002</v>
      </c>
      <c r="AG579" s="44">
        <v>-0.38069999999999998</v>
      </c>
      <c r="AH579" s="44">
        <v>2.2000000000000001E-3</v>
      </c>
      <c r="AI579" s="44">
        <v>0.92520000000000002</v>
      </c>
      <c r="AJ579" s="44">
        <v>-0.16639999999999999</v>
      </c>
      <c r="AK579" s="44">
        <v>1.982</v>
      </c>
      <c r="AL579" s="44">
        <v>-0.27260000000000001</v>
      </c>
      <c r="AM579" s="44">
        <v>8.0762</v>
      </c>
      <c r="AN579" s="44">
        <v>-0.48380000000000001</v>
      </c>
      <c r="AO579" s="44">
        <v>0.21460000000000001</v>
      </c>
      <c r="AP579" s="44">
        <v>3.7499999999999999E-2</v>
      </c>
      <c r="AQ579" s="44" t="s">
        <v>36</v>
      </c>
    </row>
    <row r="580" spans="1:43" x14ac:dyDescent="0.35">
      <c r="A580" s="45" t="s">
        <v>935</v>
      </c>
      <c r="B580" s="45" t="s">
        <v>934</v>
      </c>
      <c r="C580" s="45" t="s">
        <v>50</v>
      </c>
      <c r="D580" s="45">
        <v>12650</v>
      </c>
      <c r="E580" s="45">
        <v>40480000000000</v>
      </c>
      <c r="F580" s="45">
        <v>12740</v>
      </c>
      <c r="G580" s="45">
        <v>3200000000</v>
      </c>
      <c r="H580" s="45">
        <v>1229</v>
      </c>
      <c r="I580" s="45">
        <v>14040631</v>
      </c>
      <c r="J580" s="45">
        <v>1951</v>
      </c>
      <c r="K580" s="45">
        <v>51611488000000</v>
      </c>
      <c r="L580" s="45">
        <v>14655355000000</v>
      </c>
      <c r="M580" s="45">
        <v>43048703000000</v>
      </c>
      <c r="N580" s="45">
        <v>6243085000000</v>
      </c>
      <c r="O580" s="45">
        <v>1819172000000</v>
      </c>
      <c r="P580" s="45">
        <v>4981988000000</v>
      </c>
      <c r="Q580" s="45">
        <v>5329971000000</v>
      </c>
      <c r="R580" s="45">
        <v>5555711000000</v>
      </c>
      <c r="S580" s="45">
        <v>1523067000000</v>
      </c>
      <c r="T580" s="45">
        <v>385575000000</v>
      </c>
      <c r="U580" s="45">
        <v>1425782000000</v>
      </c>
      <c r="V580" s="45">
        <v>0.64229999999999998</v>
      </c>
      <c r="W580" s="45">
        <v>0.121</v>
      </c>
      <c r="X580" s="45">
        <v>0.1241</v>
      </c>
      <c r="Y580" s="45">
        <v>150.96789999999999</v>
      </c>
      <c r="Z580" s="45">
        <v>0.78990000000000005</v>
      </c>
      <c r="AA580" s="45">
        <v>6.53</v>
      </c>
      <c r="AB580" s="45" t="s">
        <v>36</v>
      </c>
      <c r="AC580" s="45">
        <v>0.75570000000000004</v>
      </c>
      <c r="AD580" s="45">
        <v>-1.5599999999999999E-2</v>
      </c>
      <c r="AE580" s="45">
        <v>9.1800000000000007E-2</v>
      </c>
      <c r="AF580" s="45">
        <v>0.3589</v>
      </c>
      <c r="AG580" s="45">
        <v>0.23319999999999999</v>
      </c>
      <c r="AH580" s="45">
        <v>0.48020000000000002</v>
      </c>
      <c r="AI580" s="45">
        <v>0.159</v>
      </c>
      <c r="AJ580" s="45">
        <v>0.52549999999999997</v>
      </c>
      <c r="AK580" s="45">
        <v>0.2487</v>
      </c>
      <c r="AL580" s="45">
        <v>0.31769999999999998</v>
      </c>
      <c r="AM580" s="45">
        <v>0.57489999999999997</v>
      </c>
      <c r="AN580" s="45">
        <v>0.88129999999999997</v>
      </c>
      <c r="AO580" s="45">
        <v>0.22850000000000001</v>
      </c>
      <c r="AP580" s="45">
        <v>0.32019999999999998</v>
      </c>
      <c r="AQ580" s="45">
        <v>0.88770000000000004</v>
      </c>
    </row>
    <row r="581" spans="1:43" x14ac:dyDescent="0.35">
      <c r="A581" s="44" t="s">
        <v>1050</v>
      </c>
      <c r="B581" s="44" t="s">
        <v>1049</v>
      </c>
      <c r="C581" s="44" t="s">
        <v>45</v>
      </c>
      <c r="D581" s="44">
        <v>6990</v>
      </c>
      <c r="E581" s="44">
        <v>8597700000000</v>
      </c>
      <c r="F581" s="44">
        <v>6980</v>
      </c>
      <c r="G581" s="44">
        <v>1230000000</v>
      </c>
      <c r="H581" s="44">
        <v>1229</v>
      </c>
      <c r="I581" s="44">
        <v>14040631</v>
      </c>
      <c r="J581" s="44">
        <v>-141</v>
      </c>
      <c r="K581" s="44" t="s">
        <v>36</v>
      </c>
      <c r="L581" s="44" t="s">
        <v>36</v>
      </c>
      <c r="M581" s="44" t="s">
        <v>36</v>
      </c>
      <c r="N581" s="44">
        <v>-172895000000</v>
      </c>
      <c r="O581" s="44">
        <v>-60002000000</v>
      </c>
      <c r="P581" s="44">
        <v>-141525000000</v>
      </c>
      <c r="Q581" s="44">
        <v>-464070000000</v>
      </c>
      <c r="R581" s="44">
        <v>-366118000000</v>
      </c>
      <c r="S581" s="44" t="s">
        <v>36</v>
      </c>
      <c r="T581" s="44" t="s">
        <v>36</v>
      </c>
      <c r="U581" s="44" t="s">
        <v>36</v>
      </c>
      <c r="V581" s="44" t="s">
        <v>36</v>
      </c>
      <c r="W581" s="44" t="s">
        <v>36</v>
      </c>
      <c r="X581" s="44" t="s">
        <v>36</v>
      </c>
      <c r="Y581" s="44" t="s">
        <v>36</v>
      </c>
      <c r="Z581" s="44" t="s">
        <v>36</v>
      </c>
      <c r="AA581" s="44" t="s">
        <v>36</v>
      </c>
      <c r="AB581" s="44" t="s">
        <v>36</v>
      </c>
      <c r="AC581" s="44" t="s">
        <v>36</v>
      </c>
      <c r="AD581" s="44" t="s">
        <v>36</v>
      </c>
      <c r="AE581" s="44" t="s">
        <v>36</v>
      </c>
      <c r="AF581" s="44" t="s">
        <v>36</v>
      </c>
      <c r="AG581" s="44" t="s">
        <v>36</v>
      </c>
      <c r="AH581" s="44" t="s">
        <v>36</v>
      </c>
      <c r="AI581" s="44" t="s">
        <v>36</v>
      </c>
      <c r="AJ581" s="44" t="s">
        <v>36</v>
      </c>
      <c r="AK581" s="44" t="s">
        <v>36</v>
      </c>
      <c r="AL581" s="44" t="s">
        <v>36</v>
      </c>
      <c r="AM581" s="44" t="s">
        <v>36</v>
      </c>
      <c r="AN581" s="44" t="s">
        <v>36</v>
      </c>
      <c r="AO581" s="44">
        <v>-0.1242</v>
      </c>
      <c r="AP581" s="44">
        <v>-0.1855</v>
      </c>
      <c r="AQ581" s="44">
        <v>0.55700000000000005</v>
      </c>
    </row>
    <row r="582" spans="1:43" x14ac:dyDescent="0.35">
      <c r="A582" s="45" t="s">
        <v>1395</v>
      </c>
      <c r="B582" s="45" t="s">
        <v>1394</v>
      </c>
      <c r="C582" s="45" t="s">
        <v>35</v>
      </c>
      <c r="D582" s="45">
        <v>2895</v>
      </c>
      <c r="E582" s="45">
        <v>173700000000000</v>
      </c>
      <c r="F582" s="45">
        <v>2935</v>
      </c>
      <c r="G582" s="45">
        <v>60000000000</v>
      </c>
      <c r="H582" s="45">
        <v>1229</v>
      </c>
      <c r="I582" s="45">
        <v>14040631</v>
      </c>
      <c r="J582" s="45">
        <v>702</v>
      </c>
      <c r="K582" s="45">
        <v>83813188000000</v>
      </c>
      <c r="L582" s="45">
        <v>24215204000000</v>
      </c>
      <c r="M582" s="45">
        <v>78597792000000</v>
      </c>
      <c r="N582" s="45">
        <v>42136333000000</v>
      </c>
      <c r="O582" s="45">
        <v>10662106000000</v>
      </c>
      <c r="P582" s="45">
        <v>41470965000000</v>
      </c>
      <c r="Q582" s="45">
        <v>56276495000000</v>
      </c>
      <c r="R582" s="45">
        <v>40096369000000</v>
      </c>
      <c r="S582" s="45">
        <v>58000000</v>
      </c>
      <c r="T582" s="45" t="s">
        <v>36</v>
      </c>
      <c r="U582" s="45">
        <v>58000000</v>
      </c>
      <c r="V582" s="45">
        <v>0.1013</v>
      </c>
      <c r="W582" s="45">
        <v>0.50270000000000004</v>
      </c>
      <c r="X582" s="45">
        <v>0.44030000000000002</v>
      </c>
      <c r="Y582" s="45" t="s">
        <v>36</v>
      </c>
      <c r="Z582" s="45">
        <v>2.1011000000000002</v>
      </c>
      <c r="AA582" s="45">
        <v>4.1809000000000003</v>
      </c>
      <c r="AB582" s="45" t="s">
        <v>36</v>
      </c>
      <c r="AC582" s="45" t="s">
        <v>36</v>
      </c>
      <c r="AD582" s="45">
        <v>0.55189999999999995</v>
      </c>
      <c r="AE582" s="45">
        <v>0.46629999999999999</v>
      </c>
      <c r="AF582" s="45">
        <v>6.0199999999999997E-2</v>
      </c>
      <c r="AG582" s="45">
        <v>-0.2366</v>
      </c>
      <c r="AH582" s="45">
        <v>0.34549999999999997</v>
      </c>
      <c r="AI582" s="45">
        <v>3.0599999999999999E-2</v>
      </c>
      <c r="AJ582" s="45">
        <v>0.79369999999999996</v>
      </c>
      <c r="AK582" s="45">
        <v>0.18090000000000001</v>
      </c>
      <c r="AL582" s="45">
        <v>-3.27E-2</v>
      </c>
      <c r="AM582" s="45">
        <v>0.27329999999999999</v>
      </c>
      <c r="AN582" s="45">
        <v>-0.1004</v>
      </c>
      <c r="AO582" s="45">
        <v>3.7100000000000001E-2</v>
      </c>
      <c r="AP582" s="45">
        <v>-1.77E-2</v>
      </c>
      <c r="AQ582" s="45">
        <v>0.4002</v>
      </c>
    </row>
    <row r="583" spans="1:43" x14ac:dyDescent="0.35">
      <c r="A583" s="35" t="s">
        <v>1536</v>
      </c>
      <c r="B583" s="35" t="s">
        <v>1535</v>
      </c>
      <c r="C583" s="35" t="s">
        <v>35</v>
      </c>
      <c r="D583" s="35">
        <v>3527</v>
      </c>
      <c r="E583" s="35">
        <v>14108000000000</v>
      </c>
      <c r="F583" s="35">
        <v>3532</v>
      </c>
      <c r="G583" s="35">
        <v>4000000000</v>
      </c>
      <c r="H583" s="35">
        <v>1229</v>
      </c>
      <c r="I583" s="35">
        <v>14040631</v>
      </c>
      <c r="J583" s="35">
        <v>-24215</v>
      </c>
      <c r="K583" s="35">
        <v>-13097796000000</v>
      </c>
      <c r="L583" s="35">
        <v>-3209776000000</v>
      </c>
      <c r="M583" s="35">
        <v>-17349940000000</v>
      </c>
      <c r="N583" s="35">
        <v>-96858216000000</v>
      </c>
      <c r="O583" s="35">
        <v>-28195556000000</v>
      </c>
      <c r="P583" s="35">
        <v>-93244977000000</v>
      </c>
      <c r="Q583" s="35">
        <v>-700134632000000</v>
      </c>
      <c r="R583" s="35">
        <v>-644907476000000</v>
      </c>
      <c r="S583" s="35">
        <v>66478300000000</v>
      </c>
      <c r="T583" s="35">
        <v>19086491000000</v>
      </c>
      <c r="U583" s="35">
        <v>60790208000000</v>
      </c>
      <c r="V583" s="35" t="s">
        <v>36</v>
      </c>
      <c r="W583" s="35" t="s">
        <v>36</v>
      </c>
      <c r="X583" s="35" t="s">
        <v>36</v>
      </c>
      <c r="Y583" s="35" t="s">
        <v>36</v>
      </c>
      <c r="Z583" s="35" t="s">
        <v>36</v>
      </c>
      <c r="AA583" s="35" t="s">
        <v>36</v>
      </c>
      <c r="AB583" s="35" t="s">
        <v>36</v>
      </c>
      <c r="AC583" s="35" t="s">
        <v>36</v>
      </c>
      <c r="AD583" s="35" t="s">
        <v>36</v>
      </c>
      <c r="AE583" s="35" t="s">
        <v>36</v>
      </c>
      <c r="AF583" s="35" t="s">
        <v>36</v>
      </c>
      <c r="AG583" s="35" t="s">
        <v>36</v>
      </c>
      <c r="AH583" s="35" t="s">
        <v>36</v>
      </c>
      <c r="AI583" s="35" t="s">
        <v>36</v>
      </c>
      <c r="AJ583" s="35" t="s">
        <v>36</v>
      </c>
      <c r="AK583" s="35" t="s">
        <v>36</v>
      </c>
      <c r="AL583" s="35" t="s">
        <v>36</v>
      </c>
      <c r="AM583" s="35" t="s">
        <v>36</v>
      </c>
      <c r="AN583" s="35" t="s">
        <v>36</v>
      </c>
      <c r="AO583" s="35">
        <v>0.11</v>
      </c>
      <c r="AP583" s="35">
        <v>-2.3199999999999998E-2</v>
      </c>
      <c r="AQ583" s="35">
        <v>0.48699999999999999</v>
      </c>
    </row>
    <row r="584" spans="1:43" x14ac:dyDescent="0.35">
      <c r="A584" s="35" t="s">
        <v>1129</v>
      </c>
      <c r="B584" s="35" t="s">
        <v>1128</v>
      </c>
      <c r="C584" s="35" t="s">
        <v>44</v>
      </c>
      <c r="D584" s="35">
        <v>6320</v>
      </c>
      <c r="E584" s="35">
        <v>6985432800000</v>
      </c>
      <c r="F584" s="35">
        <v>6110</v>
      </c>
      <c r="G584" s="35">
        <v>1105290000</v>
      </c>
      <c r="H584" s="35">
        <v>631</v>
      </c>
      <c r="I584" s="35">
        <v>14040331</v>
      </c>
      <c r="J584" s="35">
        <v>-78</v>
      </c>
      <c r="K584" s="35">
        <v>156000000</v>
      </c>
      <c r="L584" s="35">
        <v>731000000</v>
      </c>
      <c r="M584" s="35">
        <v>18713000000</v>
      </c>
      <c r="N584" s="35">
        <v>-86510000000</v>
      </c>
      <c r="O584" s="35">
        <v>-10313000000</v>
      </c>
      <c r="P584" s="35">
        <v>-99241000000</v>
      </c>
      <c r="Q584" s="35">
        <v>17016000000</v>
      </c>
      <c r="R584" s="35">
        <v>59269000000</v>
      </c>
      <c r="S584" s="35" t="s">
        <v>36</v>
      </c>
      <c r="T584" s="35" t="s">
        <v>36</v>
      </c>
      <c r="U584" s="35" t="s">
        <v>36</v>
      </c>
      <c r="V584" s="35" t="s">
        <v>36</v>
      </c>
      <c r="W584" s="35">
        <v>-554.55129999999997</v>
      </c>
      <c r="X584" s="35">
        <v>-14.1081</v>
      </c>
      <c r="Y584" s="35">
        <v>1392848.8910000001</v>
      </c>
      <c r="Z584" s="35">
        <v>43290.525000000001</v>
      </c>
      <c r="AA584" s="35" t="s">
        <v>36</v>
      </c>
      <c r="AB584" s="35">
        <v>11.504099999999999</v>
      </c>
      <c r="AC584" s="35" t="s">
        <v>36</v>
      </c>
      <c r="AD584" s="35" t="s">
        <v>36</v>
      </c>
      <c r="AE584" s="35" t="s">
        <v>36</v>
      </c>
      <c r="AF584" s="35" t="s">
        <v>36</v>
      </c>
      <c r="AG584" s="35" t="s">
        <v>36</v>
      </c>
      <c r="AH584" s="35" t="s">
        <v>36</v>
      </c>
      <c r="AI584" s="35">
        <v>242.66669999999999</v>
      </c>
      <c r="AJ584" s="35">
        <v>0.25390000000000001</v>
      </c>
      <c r="AK584" s="35" t="s">
        <v>36</v>
      </c>
      <c r="AL584" s="35" t="s">
        <v>36</v>
      </c>
      <c r="AM584" s="35" t="s">
        <v>36</v>
      </c>
      <c r="AN584" s="35" t="s">
        <v>36</v>
      </c>
      <c r="AO584" s="35">
        <v>0.25979999999999998</v>
      </c>
      <c r="AP584" s="35">
        <v>0.59740000000000004</v>
      </c>
      <c r="AQ584" s="35">
        <v>-5.5300000000000002E-2</v>
      </c>
    </row>
    <row r="585" spans="1:43" x14ac:dyDescent="0.35">
      <c r="A585" s="44" t="s">
        <v>1006</v>
      </c>
      <c r="B585" s="44" t="s">
        <v>1005</v>
      </c>
      <c r="C585" s="44" t="s">
        <v>44</v>
      </c>
      <c r="D585" s="44">
        <v>11180</v>
      </c>
      <c r="E585" s="44">
        <v>30320160000000</v>
      </c>
      <c r="F585" s="44">
        <v>11200</v>
      </c>
      <c r="G585" s="44">
        <v>2712000000</v>
      </c>
      <c r="H585" s="44">
        <v>930</v>
      </c>
      <c r="I585" s="44">
        <v>14040631</v>
      </c>
      <c r="J585" s="44">
        <v>-59</v>
      </c>
      <c r="K585" s="44">
        <v>24884000000</v>
      </c>
      <c r="L585" s="44">
        <v>55270000000</v>
      </c>
      <c r="M585" s="44">
        <v>3362564000000</v>
      </c>
      <c r="N585" s="44">
        <v>-160052000000</v>
      </c>
      <c r="O585" s="44">
        <v>-11992000000</v>
      </c>
      <c r="P585" s="44">
        <v>3182174000000</v>
      </c>
      <c r="Q585" s="44">
        <v>4442437000000</v>
      </c>
      <c r="R585" s="44">
        <v>6121159000000</v>
      </c>
      <c r="S585" s="44" t="s">
        <v>36</v>
      </c>
      <c r="T585" s="44" t="s">
        <v>36</v>
      </c>
      <c r="U585" s="44" t="s">
        <v>36</v>
      </c>
      <c r="V585" s="44">
        <v>0.49719999999999998</v>
      </c>
      <c r="W585" s="44">
        <v>-6.4318999999999997</v>
      </c>
      <c r="X585" s="44">
        <v>-0.217</v>
      </c>
      <c r="Y585" s="44">
        <v>193763.75270000001</v>
      </c>
      <c r="Z585" s="44">
        <v>1220.6397999999999</v>
      </c>
      <c r="AA585" s="44" t="s">
        <v>36</v>
      </c>
      <c r="AB585" s="44">
        <v>0.49130000000000001</v>
      </c>
      <c r="AC585" s="44" t="s">
        <v>36</v>
      </c>
      <c r="AD585" s="44" t="s">
        <v>36</v>
      </c>
      <c r="AE585" s="44" t="s">
        <v>36</v>
      </c>
      <c r="AF585" s="44" t="s">
        <v>36</v>
      </c>
      <c r="AG585" s="44" t="s">
        <v>36</v>
      </c>
      <c r="AH585" s="44" t="s">
        <v>36</v>
      </c>
      <c r="AI585" s="44">
        <v>64.797600000000003</v>
      </c>
      <c r="AJ585" s="44" t="s">
        <v>36</v>
      </c>
      <c r="AK585" s="44" t="s">
        <v>36</v>
      </c>
      <c r="AL585" s="44" t="s">
        <v>36</v>
      </c>
      <c r="AM585" s="44" t="s">
        <v>36</v>
      </c>
      <c r="AN585" s="44" t="s">
        <v>36</v>
      </c>
      <c r="AO585" s="44">
        <v>0.1268</v>
      </c>
      <c r="AP585" s="44">
        <v>4.6699999999999998E-2</v>
      </c>
      <c r="AQ585" s="44">
        <v>0.74299999999999999</v>
      </c>
    </row>
    <row r="586" spans="1:43" x14ac:dyDescent="0.35">
      <c r="A586" s="45" t="s">
        <v>986</v>
      </c>
      <c r="B586" s="45" t="s">
        <v>985</v>
      </c>
      <c r="C586" s="45" t="s">
        <v>123</v>
      </c>
      <c r="D586" s="45">
        <v>62160</v>
      </c>
      <c r="E586" s="45">
        <v>44444400000000</v>
      </c>
      <c r="F586" s="45">
        <v>62160</v>
      </c>
      <c r="G586" s="45">
        <v>715000000</v>
      </c>
      <c r="H586" s="45">
        <v>1229</v>
      </c>
      <c r="I586" s="45">
        <v>14040631</v>
      </c>
      <c r="J586" s="45">
        <v>10988</v>
      </c>
      <c r="K586" s="45">
        <v>24686536000000</v>
      </c>
      <c r="L586" s="45">
        <v>8322986000000</v>
      </c>
      <c r="M586" s="45">
        <v>21926207000000</v>
      </c>
      <c r="N586" s="45">
        <v>7856065000000</v>
      </c>
      <c r="O586" s="45">
        <v>3290039000000</v>
      </c>
      <c r="P586" s="45">
        <v>6689148000000</v>
      </c>
      <c r="Q586" s="45">
        <v>8725429000000</v>
      </c>
      <c r="R586" s="45">
        <v>8936546000000</v>
      </c>
      <c r="S586" s="45">
        <v>709265000000</v>
      </c>
      <c r="T586" s="45">
        <v>203321000000</v>
      </c>
      <c r="U586" s="45">
        <v>706067000000</v>
      </c>
      <c r="V586" s="45">
        <v>0.82299999999999995</v>
      </c>
      <c r="W586" s="45">
        <v>0.31819999999999998</v>
      </c>
      <c r="X586" s="45">
        <v>0.39529999999999998</v>
      </c>
      <c r="Y586" s="45">
        <v>234.79040000000001</v>
      </c>
      <c r="Z586" s="45">
        <v>1.8003</v>
      </c>
      <c r="AA586" s="45">
        <v>5.6570999999999998</v>
      </c>
      <c r="AB586" s="45" t="s">
        <v>36</v>
      </c>
      <c r="AC586" s="45">
        <v>1.6145</v>
      </c>
      <c r="AD586" s="45">
        <v>0.26350000000000001</v>
      </c>
      <c r="AE586" s="45">
        <v>0.70920000000000005</v>
      </c>
      <c r="AF586" s="45">
        <v>0.32069999999999999</v>
      </c>
      <c r="AG586" s="45">
        <v>0.254</v>
      </c>
      <c r="AH586" s="45">
        <v>0.2616</v>
      </c>
      <c r="AI586" s="45">
        <v>0.24279999999999999</v>
      </c>
      <c r="AJ586" s="45">
        <v>0.30890000000000001</v>
      </c>
      <c r="AK586" s="45">
        <v>0.50219999999999998</v>
      </c>
      <c r="AL586" s="45">
        <v>0.69969999999999999</v>
      </c>
      <c r="AM586" s="45">
        <v>0.64149999999999996</v>
      </c>
      <c r="AN586" s="45">
        <v>0.64129999999999998</v>
      </c>
      <c r="AO586" s="45">
        <v>0.25069999999999998</v>
      </c>
      <c r="AP586" s="45">
        <v>0.1938</v>
      </c>
      <c r="AQ586" s="45">
        <v>0.97089999999999999</v>
      </c>
    </row>
    <row r="587" spans="1:43" x14ac:dyDescent="0.35">
      <c r="A587" s="35" t="s">
        <v>861</v>
      </c>
      <c r="B587" s="35" t="s">
        <v>860</v>
      </c>
      <c r="C587" s="35" t="s">
        <v>171</v>
      </c>
      <c r="D587" s="35">
        <v>47420</v>
      </c>
      <c r="E587" s="35">
        <v>116937720000000</v>
      </c>
      <c r="F587" s="35">
        <v>47100</v>
      </c>
      <c r="G587" s="35">
        <v>2466000000</v>
      </c>
      <c r="H587" s="35">
        <v>930</v>
      </c>
      <c r="I587" s="35">
        <v>14040631</v>
      </c>
      <c r="J587" s="35">
        <v>7814</v>
      </c>
      <c r="K587" s="35">
        <v>37899160000000</v>
      </c>
      <c r="L587" s="35">
        <v>11719488000000</v>
      </c>
      <c r="M587" s="35">
        <v>27305289000000</v>
      </c>
      <c r="N587" s="35">
        <v>19270221000000</v>
      </c>
      <c r="O587" s="35">
        <v>4629446000000</v>
      </c>
      <c r="P587" s="35">
        <v>13672200000000</v>
      </c>
      <c r="Q587" s="35">
        <v>15966484000000</v>
      </c>
      <c r="R587" s="35">
        <v>14408844000000</v>
      </c>
      <c r="S587" s="35">
        <v>208522000000</v>
      </c>
      <c r="T587" s="35">
        <v>21914000000</v>
      </c>
      <c r="U587" s="35">
        <v>170441000000</v>
      </c>
      <c r="V587" s="35">
        <v>0.90180000000000005</v>
      </c>
      <c r="W587" s="35">
        <v>0.50849999999999995</v>
      </c>
      <c r="X587" s="35">
        <v>0.39500000000000002</v>
      </c>
      <c r="Y587" s="35">
        <v>3.3140000000000001</v>
      </c>
      <c r="Z587" s="35">
        <v>3.0647000000000002</v>
      </c>
      <c r="AA587" s="35">
        <v>6.0275999999999996</v>
      </c>
      <c r="AB587" s="35" t="s">
        <v>36</v>
      </c>
      <c r="AC587" s="35">
        <v>2.9903</v>
      </c>
      <c r="AD587" s="35">
        <v>-0.124</v>
      </c>
      <c r="AE587" s="35">
        <v>1.3599999999999999E-2</v>
      </c>
      <c r="AF587" s="35">
        <v>-0.2959</v>
      </c>
      <c r="AG587" s="35">
        <v>-7.6100000000000001E-2</v>
      </c>
      <c r="AH587" s="35">
        <v>0.52200000000000002</v>
      </c>
      <c r="AI587" s="35">
        <v>0.17199999999999999</v>
      </c>
      <c r="AJ587" s="35">
        <v>0.5847</v>
      </c>
      <c r="AK587" s="35">
        <v>1.4800000000000001E-2</v>
      </c>
      <c r="AL587" s="35">
        <v>0.53680000000000005</v>
      </c>
      <c r="AM587" s="35">
        <v>-0.17480000000000001</v>
      </c>
      <c r="AN587" s="35">
        <v>0.46410000000000001</v>
      </c>
      <c r="AO587" s="35">
        <v>0.151</v>
      </c>
      <c r="AP587" s="35">
        <v>0.1129</v>
      </c>
      <c r="AQ587" s="35">
        <v>1.3168</v>
      </c>
    </row>
    <row r="588" spans="1:43" x14ac:dyDescent="0.35">
      <c r="A588" s="35" t="s">
        <v>964</v>
      </c>
      <c r="B588" s="35" t="s">
        <v>963</v>
      </c>
      <c r="C588" s="35" t="s">
        <v>368</v>
      </c>
      <c r="D588" s="35">
        <v>6820</v>
      </c>
      <c r="E588" s="35">
        <v>3492439948580</v>
      </c>
      <c r="F588" s="35">
        <v>6740</v>
      </c>
      <c r="G588" s="35">
        <v>512087969</v>
      </c>
      <c r="H588" s="35">
        <v>1229</v>
      </c>
      <c r="I588" s="35">
        <v>14040631</v>
      </c>
      <c r="J588" s="35">
        <v>1268</v>
      </c>
      <c r="K588" s="35">
        <v>2454856000000</v>
      </c>
      <c r="L588" s="35">
        <v>837773000000</v>
      </c>
      <c r="M588" s="35">
        <v>1752894000000</v>
      </c>
      <c r="N588" s="35">
        <v>649259000000</v>
      </c>
      <c r="O588" s="35">
        <v>314057000000</v>
      </c>
      <c r="P588" s="35">
        <v>406434000000</v>
      </c>
      <c r="Q588" s="35">
        <v>720445000000</v>
      </c>
      <c r="R588" s="35">
        <v>381546000000</v>
      </c>
      <c r="S588" s="35" t="s">
        <v>36</v>
      </c>
      <c r="T588" s="35" t="s">
        <v>36</v>
      </c>
      <c r="U588" s="35" t="s">
        <v>36</v>
      </c>
      <c r="V588" s="35">
        <v>0.1004</v>
      </c>
      <c r="W588" s="35">
        <v>0.26450000000000001</v>
      </c>
      <c r="X588" s="35">
        <v>0.37490000000000001</v>
      </c>
      <c r="Y588" s="35">
        <v>127.54989999999999</v>
      </c>
      <c r="Z588" s="35">
        <v>1.4059999999999999</v>
      </c>
      <c r="AA588" s="35">
        <v>5.3155000000000001</v>
      </c>
      <c r="AB588" s="35" t="s">
        <v>36</v>
      </c>
      <c r="AC588" s="35" t="s">
        <v>36</v>
      </c>
      <c r="AD588" s="35">
        <v>0.41470000000000001</v>
      </c>
      <c r="AE588" s="35">
        <v>0.95750000000000002</v>
      </c>
      <c r="AF588" s="35">
        <v>1.1957</v>
      </c>
      <c r="AG588" s="35">
        <v>0.10929999999999999</v>
      </c>
      <c r="AH588" s="35" t="s">
        <v>36</v>
      </c>
      <c r="AI588" s="35">
        <v>0.58550000000000002</v>
      </c>
      <c r="AJ588" s="35">
        <v>1.6483000000000001</v>
      </c>
      <c r="AK588" s="35">
        <v>1.4071</v>
      </c>
      <c r="AL588" s="35">
        <v>1.5505</v>
      </c>
      <c r="AM588" s="35">
        <v>2.4811999999999999</v>
      </c>
      <c r="AN588" s="35">
        <v>1.9379</v>
      </c>
      <c r="AO588" s="35">
        <v>0.23219999999999999</v>
      </c>
      <c r="AP588" s="35">
        <v>-6.6500000000000004E-2</v>
      </c>
      <c r="AQ588" s="35">
        <v>0.42330000000000001</v>
      </c>
    </row>
    <row r="589" spans="1:43" x14ac:dyDescent="0.35">
      <c r="A589" s="44" t="s">
        <v>887</v>
      </c>
      <c r="B589" s="44" t="s">
        <v>886</v>
      </c>
      <c r="C589" s="44" t="s">
        <v>44</v>
      </c>
      <c r="D589" s="44">
        <v>22820</v>
      </c>
      <c r="E589" s="44">
        <v>22820000000000</v>
      </c>
      <c r="F589" s="44">
        <v>22690</v>
      </c>
      <c r="G589" s="44">
        <v>1000000000</v>
      </c>
      <c r="H589" s="44">
        <v>930</v>
      </c>
      <c r="I589" s="44">
        <v>14040631</v>
      </c>
      <c r="J589" s="44">
        <v>3343</v>
      </c>
      <c r="K589" s="44">
        <v>3485019000000</v>
      </c>
      <c r="L589" s="44">
        <v>21539000000</v>
      </c>
      <c r="M589" s="44">
        <v>2627075000000</v>
      </c>
      <c r="N589" s="44">
        <v>3343021000000</v>
      </c>
      <c r="O589" s="44">
        <v>-55142000000</v>
      </c>
      <c r="P589" s="44">
        <v>2652424000000</v>
      </c>
      <c r="Q589" s="44">
        <v>547769000000</v>
      </c>
      <c r="R589" s="44">
        <v>2534313000000</v>
      </c>
      <c r="S589" s="44" t="s">
        <v>36</v>
      </c>
      <c r="T589" s="44" t="s">
        <v>36</v>
      </c>
      <c r="U589" s="44" t="s">
        <v>36</v>
      </c>
      <c r="V589" s="44">
        <v>0.64090000000000003</v>
      </c>
      <c r="W589" s="44">
        <v>0.95930000000000004</v>
      </c>
      <c r="X589" s="44">
        <v>-2.5600999999999998</v>
      </c>
      <c r="Y589" s="44">
        <v>567.72249999999997</v>
      </c>
      <c r="Z589" s="44">
        <v>6.5106999999999999</v>
      </c>
      <c r="AA589" s="44">
        <v>6.7873000000000001</v>
      </c>
      <c r="AB589" s="44">
        <v>0.81369999999999998</v>
      </c>
      <c r="AC589" s="44" t="s">
        <v>36</v>
      </c>
      <c r="AD589" s="44" t="s">
        <v>36</v>
      </c>
      <c r="AE589" s="44" t="s">
        <v>36</v>
      </c>
      <c r="AF589" s="44" t="s">
        <v>36</v>
      </c>
      <c r="AG589" s="44" t="s">
        <v>36</v>
      </c>
      <c r="AH589" s="44" t="s">
        <v>36</v>
      </c>
      <c r="AI589" s="44">
        <v>-0.9819</v>
      </c>
      <c r="AJ589" s="44">
        <v>10.9595</v>
      </c>
      <c r="AK589" s="44" t="s">
        <v>36</v>
      </c>
      <c r="AL589" s="44" t="s">
        <v>36</v>
      </c>
      <c r="AM589" s="44">
        <v>-1.0525</v>
      </c>
      <c r="AN589" s="44" t="s">
        <v>36</v>
      </c>
      <c r="AO589" s="44">
        <v>0.32300000000000001</v>
      </c>
      <c r="AP589" s="44">
        <v>0.39539999999999997</v>
      </c>
      <c r="AQ589" s="44">
        <v>1.3951</v>
      </c>
    </row>
    <row r="590" spans="1:43" x14ac:dyDescent="0.35">
      <c r="A590" s="45" t="s">
        <v>558</v>
      </c>
      <c r="B590" s="45" t="s">
        <v>557</v>
      </c>
      <c r="C590" s="45" t="s">
        <v>57</v>
      </c>
      <c r="D590" s="45">
        <v>18100</v>
      </c>
      <c r="E590" s="45">
        <v>102265000000000</v>
      </c>
      <c r="F590" s="45">
        <v>18400</v>
      </c>
      <c r="G590" s="45">
        <v>5650000000</v>
      </c>
      <c r="H590" s="45">
        <v>1229</v>
      </c>
      <c r="I590" s="45">
        <v>14040631</v>
      </c>
      <c r="J590" s="45">
        <v>1348</v>
      </c>
      <c r="K590" s="45">
        <v>66531752000000</v>
      </c>
      <c r="L590" s="45">
        <v>18548842000000</v>
      </c>
      <c r="M590" s="45">
        <v>56441144000000</v>
      </c>
      <c r="N590" s="45">
        <v>7614646000000</v>
      </c>
      <c r="O590" s="45">
        <v>2216358000000</v>
      </c>
      <c r="P590" s="45">
        <v>6322707000000</v>
      </c>
      <c r="Q590" s="45">
        <v>6654328000000</v>
      </c>
      <c r="R590" s="45">
        <v>6106029000000</v>
      </c>
      <c r="S590" s="45" t="s">
        <v>36</v>
      </c>
      <c r="T590" s="45" t="s">
        <v>36</v>
      </c>
      <c r="U590" s="45" t="s">
        <v>36</v>
      </c>
      <c r="V590" s="45">
        <v>0.64339999999999997</v>
      </c>
      <c r="W590" s="45">
        <v>0.1145</v>
      </c>
      <c r="X590" s="45">
        <v>0.1195</v>
      </c>
      <c r="Y590" s="45">
        <v>249.31950000000001</v>
      </c>
      <c r="Z590" s="45">
        <v>1.5626</v>
      </c>
      <c r="AA590" s="45">
        <v>13.649900000000001</v>
      </c>
      <c r="AB590" s="45" t="s">
        <v>36</v>
      </c>
      <c r="AC590" s="45">
        <v>1.4675</v>
      </c>
      <c r="AD590" s="45">
        <v>2.69E-2</v>
      </c>
      <c r="AE590" s="45">
        <v>0.1711</v>
      </c>
      <c r="AF590" s="45">
        <v>-4.41E-2</v>
      </c>
      <c r="AG590" s="45">
        <v>0.17860000000000001</v>
      </c>
      <c r="AH590" s="45">
        <v>0.4612</v>
      </c>
      <c r="AI590" s="45">
        <v>-3.39E-2</v>
      </c>
      <c r="AJ590" s="45">
        <v>0.3009</v>
      </c>
      <c r="AK590" s="45">
        <v>-0.14249999999999999</v>
      </c>
      <c r="AL590" s="45">
        <v>0.43690000000000001</v>
      </c>
      <c r="AM590" s="45">
        <v>-7.6499999999999999E-2</v>
      </c>
      <c r="AN590" s="45">
        <v>0.5333</v>
      </c>
      <c r="AO590" s="45">
        <v>0.22989999999999999</v>
      </c>
      <c r="AP590" s="45">
        <v>0.56599999999999995</v>
      </c>
      <c r="AQ590" s="45">
        <v>0.96879999999999999</v>
      </c>
    </row>
    <row r="591" spans="1:43" x14ac:dyDescent="0.35">
      <c r="A591" s="45" t="s">
        <v>875</v>
      </c>
      <c r="B591" s="45" t="s">
        <v>874</v>
      </c>
      <c r="C591" s="45" t="s">
        <v>257</v>
      </c>
      <c r="D591" s="45">
        <v>7520</v>
      </c>
      <c r="E591" s="45">
        <v>3080192000000</v>
      </c>
      <c r="F591" s="45">
        <v>7520</v>
      </c>
      <c r="G591" s="45">
        <v>409600000</v>
      </c>
      <c r="H591" s="45">
        <v>631</v>
      </c>
      <c r="I591" s="45">
        <v>14040331</v>
      </c>
      <c r="J591" s="45">
        <v>341</v>
      </c>
      <c r="K591" s="45">
        <v>161062000000</v>
      </c>
      <c r="L591" s="45">
        <v>104508000000</v>
      </c>
      <c r="M591" s="45">
        <v>60437000000</v>
      </c>
      <c r="N591" s="45">
        <v>139577000000</v>
      </c>
      <c r="O591" s="45">
        <v>93355000000</v>
      </c>
      <c r="P591" s="45">
        <v>56198000000</v>
      </c>
      <c r="Q591" s="45">
        <v>227933000000</v>
      </c>
      <c r="R591" s="45">
        <v>141695000000</v>
      </c>
      <c r="S591" s="45" t="s">
        <v>36</v>
      </c>
      <c r="T591" s="45" t="s">
        <v>36</v>
      </c>
      <c r="U591" s="45" t="s">
        <v>36</v>
      </c>
      <c r="V591" s="45">
        <v>0.72889999999999999</v>
      </c>
      <c r="W591" s="45">
        <v>0.86660000000000004</v>
      </c>
      <c r="X591" s="45">
        <v>0.89329999999999998</v>
      </c>
      <c r="Y591" s="45">
        <v>26.3719</v>
      </c>
      <c r="Z591" s="45">
        <v>19.124300000000002</v>
      </c>
      <c r="AA591" s="45">
        <v>22.052800000000001</v>
      </c>
      <c r="AB591" s="45" t="s">
        <v>36</v>
      </c>
      <c r="AC591" s="45">
        <v>18.958300000000001</v>
      </c>
      <c r="AD591" s="45" t="s">
        <v>36</v>
      </c>
      <c r="AE591" s="45">
        <v>1.5515000000000001</v>
      </c>
      <c r="AF591" s="45" t="s">
        <v>36</v>
      </c>
      <c r="AG591" s="45" t="s">
        <v>36</v>
      </c>
      <c r="AH591" s="45">
        <v>0.49790000000000001</v>
      </c>
      <c r="AI591" s="45">
        <v>3.2029999999999998</v>
      </c>
      <c r="AJ591" s="45">
        <v>5.4714999999999998</v>
      </c>
      <c r="AK591" s="45">
        <v>4.6540999999999997</v>
      </c>
      <c r="AL591" s="45">
        <v>7.0689000000000002</v>
      </c>
      <c r="AM591" s="45">
        <v>4.25</v>
      </c>
      <c r="AN591" s="45">
        <v>3.4224999999999999</v>
      </c>
      <c r="AO591" s="45">
        <v>0.30330000000000001</v>
      </c>
      <c r="AP591" s="45">
        <v>6.3600000000000004E-2</v>
      </c>
      <c r="AQ591" s="45">
        <v>0.61199999999999999</v>
      </c>
    </row>
    <row r="592" spans="1:43" x14ac:dyDescent="0.35">
      <c r="A592" s="44" t="s">
        <v>732</v>
      </c>
      <c r="B592" s="44" t="s">
        <v>731</v>
      </c>
      <c r="C592" s="44" t="s">
        <v>123</v>
      </c>
      <c r="D592" s="44">
        <v>15380</v>
      </c>
      <c r="E592" s="44">
        <v>13842000000000</v>
      </c>
      <c r="F592" s="44">
        <v>15360</v>
      </c>
      <c r="G592" s="44">
        <v>900000000</v>
      </c>
      <c r="H592" s="44">
        <v>1229</v>
      </c>
      <c r="I592" s="44">
        <v>14040631</v>
      </c>
      <c r="J592" s="44">
        <v>1614</v>
      </c>
      <c r="K592" s="44">
        <v>11122557000000</v>
      </c>
      <c r="L592" s="44">
        <v>3303893000000</v>
      </c>
      <c r="M592" s="44">
        <v>9600725000000</v>
      </c>
      <c r="N592" s="44">
        <v>1452909000000</v>
      </c>
      <c r="O592" s="44">
        <v>502348000000</v>
      </c>
      <c r="P592" s="44">
        <v>821971000000</v>
      </c>
      <c r="Q592" s="44">
        <v>2477234000000</v>
      </c>
      <c r="R592" s="44">
        <v>2207483000000</v>
      </c>
      <c r="S592" s="44">
        <v>695429000000</v>
      </c>
      <c r="T592" s="44">
        <v>248644000000</v>
      </c>
      <c r="U592" s="44">
        <v>481231000000</v>
      </c>
      <c r="V592" s="44">
        <v>1.0457000000000001</v>
      </c>
      <c r="W592" s="44">
        <v>0.13059999999999999</v>
      </c>
      <c r="X592" s="44">
        <v>0.152</v>
      </c>
      <c r="Y592" s="44">
        <v>276.71449999999999</v>
      </c>
      <c r="Z592" s="44">
        <v>1.2428999999999999</v>
      </c>
      <c r="AA592" s="44">
        <v>9.5167000000000002</v>
      </c>
      <c r="AB592" s="44" t="s">
        <v>36</v>
      </c>
      <c r="AC592" s="44">
        <v>1.1873</v>
      </c>
      <c r="AD592" s="44" t="s">
        <v>36</v>
      </c>
      <c r="AE592" s="44" t="s">
        <v>36</v>
      </c>
      <c r="AF592" s="44">
        <v>-0.2389</v>
      </c>
      <c r="AG592" s="44" t="s">
        <v>36</v>
      </c>
      <c r="AH592" s="44">
        <v>0.26669999999999999</v>
      </c>
      <c r="AI592" s="44">
        <v>5.28E-2</v>
      </c>
      <c r="AJ592" s="44">
        <v>0.2555</v>
      </c>
      <c r="AK592" s="44">
        <v>-8.4599999999999995E-2</v>
      </c>
      <c r="AL592" s="44">
        <v>0.90610000000000002</v>
      </c>
      <c r="AM592" s="44">
        <v>-0.19869999999999999</v>
      </c>
      <c r="AN592" s="44" t="s">
        <v>36</v>
      </c>
      <c r="AO592" s="44">
        <v>0.22289999999999999</v>
      </c>
      <c r="AP592" s="44">
        <v>-1.9E-3</v>
      </c>
      <c r="AQ592" s="44">
        <v>0.96360000000000001</v>
      </c>
    </row>
    <row r="593" spans="1:43" x14ac:dyDescent="0.35">
      <c r="A593" s="35" t="s">
        <v>1578</v>
      </c>
      <c r="B593" s="35" t="s">
        <v>1577</v>
      </c>
      <c r="C593" s="35" t="s">
        <v>74</v>
      </c>
      <c r="D593" s="35">
        <v>15870</v>
      </c>
      <c r="E593" s="35">
        <v>22186260000000</v>
      </c>
      <c r="F593" s="35">
        <v>16000</v>
      </c>
      <c r="G593" s="35">
        <v>1398000000</v>
      </c>
      <c r="H593" s="35">
        <v>1229</v>
      </c>
      <c r="I593" s="35">
        <v>14040631</v>
      </c>
      <c r="J593" s="35">
        <v>515</v>
      </c>
      <c r="K593" s="35">
        <v>4899974000000</v>
      </c>
      <c r="L593" s="35">
        <v>1275521000000</v>
      </c>
      <c r="M593" s="35">
        <v>4116355000000</v>
      </c>
      <c r="N593" s="35">
        <v>720434000000</v>
      </c>
      <c r="O593" s="35">
        <v>521726000000</v>
      </c>
      <c r="P593" s="35">
        <v>456710000000</v>
      </c>
      <c r="Q593" s="35">
        <v>1139294000000</v>
      </c>
      <c r="R593" s="35">
        <v>584456000000</v>
      </c>
      <c r="S593" s="35">
        <v>1000000</v>
      </c>
      <c r="T593" s="35" t="s">
        <v>36</v>
      </c>
      <c r="U593" s="35">
        <v>19478000000</v>
      </c>
      <c r="V593" s="35">
        <v>0.1113</v>
      </c>
      <c r="W593" s="35">
        <v>0.14699999999999999</v>
      </c>
      <c r="X593" s="35">
        <v>0.40899999999999997</v>
      </c>
      <c r="Y593" s="35">
        <v>115.48569999999999</v>
      </c>
      <c r="Z593" s="35">
        <v>4.5648999999999997</v>
      </c>
      <c r="AA593" s="35">
        <v>31.068000000000001</v>
      </c>
      <c r="AB593" s="35" t="s">
        <v>36</v>
      </c>
      <c r="AC593" s="35">
        <v>3.7121</v>
      </c>
      <c r="AD593" s="35">
        <v>5.9568000000000003</v>
      </c>
      <c r="AE593" s="35">
        <v>5.3303000000000003</v>
      </c>
      <c r="AF593" s="35">
        <v>4.7895000000000003</v>
      </c>
      <c r="AG593" s="35">
        <v>0.50939999999999996</v>
      </c>
      <c r="AH593" s="35">
        <v>0.84560000000000002</v>
      </c>
      <c r="AI593" s="35">
        <v>7.3599999999999999E-2</v>
      </c>
      <c r="AJ593" s="35">
        <v>0.38109999999999999</v>
      </c>
      <c r="AK593" s="35">
        <v>0.307</v>
      </c>
      <c r="AL593" s="35">
        <v>1.8920999999999999</v>
      </c>
      <c r="AM593" s="35">
        <v>5.2153</v>
      </c>
      <c r="AN593" s="35">
        <v>1.0846</v>
      </c>
      <c r="AO593" s="35">
        <v>0.25</v>
      </c>
      <c r="AP593" s="35">
        <v>0.15179999999999999</v>
      </c>
      <c r="AQ593" s="35">
        <v>0.70630000000000004</v>
      </c>
    </row>
    <row r="594" spans="1:43" x14ac:dyDescent="0.35">
      <c r="A594" s="35" t="s">
        <v>1469</v>
      </c>
      <c r="B594" s="35" t="s">
        <v>1468</v>
      </c>
      <c r="C594" s="35" t="s">
        <v>184</v>
      </c>
      <c r="D594" s="35">
        <v>4098</v>
      </c>
      <c r="E594" s="35">
        <v>24588000000000</v>
      </c>
      <c r="F594" s="35">
        <v>4096</v>
      </c>
      <c r="G594" s="35">
        <v>6000000000</v>
      </c>
      <c r="H594" s="35">
        <v>1229</v>
      </c>
      <c r="I594" s="35">
        <v>14040631</v>
      </c>
      <c r="J594" s="35">
        <v>632</v>
      </c>
      <c r="K594" s="35">
        <v>11858545000000</v>
      </c>
      <c r="L594" s="35">
        <v>1012166000000</v>
      </c>
      <c r="M594" s="35">
        <v>11381940000000</v>
      </c>
      <c r="N594" s="35">
        <v>3791040000000</v>
      </c>
      <c r="O594" s="35">
        <v>-10343000000</v>
      </c>
      <c r="P594" s="35">
        <v>3529011000000</v>
      </c>
      <c r="Q594" s="35">
        <v>3812273000000</v>
      </c>
      <c r="R594" s="35">
        <v>7176520000000</v>
      </c>
      <c r="S594" s="35">
        <v>283175000000</v>
      </c>
      <c r="T594" s="35">
        <v>160209000000</v>
      </c>
      <c r="U594" s="35">
        <v>96351000000</v>
      </c>
      <c r="V594" s="35">
        <v>0.28899999999999998</v>
      </c>
      <c r="W594" s="35">
        <v>0.31969999999999998</v>
      </c>
      <c r="X594" s="35">
        <v>-1.0200000000000001E-2</v>
      </c>
      <c r="Y594" s="35">
        <v>128.46680000000001</v>
      </c>
      <c r="Z594" s="35">
        <v>2.0724</v>
      </c>
      <c r="AA594" s="35">
        <v>6.4809999999999999</v>
      </c>
      <c r="AB594" s="35" t="s">
        <v>36</v>
      </c>
      <c r="AC594" s="35" t="s">
        <v>36</v>
      </c>
      <c r="AD594" s="35" t="s">
        <v>36</v>
      </c>
      <c r="AE594" s="35" t="s">
        <v>36</v>
      </c>
      <c r="AF594" s="35" t="s">
        <v>36</v>
      </c>
      <c r="AG594" s="35" t="s">
        <v>36</v>
      </c>
      <c r="AH594" s="35" t="s">
        <v>36</v>
      </c>
      <c r="AI594" s="35">
        <v>-0.6794</v>
      </c>
      <c r="AJ594" s="35">
        <v>-0.56010000000000004</v>
      </c>
      <c r="AK594" s="35">
        <v>-1.2809999999999999</v>
      </c>
      <c r="AL594" s="35">
        <v>-2.1577000000000002</v>
      </c>
      <c r="AM594" s="35">
        <v>-1.0155000000000001</v>
      </c>
      <c r="AN594" s="35">
        <v>-1.0457000000000001</v>
      </c>
      <c r="AO594" s="35">
        <v>3.9600000000000003E-2</v>
      </c>
      <c r="AP594" s="35">
        <v>-6.4699999999999994E-2</v>
      </c>
      <c r="AQ594" s="35" t="s">
        <v>36</v>
      </c>
    </row>
    <row r="595" spans="1:43" x14ac:dyDescent="0.35">
      <c r="A595" s="35" t="s">
        <v>592</v>
      </c>
      <c r="B595" s="35" t="s">
        <v>591</v>
      </c>
      <c r="C595" s="35" t="s">
        <v>115</v>
      </c>
      <c r="D595" s="35">
        <v>4135</v>
      </c>
      <c r="E595" s="35">
        <v>16126500000000</v>
      </c>
      <c r="F595" s="35">
        <v>4143</v>
      </c>
      <c r="G595" s="35">
        <v>3900000000</v>
      </c>
      <c r="H595" s="35">
        <v>1229</v>
      </c>
      <c r="I595" s="35">
        <v>14040631</v>
      </c>
      <c r="J595" s="35">
        <v>808</v>
      </c>
      <c r="K595" s="35">
        <v>1415501000000</v>
      </c>
      <c r="L595" s="35">
        <v>525015000000</v>
      </c>
      <c r="M595" s="35">
        <v>956064000000</v>
      </c>
      <c r="N595" s="35">
        <v>3152633000000</v>
      </c>
      <c r="O595" s="35">
        <v>1284853000000</v>
      </c>
      <c r="P595" s="35">
        <v>2301579000000</v>
      </c>
      <c r="Q595" s="35">
        <v>2969165000000</v>
      </c>
      <c r="R595" s="35">
        <v>3175160000000</v>
      </c>
      <c r="S595" s="35" t="s">
        <v>36</v>
      </c>
      <c r="T595" s="35" t="s">
        <v>36</v>
      </c>
      <c r="U595" s="35" t="s">
        <v>36</v>
      </c>
      <c r="V595" s="35">
        <v>0.25419999999999998</v>
      </c>
      <c r="W595" s="35">
        <v>0.69799999999999995</v>
      </c>
      <c r="X595" s="35">
        <v>7.3999999999999996E-2</v>
      </c>
      <c r="Y595" s="35" t="s">
        <v>36</v>
      </c>
      <c r="Z595" s="35">
        <v>11.4148</v>
      </c>
      <c r="AA595" s="35">
        <v>5.1275000000000004</v>
      </c>
      <c r="AB595" s="35" t="s">
        <v>36</v>
      </c>
      <c r="AC595" s="35">
        <v>0.96850000000000003</v>
      </c>
      <c r="AD595" s="35" t="s">
        <v>36</v>
      </c>
      <c r="AE595" s="35">
        <v>0.73240000000000005</v>
      </c>
      <c r="AF595" s="35" t="s">
        <v>36</v>
      </c>
      <c r="AG595" s="35">
        <v>-0.97389999999999999</v>
      </c>
      <c r="AH595" s="35">
        <v>0.376</v>
      </c>
      <c r="AI595" s="35">
        <v>-0.45090000000000002</v>
      </c>
      <c r="AJ595" s="35">
        <v>7.0060000000000002</v>
      </c>
      <c r="AK595" s="35" t="s">
        <v>36</v>
      </c>
      <c r="AL595" s="35" t="s">
        <v>36</v>
      </c>
      <c r="AM595" s="35">
        <v>1.198</v>
      </c>
      <c r="AN595" s="35">
        <v>1.2272000000000001</v>
      </c>
      <c r="AO595" s="35">
        <v>2.2700000000000001E-2</v>
      </c>
      <c r="AP595" s="35">
        <v>0.15210000000000001</v>
      </c>
      <c r="AQ595" s="35">
        <v>1.0377000000000001</v>
      </c>
    </row>
    <row r="596" spans="1:43" x14ac:dyDescent="0.35">
      <c r="A596" s="35" t="s">
        <v>595</v>
      </c>
      <c r="B596" s="35" t="s">
        <v>594</v>
      </c>
      <c r="C596" s="35" t="s">
        <v>110</v>
      </c>
      <c r="D596" s="35">
        <v>9590</v>
      </c>
      <c r="E596" s="35">
        <v>7469381099040</v>
      </c>
      <c r="F596" s="35">
        <v>9580</v>
      </c>
      <c r="G596" s="35">
        <v>778871856</v>
      </c>
      <c r="H596" s="35">
        <v>1229</v>
      </c>
      <c r="I596" s="35">
        <v>14040631</v>
      </c>
      <c r="J596" s="35">
        <v>736</v>
      </c>
      <c r="K596" s="35">
        <v>16020185000000</v>
      </c>
      <c r="L596" s="35">
        <v>7831785000000</v>
      </c>
      <c r="M596" s="35">
        <v>12879674000000</v>
      </c>
      <c r="N596" s="35">
        <v>573396000000</v>
      </c>
      <c r="O596" s="35">
        <v>324231000000</v>
      </c>
      <c r="P596" s="35">
        <v>310345000000</v>
      </c>
      <c r="Q596" s="35">
        <v>-780043000000</v>
      </c>
      <c r="R596" s="35">
        <v>-1045308000000</v>
      </c>
      <c r="S596" s="35">
        <v>50672000000</v>
      </c>
      <c r="T596" s="35">
        <v>7727000000</v>
      </c>
      <c r="U596" s="35">
        <v>78042000000</v>
      </c>
      <c r="V596" s="35" t="s">
        <v>36</v>
      </c>
      <c r="W596" s="35">
        <v>3.5799999999999998E-2</v>
      </c>
      <c r="X596" s="35">
        <v>4.1399999999999999E-2</v>
      </c>
      <c r="Y596" s="35">
        <v>20.458500000000001</v>
      </c>
      <c r="Z596" s="35">
        <v>0.46579999999999999</v>
      </c>
      <c r="AA596" s="35">
        <v>13.016299999999999</v>
      </c>
      <c r="AB596" s="35" t="s">
        <v>36</v>
      </c>
      <c r="AC596" s="35">
        <v>0.44280000000000003</v>
      </c>
      <c r="AD596" s="35" t="s">
        <v>36</v>
      </c>
      <c r="AE596" s="35" t="s">
        <v>36</v>
      </c>
      <c r="AF596" s="35" t="s">
        <v>36</v>
      </c>
      <c r="AG596" s="35">
        <v>0.4405</v>
      </c>
      <c r="AH596" s="35">
        <v>0.79559999999999997</v>
      </c>
      <c r="AI596" s="35">
        <v>17.8626</v>
      </c>
      <c r="AJ596" s="35">
        <v>0.61319999999999997</v>
      </c>
      <c r="AK596" s="35" t="s">
        <v>36</v>
      </c>
      <c r="AL596" s="35">
        <v>0.52890000000000004</v>
      </c>
      <c r="AM596" s="35" t="s">
        <v>36</v>
      </c>
      <c r="AN596" s="35">
        <v>8.9999999999999998E-4</v>
      </c>
      <c r="AO596" s="35">
        <v>0.2235</v>
      </c>
      <c r="AP596" s="35">
        <v>0.17549999999999999</v>
      </c>
      <c r="AQ596" s="35">
        <v>1.1278999999999999</v>
      </c>
    </row>
    <row r="597" spans="1:43" x14ac:dyDescent="0.35">
      <c r="A597" s="35" t="s">
        <v>1119</v>
      </c>
      <c r="B597" s="35" t="s">
        <v>1118</v>
      </c>
      <c r="C597" s="35" t="s">
        <v>44</v>
      </c>
      <c r="D597" s="35">
        <v>16570</v>
      </c>
      <c r="E597" s="35">
        <v>5302400000000</v>
      </c>
      <c r="F597" s="35">
        <v>16940</v>
      </c>
      <c r="G597" s="35">
        <v>320000000</v>
      </c>
      <c r="H597" s="35">
        <v>431</v>
      </c>
      <c r="I597" s="35">
        <v>14040431</v>
      </c>
      <c r="J597" s="35">
        <v>-928</v>
      </c>
      <c r="K597" s="35">
        <v>-286125000000</v>
      </c>
      <c r="L597" s="35">
        <v>-80074000000</v>
      </c>
      <c r="M597" s="35">
        <v>-286125000000</v>
      </c>
      <c r="N597" s="35">
        <v>-296827000000</v>
      </c>
      <c r="O597" s="35">
        <v>-85136000000</v>
      </c>
      <c r="P597" s="35">
        <v>-296827000000</v>
      </c>
      <c r="Q597" s="35">
        <v>-164674000000</v>
      </c>
      <c r="R597" s="35">
        <v>-164674000000</v>
      </c>
      <c r="S597" s="35" t="s">
        <v>36</v>
      </c>
      <c r="T597" s="35" t="s">
        <v>36</v>
      </c>
      <c r="U597" s="35" t="s">
        <v>36</v>
      </c>
      <c r="V597" s="35">
        <v>0.1303</v>
      </c>
      <c r="W597" s="35" t="s">
        <v>36</v>
      </c>
      <c r="X597" s="35" t="s">
        <v>36</v>
      </c>
      <c r="Y597" s="35">
        <v>37.253500000000003</v>
      </c>
      <c r="Z597" s="35" t="s">
        <v>36</v>
      </c>
      <c r="AA597" s="35" t="s">
        <v>36</v>
      </c>
      <c r="AB597" s="35">
        <v>312.20249999999999</v>
      </c>
      <c r="AC597" s="35" t="s">
        <v>36</v>
      </c>
      <c r="AD597" s="35" t="s">
        <v>36</v>
      </c>
      <c r="AE597" s="35" t="s">
        <v>36</v>
      </c>
      <c r="AF597" s="35" t="s">
        <v>36</v>
      </c>
      <c r="AG597" s="35" t="s">
        <v>36</v>
      </c>
      <c r="AH597" s="35" t="s">
        <v>36</v>
      </c>
      <c r="AI597" s="35" t="s">
        <v>36</v>
      </c>
      <c r="AJ597" s="35">
        <v>-9.7273999999999994</v>
      </c>
      <c r="AK597" s="35" t="s">
        <v>36</v>
      </c>
      <c r="AL597" s="35" t="s">
        <v>36</v>
      </c>
      <c r="AM597" s="35" t="s">
        <v>36</v>
      </c>
      <c r="AN597" s="35">
        <v>-12.8475</v>
      </c>
      <c r="AO597" s="35">
        <v>3.1699999999999999E-2</v>
      </c>
      <c r="AP597" s="35">
        <v>-3.2599999999999997E-2</v>
      </c>
      <c r="AQ597" s="35">
        <v>0.59709999999999996</v>
      </c>
    </row>
    <row r="598" spans="1:43" x14ac:dyDescent="0.35">
      <c r="A598" s="45" t="s">
        <v>1580</v>
      </c>
      <c r="B598" s="45" t="s">
        <v>1579</v>
      </c>
      <c r="C598" s="45" t="s">
        <v>57</v>
      </c>
      <c r="D598" s="45">
        <v>23300</v>
      </c>
      <c r="E598" s="45">
        <v>1444600000000</v>
      </c>
      <c r="F598" s="45">
        <v>22600</v>
      </c>
      <c r="G598" s="45">
        <v>62000000</v>
      </c>
      <c r="H598" s="45">
        <v>1229</v>
      </c>
      <c r="I598" s="45">
        <v>14040631</v>
      </c>
      <c r="J598" s="45">
        <v>19</v>
      </c>
      <c r="K598" s="45">
        <v>456986000000</v>
      </c>
      <c r="L598" s="45">
        <v>131820000000</v>
      </c>
      <c r="M598" s="45">
        <v>415662000000</v>
      </c>
      <c r="N598" s="45">
        <v>1176000000</v>
      </c>
      <c r="O598" s="45">
        <v>-44239000000</v>
      </c>
      <c r="P598" s="45">
        <v>14632000000</v>
      </c>
      <c r="Q598" s="45">
        <v>-2808000000</v>
      </c>
      <c r="R598" s="45">
        <v>47601000000</v>
      </c>
      <c r="S598" s="45" t="s">
        <v>36</v>
      </c>
      <c r="T598" s="45" t="s">
        <v>36</v>
      </c>
      <c r="U598" s="45" t="s">
        <v>36</v>
      </c>
      <c r="V598" s="45">
        <v>0.10589999999999999</v>
      </c>
      <c r="W598" s="45">
        <v>2.5999999999999999E-3</v>
      </c>
      <c r="X598" s="45">
        <v>-0.33560000000000001</v>
      </c>
      <c r="Y598" s="45">
        <v>354.07330000000002</v>
      </c>
      <c r="Z598" s="45">
        <v>3.0661999999999998</v>
      </c>
      <c r="AA598" s="45">
        <v>1189.4737</v>
      </c>
      <c r="AB598" s="45" t="s">
        <v>36</v>
      </c>
      <c r="AC598" s="45" t="s">
        <v>36</v>
      </c>
      <c r="AD598" s="45" t="s">
        <v>36</v>
      </c>
      <c r="AE598" s="45" t="s">
        <v>36</v>
      </c>
      <c r="AF598" s="45" t="s">
        <v>36</v>
      </c>
      <c r="AG598" s="45" t="s">
        <v>36</v>
      </c>
      <c r="AH598" s="45" t="s">
        <v>36</v>
      </c>
      <c r="AI598" s="45">
        <v>0.88900000000000001</v>
      </c>
      <c r="AJ598" s="45">
        <v>1.4930000000000001</v>
      </c>
      <c r="AK598" s="45">
        <v>-5.0628000000000002</v>
      </c>
      <c r="AL598" s="45" t="s">
        <v>36</v>
      </c>
      <c r="AM598" s="45" t="s">
        <v>36</v>
      </c>
      <c r="AN598" s="45" t="s">
        <v>36</v>
      </c>
      <c r="AO598" s="45">
        <v>0.16800000000000001</v>
      </c>
      <c r="AP598" s="45">
        <v>-0.1014</v>
      </c>
      <c r="AQ598" s="45">
        <v>0.50119999999999998</v>
      </c>
    </row>
    <row r="599" spans="1:43" x14ac:dyDescent="0.35">
      <c r="A599" s="44" t="s">
        <v>925</v>
      </c>
      <c r="B599" s="44" t="s">
        <v>924</v>
      </c>
      <c r="C599" s="44" t="s">
        <v>135</v>
      </c>
      <c r="D599" s="44">
        <v>20380</v>
      </c>
      <c r="E599" s="44">
        <v>71330000000000</v>
      </c>
      <c r="F599" s="44">
        <v>20570</v>
      </c>
      <c r="G599" s="44">
        <v>3500000000</v>
      </c>
      <c r="H599" s="44">
        <v>1229</v>
      </c>
      <c r="I599" s="44">
        <v>14040631</v>
      </c>
      <c r="J599" s="44">
        <v>2629</v>
      </c>
      <c r="K599" s="44">
        <v>21196649000000</v>
      </c>
      <c r="L599" s="44">
        <v>6351857000000</v>
      </c>
      <c r="M599" s="44">
        <v>18364493000000</v>
      </c>
      <c r="N599" s="44">
        <v>9200208000000</v>
      </c>
      <c r="O599" s="44">
        <v>2716575000000</v>
      </c>
      <c r="P599" s="44">
        <v>8349141000000</v>
      </c>
      <c r="Q599" s="44">
        <v>5724856000000</v>
      </c>
      <c r="R599" s="44">
        <v>9079673000000</v>
      </c>
      <c r="S599" s="44">
        <v>530055000000</v>
      </c>
      <c r="T599" s="44">
        <v>141117000000</v>
      </c>
      <c r="U599" s="44">
        <v>356863000000</v>
      </c>
      <c r="V599" s="44">
        <v>0.96419999999999995</v>
      </c>
      <c r="W599" s="44">
        <v>0.434</v>
      </c>
      <c r="X599" s="44">
        <v>0.42770000000000002</v>
      </c>
      <c r="Y599" s="44">
        <v>75.516900000000007</v>
      </c>
      <c r="Z599" s="44">
        <v>3.3965000000000001</v>
      </c>
      <c r="AA599" s="44">
        <v>7.8243</v>
      </c>
      <c r="AB599" s="44" t="s">
        <v>36</v>
      </c>
      <c r="AC599" s="44">
        <v>3.2829000000000002</v>
      </c>
      <c r="AD599" s="44">
        <v>-2.0299999999999999E-2</v>
      </c>
      <c r="AE599" s="44">
        <v>0.1205</v>
      </c>
      <c r="AF599" s="44">
        <v>1.95E-2</v>
      </c>
      <c r="AG599" s="44">
        <v>-0.04</v>
      </c>
      <c r="AH599" s="44">
        <v>0.34699999999999998</v>
      </c>
      <c r="AI599" s="44">
        <v>0.34670000000000001</v>
      </c>
      <c r="AJ599" s="44">
        <v>0.65910000000000002</v>
      </c>
      <c r="AK599" s="44">
        <v>0.4365</v>
      </c>
      <c r="AL599" s="44">
        <v>0.58540000000000003</v>
      </c>
      <c r="AM599" s="44">
        <v>0.373</v>
      </c>
      <c r="AN599" s="44">
        <v>0.59279999999999999</v>
      </c>
      <c r="AO599" s="44">
        <v>0.1447</v>
      </c>
      <c r="AP599" s="44">
        <v>0.15240000000000001</v>
      </c>
      <c r="AQ599" s="44">
        <v>1.1445000000000001</v>
      </c>
    </row>
    <row r="600" spans="1:43" x14ac:dyDescent="0.35">
      <c r="A600" s="35" t="s">
        <v>272</v>
      </c>
      <c r="B600" s="35" t="s">
        <v>271</v>
      </c>
      <c r="C600" s="35" t="s">
        <v>39</v>
      </c>
      <c r="D600" s="35">
        <v>13520</v>
      </c>
      <c r="E600" s="35">
        <v>162240000000000</v>
      </c>
      <c r="F600" s="35">
        <v>13850</v>
      </c>
      <c r="G600" s="35">
        <v>12000000000</v>
      </c>
      <c r="H600" s="35">
        <v>1229</v>
      </c>
      <c r="I600" s="35">
        <v>14040631</v>
      </c>
      <c r="J600" s="35">
        <v>2805</v>
      </c>
      <c r="K600" s="35">
        <v>232405196000000</v>
      </c>
      <c r="L600" s="35">
        <v>77253778000000</v>
      </c>
      <c r="M600" s="35">
        <v>183931061000000</v>
      </c>
      <c r="N600" s="35">
        <v>33660275000000</v>
      </c>
      <c r="O600" s="35">
        <v>9733278000000</v>
      </c>
      <c r="P600" s="35">
        <v>31336494000000</v>
      </c>
      <c r="Q600" s="35">
        <v>37086064000000</v>
      </c>
      <c r="R600" s="35">
        <v>47135280000000</v>
      </c>
      <c r="S600" s="35">
        <v>435074000000</v>
      </c>
      <c r="T600" s="35">
        <v>426490000000</v>
      </c>
      <c r="U600" s="35">
        <v>2160559000000</v>
      </c>
      <c r="V600" s="35">
        <v>0.84250000000000003</v>
      </c>
      <c r="W600" s="35">
        <v>0.14480000000000001</v>
      </c>
      <c r="X600" s="35">
        <v>0.126</v>
      </c>
      <c r="Y600" s="35">
        <v>77.042299999999997</v>
      </c>
      <c r="Z600" s="35">
        <v>0.71509999999999996</v>
      </c>
      <c r="AA600" s="35">
        <v>4.9375999999999998</v>
      </c>
      <c r="AB600" s="35" t="s">
        <v>36</v>
      </c>
      <c r="AC600" s="35">
        <v>0.69279999999999997</v>
      </c>
      <c r="AD600" s="35" t="s">
        <v>36</v>
      </c>
      <c r="AE600" s="35" t="s">
        <v>36</v>
      </c>
      <c r="AF600" s="35">
        <v>3.3000000000000002E-2</v>
      </c>
      <c r="AG600" s="35" t="s">
        <v>36</v>
      </c>
      <c r="AH600" s="35">
        <v>0.5645</v>
      </c>
      <c r="AI600" s="35">
        <v>0.42380000000000001</v>
      </c>
      <c r="AJ600" s="35">
        <v>2.2959000000000001</v>
      </c>
      <c r="AK600" s="35">
        <v>0.28949999999999998</v>
      </c>
      <c r="AL600" s="35">
        <v>1.0415000000000001</v>
      </c>
      <c r="AM600" s="35">
        <v>0.4708</v>
      </c>
      <c r="AN600" s="35" t="s">
        <v>36</v>
      </c>
      <c r="AO600" s="35">
        <v>0.26719999999999999</v>
      </c>
      <c r="AP600" s="35">
        <v>0.32919999999999999</v>
      </c>
      <c r="AQ600" s="35">
        <v>0.97019999999999995</v>
      </c>
    </row>
    <row r="601" spans="1:43" x14ac:dyDescent="0.35">
      <c r="A601" s="45" t="s">
        <v>542</v>
      </c>
      <c r="B601" s="45" t="s">
        <v>541</v>
      </c>
      <c r="C601" s="45" t="s">
        <v>44</v>
      </c>
      <c r="D601" s="45">
        <v>13860</v>
      </c>
      <c r="E601" s="45">
        <v>47936293020000</v>
      </c>
      <c r="F601" s="45">
        <v>13640</v>
      </c>
      <c r="G601" s="45">
        <v>3458607000</v>
      </c>
      <c r="H601" s="45">
        <v>1229</v>
      </c>
      <c r="I601" s="45">
        <v>14040631</v>
      </c>
      <c r="J601" s="45">
        <v>96</v>
      </c>
      <c r="K601" s="45">
        <v>737003000000</v>
      </c>
      <c r="L601" s="45">
        <v>860000000</v>
      </c>
      <c r="M601" s="45">
        <v>737519000000</v>
      </c>
      <c r="N601" s="45">
        <v>330457000000</v>
      </c>
      <c r="O601" s="45">
        <v>-108947000000</v>
      </c>
      <c r="P601" s="45">
        <v>408990000000</v>
      </c>
      <c r="Q601" s="45">
        <v>-186820000000</v>
      </c>
      <c r="R601" s="45">
        <v>985126000000</v>
      </c>
      <c r="S601" s="45" t="s">
        <v>36</v>
      </c>
      <c r="T601" s="45" t="s">
        <v>36</v>
      </c>
      <c r="U601" s="45" t="s">
        <v>36</v>
      </c>
      <c r="V601" s="45">
        <v>2.3677999999999999</v>
      </c>
      <c r="W601" s="45">
        <v>0.44840000000000002</v>
      </c>
      <c r="X601" s="45">
        <v>-126.68259999999999</v>
      </c>
      <c r="Y601" s="45">
        <v>766.89300000000003</v>
      </c>
      <c r="Z601" s="45">
        <v>64.009799999999998</v>
      </c>
      <c r="AA601" s="45">
        <v>142.08330000000001</v>
      </c>
      <c r="AB601" s="45">
        <v>12.7545</v>
      </c>
      <c r="AC601" s="45" t="s">
        <v>36</v>
      </c>
      <c r="AD601" s="45" t="s">
        <v>36</v>
      </c>
      <c r="AE601" s="45" t="s">
        <v>36</v>
      </c>
      <c r="AF601" s="45" t="s">
        <v>36</v>
      </c>
      <c r="AG601" s="45" t="s">
        <v>36</v>
      </c>
      <c r="AH601" s="45" t="s">
        <v>36</v>
      </c>
      <c r="AI601" s="45">
        <v>5.6666999999999996</v>
      </c>
      <c r="AJ601" s="45">
        <v>-0.42859999999999998</v>
      </c>
      <c r="AK601" s="45" t="s">
        <v>36</v>
      </c>
      <c r="AL601" s="45" t="s">
        <v>36</v>
      </c>
      <c r="AM601" s="45" t="s">
        <v>36</v>
      </c>
      <c r="AN601" s="45" t="s">
        <v>36</v>
      </c>
      <c r="AO601" s="45">
        <v>0.1089</v>
      </c>
      <c r="AP601" s="45">
        <v>6.4799999999999996E-2</v>
      </c>
      <c r="AQ601" s="45">
        <v>0.78590000000000004</v>
      </c>
    </row>
    <row r="602" spans="1:43" x14ac:dyDescent="0.35">
      <c r="A602" s="45" t="s">
        <v>1496</v>
      </c>
      <c r="B602" s="45" t="s">
        <v>1495</v>
      </c>
      <c r="C602" s="45" t="s">
        <v>110</v>
      </c>
      <c r="D602" s="45">
        <v>5390</v>
      </c>
      <c r="E602" s="45">
        <v>40425000000000</v>
      </c>
      <c r="F602" s="45">
        <v>5430</v>
      </c>
      <c r="G602" s="45">
        <v>7500000000</v>
      </c>
      <c r="H602" s="45">
        <v>1229</v>
      </c>
      <c r="I602" s="45">
        <v>14040631</v>
      </c>
      <c r="J602" s="45">
        <v>749</v>
      </c>
      <c r="K602" s="45">
        <v>32163924000000</v>
      </c>
      <c r="L602" s="45">
        <v>7844182000000</v>
      </c>
      <c r="M602" s="45">
        <v>27179265000000</v>
      </c>
      <c r="N602" s="45">
        <v>5615163000000</v>
      </c>
      <c r="O602" s="45">
        <v>575519000000</v>
      </c>
      <c r="P602" s="45">
        <v>5481552000000</v>
      </c>
      <c r="Q602" s="45">
        <v>1502960000000</v>
      </c>
      <c r="R602" s="45">
        <v>5329028000000</v>
      </c>
      <c r="S602" s="45">
        <v>141231000000</v>
      </c>
      <c r="T602" s="45">
        <v>105455000000</v>
      </c>
      <c r="U602" s="45">
        <v>22441000000</v>
      </c>
      <c r="V602" s="45">
        <v>0.95779999999999998</v>
      </c>
      <c r="W602" s="45">
        <v>0.17460000000000001</v>
      </c>
      <c r="X602" s="45">
        <v>7.3400000000000007E-2</v>
      </c>
      <c r="Y602" s="45">
        <v>28.224799999999998</v>
      </c>
      <c r="Z602" s="45">
        <v>1.2662</v>
      </c>
      <c r="AA602" s="45">
        <v>7.2496999999999998</v>
      </c>
      <c r="AB602" s="45" t="s">
        <v>36</v>
      </c>
      <c r="AC602" s="45">
        <v>1.2466999999999999</v>
      </c>
      <c r="AD602" s="45">
        <v>-0.2802</v>
      </c>
      <c r="AE602" s="45">
        <v>-0.36520000000000002</v>
      </c>
      <c r="AF602" s="45">
        <v>-0.60509999999999997</v>
      </c>
      <c r="AG602" s="45">
        <v>-0.39360000000000001</v>
      </c>
      <c r="AH602" s="45">
        <v>0.52090000000000003</v>
      </c>
      <c r="AI602" s="45">
        <v>0.57830000000000004</v>
      </c>
      <c r="AJ602" s="45">
        <v>1.6969000000000001</v>
      </c>
      <c r="AK602" s="45">
        <v>-0.42380000000000001</v>
      </c>
      <c r="AL602" s="45" t="s">
        <v>36</v>
      </c>
      <c r="AM602" s="45">
        <v>-0.37669999999999998</v>
      </c>
      <c r="AN602" s="45">
        <v>0.63539999999999996</v>
      </c>
      <c r="AO602" s="45">
        <v>7.3499999999999996E-2</v>
      </c>
      <c r="AP602" s="45">
        <v>0.22320000000000001</v>
      </c>
      <c r="AQ602" s="45">
        <v>1.0931</v>
      </c>
    </row>
    <row r="603" spans="1:43" x14ac:dyDescent="0.35">
      <c r="A603" s="45" t="s">
        <v>1506</v>
      </c>
      <c r="B603" s="45" t="s">
        <v>1505</v>
      </c>
      <c r="C603" s="45" t="s">
        <v>44</v>
      </c>
      <c r="D603" s="45">
        <v>17760</v>
      </c>
      <c r="E603" s="45">
        <v>2164944000000</v>
      </c>
      <c r="F603" s="45">
        <v>18000</v>
      </c>
      <c r="G603" s="45">
        <v>121900000</v>
      </c>
      <c r="H603" s="45">
        <v>1229</v>
      </c>
      <c r="I603" s="45">
        <v>14040631</v>
      </c>
      <c r="J603" s="45">
        <v>-423</v>
      </c>
      <c r="K603" s="45">
        <v>4114000000</v>
      </c>
      <c r="L603" s="45">
        <v>662000000</v>
      </c>
      <c r="M603" s="45">
        <v>264000000</v>
      </c>
      <c r="N603" s="45">
        <v>-51530000000</v>
      </c>
      <c r="O603" s="45">
        <v>-19193000000</v>
      </c>
      <c r="P603" s="45">
        <v>-33800000000</v>
      </c>
      <c r="Q603" s="45">
        <v>425346000000</v>
      </c>
      <c r="R603" s="45">
        <v>464292000000</v>
      </c>
      <c r="S603" s="45">
        <v>33603000000</v>
      </c>
      <c r="T603" s="45">
        <v>16801000000</v>
      </c>
      <c r="U603" s="45">
        <v>316000000</v>
      </c>
      <c r="V603" s="45" t="s">
        <v>36</v>
      </c>
      <c r="W603" s="45">
        <v>-12.525499999999999</v>
      </c>
      <c r="X603" s="45">
        <v>-28.9924</v>
      </c>
      <c r="Y603" s="45">
        <v>546.45309999999995</v>
      </c>
      <c r="Z603" s="45">
        <v>533.34950000000003</v>
      </c>
      <c r="AA603" s="45" t="s">
        <v>36</v>
      </c>
      <c r="AB603" s="45">
        <v>3.9220000000000002</v>
      </c>
      <c r="AC603" s="45" t="s">
        <v>36</v>
      </c>
      <c r="AD603" s="45" t="s">
        <v>36</v>
      </c>
      <c r="AE603" s="45" t="s">
        <v>36</v>
      </c>
      <c r="AF603" s="45" t="s">
        <v>36</v>
      </c>
      <c r="AG603" s="45" t="s">
        <v>36</v>
      </c>
      <c r="AH603" s="45" t="s">
        <v>36</v>
      </c>
      <c r="AI603" s="45">
        <v>2.8046000000000002</v>
      </c>
      <c r="AJ603" s="45">
        <v>0.17380000000000001</v>
      </c>
      <c r="AK603" s="45" t="s">
        <v>36</v>
      </c>
      <c r="AL603" s="45" t="s">
        <v>36</v>
      </c>
      <c r="AM603" s="45" t="s">
        <v>36</v>
      </c>
      <c r="AN603" s="45" t="s">
        <v>36</v>
      </c>
      <c r="AO603" s="45">
        <v>0.22869999999999999</v>
      </c>
      <c r="AP603" s="45">
        <v>-1.7999999999999999E-2</v>
      </c>
      <c r="AQ603" s="45">
        <v>0.39889999999999998</v>
      </c>
    </row>
    <row r="604" spans="1:43" x14ac:dyDescent="0.35">
      <c r="A604" s="44" t="s">
        <v>1522</v>
      </c>
      <c r="B604" s="44" t="s">
        <v>1521</v>
      </c>
      <c r="C604" s="44" t="s">
        <v>44</v>
      </c>
      <c r="D604" s="44">
        <v>13420</v>
      </c>
      <c r="E604" s="44">
        <v>29946786404260</v>
      </c>
      <c r="F604" s="44">
        <v>13310</v>
      </c>
      <c r="G604" s="44">
        <v>2231504203</v>
      </c>
      <c r="H604" s="44">
        <v>1229</v>
      </c>
      <c r="I604" s="44">
        <v>14040631</v>
      </c>
      <c r="J604" s="44">
        <v>1779</v>
      </c>
      <c r="K604" s="44">
        <v>4192762000000</v>
      </c>
      <c r="L604" s="44">
        <v>57621000000</v>
      </c>
      <c r="M604" s="44">
        <v>4012635000000</v>
      </c>
      <c r="N604" s="44">
        <v>3970659000000</v>
      </c>
      <c r="O604" s="44">
        <v>31191000000</v>
      </c>
      <c r="P604" s="44">
        <v>3720427000000</v>
      </c>
      <c r="Q604" s="44">
        <v>129679000000</v>
      </c>
      <c r="R604" s="44">
        <v>769003000000</v>
      </c>
      <c r="S604" s="44">
        <v>107622000000</v>
      </c>
      <c r="T604" s="44" t="s">
        <v>36</v>
      </c>
      <c r="U604" s="44">
        <v>198084000000</v>
      </c>
      <c r="V604" s="44">
        <v>0.2399</v>
      </c>
      <c r="W604" s="44">
        <v>0.94699999999999995</v>
      </c>
      <c r="X604" s="44">
        <v>0.5413</v>
      </c>
      <c r="Y604" s="44">
        <v>458.7011</v>
      </c>
      <c r="Z604" s="44">
        <v>7.0839999999999996</v>
      </c>
      <c r="AA604" s="44">
        <v>7.4817</v>
      </c>
      <c r="AB604" s="44">
        <v>1.0463</v>
      </c>
      <c r="AC604" s="44" t="s">
        <v>36</v>
      </c>
      <c r="AD604" s="44" t="s">
        <v>36</v>
      </c>
      <c r="AE604" s="44" t="s">
        <v>36</v>
      </c>
      <c r="AF604" s="44">
        <v>-0.28899999999999998</v>
      </c>
      <c r="AG604" s="44" t="s">
        <v>36</v>
      </c>
      <c r="AH604" s="44" t="s">
        <v>36</v>
      </c>
      <c r="AI604" s="44">
        <v>-0.66920000000000002</v>
      </c>
      <c r="AJ604" s="44">
        <v>1.7461</v>
      </c>
      <c r="AK604" s="44" t="s">
        <v>36</v>
      </c>
      <c r="AL604" s="44" t="s">
        <v>36</v>
      </c>
      <c r="AM604" s="44">
        <v>-0.76480000000000004</v>
      </c>
      <c r="AN604" s="44" t="s">
        <v>36</v>
      </c>
      <c r="AO604" s="44">
        <v>0.375</v>
      </c>
      <c r="AP604" s="44">
        <v>0.37840000000000001</v>
      </c>
      <c r="AQ604" s="44">
        <v>0.9798</v>
      </c>
    </row>
    <row r="605" spans="1:43" x14ac:dyDescent="0.35">
      <c r="A605" s="44" t="s">
        <v>1463</v>
      </c>
      <c r="B605" s="44" t="s">
        <v>1462</v>
      </c>
      <c r="C605" s="44" t="s">
        <v>204</v>
      </c>
      <c r="D605" s="44">
        <v>11450</v>
      </c>
      <c r="E605" s="44">
        <v>101676000000000</v>
      </c>
      <c r="F605" s="44">
        <v>11300</v>
      </c>
      <c r="G605" s="44">
        <v>8880000000</v>
      </c>
      <c r="H605" s="44">
        <v>1229</v>
      </c>
      <c r="I605" s="44">
        <v>14040331</v>
      </c>
      <c r="J605" s="44">
        <v>6</v>
      </c>
      <c r="K605" s="44">
        <v>137511902000000</v>
      </c>
      <c r="L605" s="44">
        <v>36301298000000</v>
      </c>
      <c r="M605" s="44">
        <v>132117434000000</v>
      </c>
      <c r="N605" s="44">
        <v>51417000000</v>
      </c>
      <c r="O605" s="44">
        <v>-295505000000</v>
      </c>
      <c r="P605" s="44">
        <v>450848000000</v>
      </c>
      <c r="Q605" s="44">
        <v>771111000000</v>
      </c>
      <c r="R605" s="44">
        <v>1066616000000</v>
      </c>
      <c r="S605" s="44">
        <v>1291813000000</v>
      </c>
      <c r="T605" s="44">
        <v>205947000000</v>
      </c>
      <c r="U605" s="44">
        <v>1293910000000</v>
      </c>
      <c r="V605" s="44">
        <v>0.15759999999999999</v>
      </c>
      <c r="W605" s="44">
        <v>4.0000000000000002E-4</v>
      </c>
      <c r="X605" s="44">
        <v>-8.0999999999999996E-3</v>
      </c>
      <c r="Y605" s="44">
        <v>20.7883</v>
      </c>
      <c r="Z605" s="44">
        <v>0.72970000000000002</v>
      </c>
      <c r="AA605" s="44">
        <v>1883.3333</v>
      </c>
      <c r="AB605" s="44" t="s">
        <v>36</v>
      </c>
      <c r="AC605" s="44">
        <v>0.7127</v>
      </c>
      <c r="AD605" s="44" t="s">
        <v>36</v>
      </c>
      <c r="AE605" s="44" t="s">
        <v>36</v>
      </c>
      <c r="AF605" s="44" t="s">
        <v>36</v>
      </c>
      <c r="AG605" s="44" t="s">
        <v>36</v>
      </c>
      <c r="AH605" s="44">
        <v>0.1293</v>
      </c>
      <c r="AI605" s="44">
        <v>3.2199999999999999E-2</v>
      </c>
      <c r="AJ605" s="44">
        <v>0.17449999999999999</v>
      </c>
      <c r="AK605" s="44">
        <v>-0.1258</v>
      </c>
      <c r="AL605" s="44">
        <v>0.23810000000000001</v>
      </c>
      <c r="AM605" s="44" t="s">
        <v>36</v>
      </c>
      <c r="AN605" s="44">
        <v>-3.8433999999999999</v>
      </c>
      <c r="AO605" s="44">
        <v>-5.1999999999999998E-2</v>
      </c>
      <c r="AP605" s="44">
        <v>-0.1032</v>
      </c>
      <c r="AQ605" s="44">
        <v>0.95650000000000002</v>
      </c>
    </row>
    <row r="606" spans="1:43" x14ac:dyDescent="0.35">
      <c r="A606" s="44" t="s">
        <v>100</v>
      </c>
      <c r="B606" s="44" t="s">
        <v>99</v>
      </c>
      <c r="C606" s="44" t="s">
        <v>101</v>
      </c>
      <c r="D606" s="44">
        <v>29360</v>
      </c>
      <c r="E606" s="44">
        <v>70023600000000</v>
      </c>
      <c r="F606" s="44">
        <v>29200</v>
      </c>
      <c r="G606" s="44">
        <v>2385000000</v>
      </c>
      <c r="H606" s="44">
        <v>1229</v>
      </c>
      <c r="I606" s="44">
        <v>14040631</v>
      </c>
      <c r="J606" s="44">
        <v>4138</v>
      </c>
      <c r="K606" s="44">
        <v>36624784000000</v>
      </c>
      <c r="L606" s="44">
        <v>14461787000000</v>
      </c>
      <c r="M606" s="44">
        <v>29630584000000</v>
      </c>
      <c r="N606" s="44">
        <v>9870132000000</v>
      </c>
      <c r="O606" s="44">
        <v>2462701000000</v>
      </c>
      <c r="P606" s="44">
        <v>7328016000000</v>
      </c>
      <c r="Q606" s="44">
        <v>14558157000000</v>
      </c>
      <c r="R606" s="44">
        <v>10024877000000</v>
      </c>
      <c r="S606" s="44">
        <v>1176603000000</v>
      </c>
      <c r="T606" s="44">
        <v>442228000000</v>
      </c>
      <c r="U606" s="44">
        <v>349020000000</v>
      </c>
      <c r="V606" s="44">
        <v>0.1002</v>
      </c>
      <c r="W606" s="44">
        <v>0.26950000000000002</v>
      </c>
      <c r="X606" s="44">
        <v>0.17030000000000001</v>
      </c>
      <c r="Y606" s="44">
        <v>125.42359999999999</v>
      </c>
      <c r="Z606" s="44">
        <v>1.9015</v>
      </c>
      <c r="AA606" s="44">
        <v>7.0564999999999998</v>
      </c>
      <c r="AB606" s="44" t="s">
        <v>36</v>
      </c>
      <c r="AC606" s="44">
        <v>1.9641999999999999</v>
      </c>
      <c r="AD606" s="44">
        <v>-2.1499999999999998E-2</v>
      </c>
      <c r="AE606" s="44">
        <v>0.1976</v>
      </c>
      <c r="AF606" s="44">
        <v>-0.59430000000000005</v>
      </c>
      <c r="AG606" s="44">
        <v>-2.5100000000000001E-2</v>
      </c>
      <c r="AH606" s="44">
        <v>0.35780000000000001</v>
      </c>
      <c r="AI606" s="44">
        <v>1.1637</v>
      </c>
      <c r="AJ606" s="44">
        <v>1.9116</v>
      </c>
      <c r="AK606" s="44">
        <v>-1.29E-2</v>
      </c>
      <c r="AL606" s="44">
        <v>2.4287999999999998</v>
      </c>
      <c r="AM606" s="44">
        <v>-0.1221</v>
      </c>
      <c r="AN606" s="44">
        <v>1.8384</v>
      </c>
      <c r="AO606" s="44">
        <v>-5.1000000000000004E-3</v>
      </c>
      <c r="AP606" s="44">
        <v>4.1399999999999999E-2</v>
      </c>
      <c r="AQ606" s="44" t="s">
        <v>36</v>
      </c>
    </row>
    <row r="607" spans="1:43" x14ac:dyDescent="0.35">
      <c r="A607" s="45" t="s">
        <v>1483</v>
      </c>
      <c r="B607" s="45" t="s">
        <v>1482</v>
      </c>
      <c r="C607" s="45" t="s">
        <v>123</v>
      </c>
      <c r="D607" s="45">
        <v>39090</v>
      </c>
      <c r="E607" s="45">
        <v>93816000000000</v>
      </c>
      <c r="F607" s="45">
        <v>39510</v>
      </c>
      <c r="G607" s="45">
        <v>2400000000</v>
      </c>
      <c r="H607" s="45">
        <v>1229</v>
      </c>
      <c r="I607" s="45">
        <v>14040631</v>
      </c>
      <c r="J607" s="45">
        <v>6220</v>
      </c>
      <c r="K607" s="45">
        <v>33230976000000</v>
      </c>
      <c r="L607" s="45">
        <v>11071127000000</v>
      </c>
      <c r="M607" s="45">
        <v>24165619000000</v>
      </c>
      <c r="N607" s="45">
        <v>14927207000000</v>
      </c>
      <c r="O607" s="45">
        <v>4868005000000</v>
      </c>
      <c r="P607" s="45">
        <v>9639948000000</v>
      </c>
      <c r="Q607" s="45">
        <v>16029829000000</v>
      </c>
      <c r="R607" s="45">
        <v>13085535000000</v>
      </c>
      <c r="S607" s="45">
        <v>480951000000</v>
      </c>
      <c r="T607" s="45">
        <v>95696000000</v>
      </c>
      <c r="U607" s="45">
        <v>603124000000</v>
      </c>
      <c r="V607" s="45">
        <v>0.60750000000000004</v>
      </c>
      <c r="W607" s="45">
        <v>0.44919999999999999</v>
      </c>
      <c r="X607" s="45">
        <v>0.43969999999999998</v>
      </c>
      <c r="Y607" s="45">
        <v>112.7617</v>
      </c>
      <c r="Z607" s="45">
        <v>2.8534999999999999</v>
      </c>
      <c r="AA607" s="45">
        <v>6.3521000000000001</v>
      </c>
      <c r="AB607" s="45" t="s">
        <v>36</v>
      </c>
      <c r="AC607" s="45">
        <v>2.6429999999999998</v>
      </c>
      <c r="AD607" s="45">
        <v>0.21510000000000001</v>
      </c>
      <c r="AE607" s="45">
        <v>0.84630000000000005</v>
      </c>
      <c r="AF607" s="45">
        <v>-2.3999999999999998E-3</v>
      </c>
      <c r="AG607" s="45">
        <v>0.20130000000000001</v>
      </c>
      <c r="AH607" s="45">
        <v>0.91200000000000003</v>
      </c>
      <c r="AI607" s="45">
        <v>0.2409</v>
      </c>
      <c r="AJ607" s="45">
        <v>0.77929999999999999</v>
      </c>
      <c r="AK607" s="45">
        <v>0.24099999999999999</v>
      </c>
      <c r="AL607" s="45">
        <v>0.89549999999999996</v>
      </c>
      <c r="AM607" s="45">
        <v>0.23799999999999999</v>
      </c>
      <c r="AN607" s="45">
        <v>1.1375999999999999</v>
      </c>
      <c r="AO607" s="45">
        <v>0.27860000000000001</v>
      </c>
      <c r="AP607" s="45">
        <v>0.45789999999999997</v>
      </c>
      <c r="AQ607" s="45">
        <v>0.51380000000000003</v>
      </c>
    </row>
    <row r="608" spans="1:43" x14ac:dyDescent="0.35">
      <c r="A608" s="44" t="s">
        <v>1518</v>
      </c>
      <c r="B608" s="44" t="s">
        <v>1517</v>
      </c>
      <c r="C608" s="44" t="s">
        <v>45</v>
      </c>
      <c r="D608" s="44">
        <v>45340</v>
      </c>
      <c r="E608" s="44">
        <v>816120000000000</v>
      </c>
      <c r="F608" s="44">
        <v>45080</v>
      </c>
      <c r="G608" s="44">
        <v>18000000000</v>
      </c>
      <c r="H608" s="44">
        <v>1229</v>
      </c>
      <c r="I608" s="44">
        <v>14040631</v>
      </c>
      <c r="J608" s="44">
        <v>5164</v>
      </c>
      <c r="K608" s="44">
        <v>857184491000000</v>
      </c>
      <c r="L608" s="44">
        <v>236467473000000</v>
      </c>
      <c r="M608" s="44">
        <v>709856839000000</v>
      </c>
      <c r="N608" s="44">
        <v>92944360000000</v>
      </c>
      <c r="O608" s="44">
        <v>23744018000000</v>
      </c>
      <c r="P608" s="44">
        <v>84642804000000</v>
      </c>
      <c r="Q608" s="44">
        <v>74116167000000</v>
      </c>
      <c r="R608" s="44">
        <v>101533358000000</v>
      </c>
      <c r="S608" s="44">
        <v>4083201000000</v>
      </c>
      <c r="T608" s="44">
        <v>1596717000000</v>
      </c>
      <c r="U608" s="44">
        <v>2168841000000</v>
      </c>
      <c r="V608" s="44">
        <v>0.89319999999999999</v>
      </c>
      <c r="W608" s="44">
        <v>0.1084</v>
      </c>
      <c r="X608" s="44">
        <v>0.1004</v>
      </c>
      <c r="Y608" s="44">
        <v>108.6306</v>
      </c>
      <c r="Z608" s="44">
        <v>0.9466</v>
      </c>
      <c r="AA608" s="44">
        <v>8.7296999999999993</v>
      </c>
      <c r="AB608" s="44" t="s">
        <v>36</v>
      </c>
      <c r="AC608" s="44">
        <v>0.92610000000000003</v>
      </c>
      <c r="AD608" s="44">
        <v>-3.4700000000000002E-2</v>
      </c>
      <c r="AE608" s="44">
        <v>2.5999999999999999E-2</v>
      </c>
      <c r="AF608" s="44">
        <v>-6.4799999999999996E-2</v>
      </c>
      <c r="AG608" s="44">
        <v>-2.0999999999999999E-3</v>
      </c>
      <c r="AH608" s="44">
        <v>0.44330000000000003</v>
      </c>
      <c r="AI608" s="44">
        <v>3.8899999999999997E-2</v>
      </c>
      <c r="AJ608" s="44">
        <v>0.45540000000000003</v>
      </c>
      <c r="AK608" s="44">
        <v>0.1009</v>
      </c>
      <c r="AL608" s="44">
        <v>0.59840000000000004</v>
      </c>
      <c r="AM608" s="44">
        <v>-2.8400000000000002E-2</v>
      </c>
      <c r="AN608" s="44">
        <v>0.45229999999999998</v>
      </c>
      <c r="AO608" s="44">
        <v>0.218</v>
      </c>
      <c r="AP608" s="44">
        <v>-4.1300000000000003E-2</v>
      </c>
      <c r="AQ608" s="44">
        <v>0.9103</v>
      </c>
    </row>
    <row r="609" spans="1:43" x14ac:dyDescent="0.35">
      <c r="A609" s="35" t="s">
        <v>1026</v>
      </c>
      <c r="B609" s="35" t="s">
        <v>1025</v>
      </c>
      <c r="C609" s="35" t="s">
        <v>171</v>
      </c>
      <c r="D609" s="35">
        <v>122540</v>
      </c>
      <c r="E609" s="35">
        <v>89305804060000</v>
      </c>
      <c r="F609" s="35">
        <v>122030</v>
      </c>
      <c r="G609" s="35">
        <v>728789000</v>
      </c>
      <c r="H609" s="35">
        <v>1030</v>
      </c>
      <c r="I609" s="35">
        <v>14040431</v>
      </c>
      <c r="J609" s="35">
        <v>23287</v>
      </c>
      <c r="K609" s="35">
        <v>30647235000000</v>
      </c>
      <c r="L609" s="35">
        <v>11944172000000</v>
      </c>
      <c r="M609" s="35">
        <v>21701684000000</v>
      </c>
      <c r="N609" s="35">
        <v>16971038000000</v>
      </c>
      <c r="O609" s="35">
        <v>6666626000000</v>
      </c>
      <c r="P609" s="35">
        <v>11083242000000</v>
      </c>
      <c r="Q609" s="35">
        <v>12645894000000</v>
      </c>
      <c r="R609" s="35">
        <v>14269744000000</v>
      </c>
      <c r="S609" s="35" t="s">
        <v>36</v>
      </c>
      <c r="T609" s="35" t="s">
        <v>36</v>
      </c>
      <c r="U609" s="35" t="s">
        <v>36</v>
      </c>
      <c r="V609" s="35">
        <v>0.99950000000000006</v>
      </c>
      <c r="W609" s="35">
        <v>0.55379999999999996</v>
      </c>
      <c r="X609" s="35">
        <v>0.55810000000000004</v>
      </c>
      <c r="Y609" s="35">
        <v>21.523499999999999</v>
      </c>
      <c r="Z609" s="35">
        <v>2.9018999999999999</v>
      </c>
      <c r="AA609" s="35">
        <v>5.2403000000000004</v>
      </c>
      <c r="AB609" s="35" t="s">
        <v>36</v>
      </c>
      <c r="AC609" s="35">
        <v>2.6875</v>
      </c>
      <c r="AD609" s="35">
        <v>6.0299999999999999E-2</v>
      </c>
      <c r="AE609" s="35">
        <v>0.50939999999999996</v>
      </c>
      <c r="AF609" s="35">
        <v>8.6900000000000005E-2</v>
      </c>
      <c r="AG609" s="35">
        <v>0.39419999999999999</v>
      </c>
      <c r="AH609" s="35">
        <v>0.78639999999999999</v>
      </c>
      <c r="AI609" s="35">
        <v>1.2007000000000001</v>
      </c>
      <c r="AJ609" s="35">
        <v>1.7375</v>
      </c>
      <c r="AK609" s="35">
        <v>1.3277000000000001</v>
      </c>
      <c r="AL609" s="35">
        <v>2.5859999999999999</v>
      </c>
      <c r="AM609" s="35">
        <v>1.3918999999999999</v>
      </c>
      <c r="AN609" s="35">
        <v>2.8165</v>
      </c>
      <c r="AO609" s="35">
        <v>1.9300000000000001E-2</v>
      </c>
      <c r="AP609" s="35">
        <v>-4.4999999999999997E-3</v>
      </c>
      <c r="AQ609" s="35">
        <v>0.9899</v>
      </c>
    </row>
    <row r="610" spans="1:43" x14ac:dyDescent="0.35">
      <c r="A610" s="35" t="s">
        <v>1534</v>
      </c>
      <c r="B610" s="35" t="s">
        <v>1533</v>
      </c>
      <c r="C610" s="35" t="s">
        <v>204</v>
      </c>
      <c r="D610" s="35">
        <v>29340</v>
      </c>
      <c r="E610" s="35">
        <v>293400000000000</v>
      </c>
      <c r="F610" s="35">
        <v>29350</v>
      </c>
      <c r="G610" s="35">
        <v>10000000000</v>
      </c>
      <c r="H610" s="35">
        <v>1229</v>
      </c>
      <c r="I610" s="35">
        <v>14040631</v>
      </c>
      <c r="J610" s="35">
        <v>2680</v>
      </c>
      <c r="K610" s="35">
        <v>31656312000000</v>
      </c>
      <c r="L610" s="35">
        <v>7305020000000</v>
      </c>
      <c r="M610" s="35">
        <v>27912929000000</v>
      </c>
      <c r="N610" s="35">
        <v>26803455000000</v>
      </c>
      <c r="O610" s="35">
        <v>6520752000000</v>
      </c>
      <c r="P610" s="35">
        <v>20469461000000</v>
      </c>
      <c r="Q610" s="35">
        <v>14042641000000</v>
      </c>
      <c r="R610" s="35">
        <v>21501223000000</v>
      </c>
      <c r="S610" s="35" t="s">
        <v>36</v>
      </c>
      <c r="T610" s="35" t="s">
        <v>36</v>
      </c>
      <c r="U610" s="35" t="s">
        <v>36</v>
      </c>
      <c r="V610" s="35">
        <v>0.97709999999999997</v>
      </c>
      <c r="W610" s="35">
        <v>0.84670000000000001</v>
      </c>
      <c r="X610" s="35">
        <v>0.89259999999999995</v>
      </c>
      <c r="Y610" s="35">
        <v>43.984099999999998</v>
      </c>
      <c r="Z610" s="35">
        <v>9.2714999999999996</v>
      </c>
      <c r="AA610" s="35">
        <v>10.951499999999999</v>
      </c>
      <c r="AB610" s="35" t="s">
        <v>36</v>
      </c>
      <c r="AC610" s="35">
        <v>10.835900000000001</v>
      </c>
      <c r="AD610" s="35">
        <v>0.13250000000000001</v>
      </c>
      <c r="AE610" s="35">
        <v>0.63319999999999999</v>
      </c>
      <c r="AF610" s="35">
        <v>-0.17530000000000001</v>
      </c>
      <c r="AG610" s="35">
        <v>0.32250000000000001</v>
      </c>
      <c r="AH610" s="35">
        <v>0.48980000000000001</v>
      </c>
      <c r="AI610" s="35">
        <v>0.38669999999999999</v>
      </c>
      <c r="AJ610" s="35">
        <v>0.43719999999999998</v>
      </c>
      <c r="AK610" s="35">
        <v>0.63619999999999999</v>
      </c>
      <c r="AL610" s="35">
        <v>0.3357</v>
      </c>
      <c r="AM610" s="35">
        <v>0.14349999999999999</v>
      </c>
      <c r="AN610" s="35">
        <v>0.89849999999999997</v>
      </c>
      <c r="AO610" s="35">
        <v>7.1999999999999995E-2</v>
      </c>
      <c r="AP610" s="35">
        <v>-4.02E-2</v>
      </c>
      <c r="AQ610" s="35">
        <v>0.83530000000000004</v>
      </c>
    </row>
    <row r="611" spans="1:43" x14ac:dyDescent="0.35">
      <c r="A611" s="45" t="s">
        <v>978</v>
      </c>
      <c r="B611" s="45" t="s">
        <v>977</v>
      </c>
      <c r="C611" s="45" t="s">
        <v>266</v>
      </c>
      <c r="D611" s="45">
        <v>15940</v>
      </c>
      <c r="E611" s="45">
        <v>68542000000000</v>
      </c>
      <c r="F611" s="45">
        <v>16230</v>
      </c>
      <c r="G611" s="45">
        <v>4300000000</v>
      </c>
      <c r="H611" s="45">
        <v>631</v>
      </c>
      <c r="I611" s="45">
        <v>14040331</v>
      </c>
      <c r="J611" s="45">
        <v>1144</v>
      </c>
      <c r="K611" s="45">
        <v>13673527000000</v>
      </c>
      <c r="L611" s="45">
        <v>5416554000000</v>
      </c>
      <c r="M611" s="45">
        <v>11428807000000</v>
      </c>
      <c r="N611" s="45">
        <v>4919894000000</v>
      </c>
      <c r="O611" s="45">
        <v>2232616000000</v>
      </c>
      <c r="P611" s="45">
        <v>5374189000000</v>
      </c>
      <c r="Q611" s="45">
        <v>5188687000000</v>
      </c>
      <c r="R611" s="45">
        <v>6440957000000</v>
      </c>
      <c r="S611" s="45" t="s">
        <v>36</v>
      </c>
      <c r="T611" s="45" t="s">
        <v>36</v>
      </c>
      <c r="U611" s="45" t="s">
        <v>36</v>
      </c>
      <c r="V611" s="45">
        <v>0.90410000000000001</v>
      </c>
      <c r="W611" s="45">
        <v>0.35980000000000001</v>
      </c>
      <c r="X611" s="45">
        <v>0.41220000000000001</v>
      </c>
      <c r="Y611" s="45">
        <v>109.95399999999999</v>
      </c>
      <c r="Z611" s="45">
        <v>5.1040000000000001</v>
      </c>
      <c r="AA611" s="45">
        <v>14.187099999999999</v>
      </c>
      <c r="AB611" s="45" t="s">
        <v>36</v>
      </c>
      <c r="AC611" s="45">
        <v>3.9681999999999999</v>
      </c>
      <c r="AD611" s="45">
        <v>7.0300000000000001E-2</v>
      </c>
      <c r="AE611" s="45">
        <v>0.69489999999999996</v>
      </c>
      <c r="AF611" s="45">
        <v>0.57330000000000003</v>
      </c>
      <c r="AG611" s="45">
        <v>0.14749999999999999</v>
      </c>
      <c r="AH611" s="45">
        <v>0.80969999999999998</v>
      </c>
      <c r="AI611" s="45">
        <v>1.3644000000000001</v>
      </c>
      <c r="AJ611" s="45">
        <v>0.97409999999999997</v>
      </c>
      <c r="AK611" s="45">
        <v>4.1947000000000001</v>
      </c>
      <c r="AL611" s="45">
        <v>1.4414</v>
      </c>
      <c r="AM611" s="45">
        <v>2.7198000000000002</v>
      </c>
      <c r="AN611" s="45">
        <v>1.2652000000000001</v>
      </c>
      <c r="AO611" s="45">
        <v>0.18640000000000001</v>
      </c>
      <c r="AP611" s="45">
        <v>0.1232</v>
      </c>
      <c r="AQ611" s="45">
        <v>1.0246999999999999</v>
      </c>
    </row>
    <row r="612" spans="1:43" x14ac:dyDescent="0.35">
      <c r="A612" s="44" t="s">
        <v>627</v>
      </c>
      <c r="B612" s="44" t="s">
        <v>626</v>
      </c>
      <c r="C612" s="44" t="s">
        <v>44</v>
      </c>
      <c r="D612" s="44">
        <v>7960</v>
      </c>
      <c r="E612" s="44">
        <v>23880000000000</v>
      </c>
      <c r="F612" s="44">
        <v>7950</v>
      </c>
      <c r="G612" s="44">
        <v>3000000000</v>
      </c>
      <c r="H612" s="44">
        <v>930</v>
      </c>
      <c r="I612" s="44">
        <v>14040631</v>
      </c>
      <c r="J612" s="44">
        <v>590</v>
      </c>
      <c r="K612" s="44">
        <v>1842989000000</v>
      </c>
      <c r="L612" s="44" t="s">
        <v>36</v>
      </c>
      <c r="M612" s="44">
        <v>1856780000000</v>
      </c>
      <c r="N612" s="44">
        <v>1770287000000</v>
      </c>
      <c r="O612" s="44">
        <v>-26663000000</v>
      </c>
      <c r="P612" s="44">
        <v>1809273000000</v>
      </c>
      <c r="Q612" s="44">
        <v>643043000000</v>
      </c>
      <c r="R612" s="44">
        <v>4061222000000</v>
      </c>
      <c r="S612" s="44">
        <v>49000000</v>
      </c>
      <c r="T612" s="44">
        <v>32000000</v>
      </c>
      <c r="U612" s="44">
        <v>7335000000</v>
      </c>
      <c r="V612" s="44">
        <v>0.99490000000000001</v>
      </c>
      <c r="W612" s="44">
        <v>0.96060000000000001</v>
      </c>
      <c r="X612" s="44" t="s">
        <v>36</v>
      </c>
      <c r="Y612" s="44">
        <v>321.13929999999999</v>
      </c>
      <c r="Z612" s="44">
        <v>12.940899999999999</v>
      </c>
      <c r="AA612" s="44">
        <v>13.474600000000001</v>
      </c>
      <c r="AB612" s="44">
        <v>6.1475999999999997</v>
      </c>
      <c r="AC612" s="44" t="s">
        <v>36</v>
      </c>
      <c r="AD612" s="44" t="s">
        <v>36</v>
      </c>
      <c r="AE612" s="44" t="s">
        <v>36</v>
      </c>
      <c r="AF612" s="44" t="s">
        <v>36</v>
      </c>
      <c r="AG612" s="44" t="s">
        <v>36</v>
      </c>
      <c r="AH612" s="44" t="s">
        <v>36</v>
      </c>
      <c r="AI612" s="44" t="s">
        <v>36</v>
      </c>
      <c r="AJ612" s="44">
        <v>-1</v>
      </c>
      <c r="AK612" s="44" t="s">
        <v>36</v>
      </c>
      <c r="AL612" s="44" t="s">
        <v>36</v>
      </c>
      <c r="AM612" s="44" t="s">
        <v>36</v>
      </c>
      <c r="AN612" s="44" t="s">
        <v>36</v>
      </c>
      <c r="AO612" s="44">
        <v>0.23830000000000001</v>
      </c>
      <c r="AP612" s="44">
        <v>0.115</v>
      </c>
      <c r="AQ612" s="44">
        <v>0.7167</v>
      </c>
    </row>
    <row r="613" spans="1:43" x14ac:dyDescent="0.35">
      <c r="A613" s="45" t="s">
        <v>1500</v>
      </c>
      <c r="B613" s="45" t="s">
        <v>1499</v>
      </c>
      <c r="C613" s="45" t="s">
        <v>228</v>
      </c>
      <c r="D613" s="45">
        <v>17480</v>
      </c>
      <c r="E613" s="45">
        <v>17480000000000</v>
      </c>
      <c r="F613" s="45">
        <v>17500</v>
      </c>
      <c r="G613" s="45">
        <v>1000000000</v>
      </c>
      <c r="H613" s="45">
        <v>1229</v>
      </c>
      <c r="I613" s="45">
        <v>14040631</v>
      </c>
      <c r="J613" s="45">
        <v>754</v>
      </c>
      <c r="K613" s="45">
        <v>940420000000</v>
      </c>
      <c r="L613" s="45">
        <v>302375000000</v>
      </c>
      <c r="M613" s="45">
        <v>681933000000</v>
      </c>
      <c r="N613" s="45">
        <v>753528000000</v>
      </c>
      <c r="O613" s="45">
        <v>182027000000</v>
      </c>
      <c r="P613" s="45">
        <v>462746000000</v>
      </c>
      <c r="Q613" s="45">
        <v>2026462000000</v>
      </c>
      <c r="R613" s="45">
        <v>1259523000000</v>
      </c>
      <c r="S613" s="45">
        <v>3282000000</v>
      </c>
      <c r="T613" s="45">
        <v>147000000</v>
      </c>
      <c r="U613" s="45">
        <v>9650000000</v>
      </c>
      <c r="V613" s="45">
        <v>0.86439999999999995</v>
      </c>
      <c r="W613" s="45">
        <v>0.80130000000000001</v>
      </c>
      <c r="X613" s="45">
        <v>0.60199999999999998</v>
      </c>
      <c r="Y613" s="45">
        <v>990.03930000000003</v>
      </c>
      <c r="Z613" s="45">
        <v>18.608699999999999</v>
      </c>
      <c r="AA613" s="45">
        <v>23.209499999999998</v>
      </c>
      <c r="AB613" s="45" t="s">
        <v>36</v>
      </c>
      <c r="AC613" s="45">
        <v>23.146000000000001</v>
      </c>
      <c r="AD613" s="45" t="s">
        <v>36</v>
      </c>
      <c r="AE613" s="45" t="s">
        <v>36</v>
      </c>
      <c r="AF613" s="45">
        <v>-0.91469999999999996</v>
      </c>
      <c r="AG613" s="45" t="s">
        <v>36</v>
      </c>
      <c r="AH613" s="45">
        <v>0.23710000000000001</v>
      </c>
      <c r="AI613" s="45">
        <v>10.545</v>
      </c>
      <c r="AJ613" s="45">
        <v>8.7571999999999992</v>
      </c>
      <c r="AK613" s="45">
        <v>7.2805999999999997</v>
      </c>
      <c r="AL613" s="45">
        <v>6.3152999999999997</v>
      </c>
      <c r="AM613" s="45">
        <v>-1.5599999999999999E-2</v>
      </c>
      <c r="AN613" s="45" t="s">
        <v>36</v>
      </c>
      <c r="AO613" s="45">
        <v>0.2102</v>
      </c>
      <c r="AP613" s="45">
        <v>0.1242</v>
      </c>
      <c r="AQ613" s="45">
        <v>1.3224</v>
      </c>
    </row>
    <row r="614" spans="1:43" x14ac:dyDescent="0.35">
      <c r="A614" s="45" t="s">
        <v>1526</v>
      </c>
      <c r="B614" s="45" t="s">
        <v>1525</v>
      </c>
      <c r="C614" s="45" t="s">
        <v>44</v>
      </c>
      <c r="D614" s="45">
        <v>8260</v>
      </c>
      <c r="E614" s="45">
        <v>2478000000000</v>
      </c>
      <c r="F614" s="45">
        <v>8110</v>
      </c>
      <c r="G614" s="45">
        <v>300000000</v>
      </c>
      <c r="H614" s="45">
        <v>1229</v>
      </c>
      <c r="I614" s="45">
        <v>14040631</v>
      </c>
      <c r="J614" s="45">
        <v>-31</v>
      </c>
      <c r="K614" s="45">
        <v>244553000000</v>
      </c>
      <c r="L614" s="45">
        <v>73536000000</v>
      </c>
      <c r="M614" s="45">
        <v>173197000000</v>
      </c>
      <c r="N614" s="45">
        <v>-9368000000</v>
      </c>
      <c r="O614" s="45">
        <v>-3152000000</v>
      </c>
      <c r="P614" s="45">
        <v>-23579000000</v>
      </c>
      <c r="Q614" s="45">
        <v>163210000000</v>
      </c>
      <c r="R614" s="45">
        <v>197574000000</v>
      </c>
      <c r="S614" s="45">
        <v>33333000000</v>
      </c>
      <c r="T614" s="45">
        <v>8027000000</v>
      </c>
      <c r="U614" s="45">
        <v>34599000000</v>
      </c>
      <c r="V614" s="45" t="s">
        <v>36</v>
      </c>
      <c r="W614" s="45">
        <v>-3.8300000000000001E-2</v>
      </c>
      <c r="X614" s="45">
        <v>-4.2900000000000001E-2</v>
      </c>
      <c r="Y614" s="45">
        <v>207.1395</v>
      </c>
      <c r="Z614" s="45">
        <v>9.9488000000000003</v>
      </c>
      <c r="AA614" s="45" t="s">
        <v>36</v>
      </c>
      <c r="AB614" s="45">
        <v>6.3320999999999996</v>
      </c>
      <c r="AC614" s="45" t="s">
        <v>36</v>
      </c>
      <c r="AD614" s="45" t="s">
        <v>36</v>
      </c>
      <c r="AE614" s="45" t="s">
        <v>36</v>
      </c>
      <c r="AF614" s="45" t="s">
        <v>36</v>
      </c>
      <c r="AG614" s="45" t="s">
        <v>36</v>
      </c>
      <c r="AH614" s="45" t="s">
        <v>36</v>
      </c>
      <c r="AI614" s="45">
        <v>0.75539999999999996</v>
      </c>
      <c r="AJ614" s="45">
        <v>2.2408000000000001</v>
      </c>
      <c r="AK614" s="45" t="s">
        <v>36</v>
      </c>
      <c r="AL614" s="45" t="s">
        <v>36</v>
      </c>
      <c r="AM614" s="45" t="s">
        <v>36</v>
      </c>
      <c r="AN614" s="45" t="s">
        <v>36</v>
      </c>
      <c r="AO614" s="45">
        <v>0.10639999999999999</v>
      </c>
      <c r="AP614" s="45">
        <v>9.74E-2</v>
      </c>
      <c r="AQ614" s="45">
        <v>0.7157</v>
      </c>
    </row>
    <row r="615" spans="1:43" x14ac:dyDescent="0.35">
      <c r="A615" s="44" t="s">
        <v>1449</v>
      </c>
      <c r="B615" s="44" t="s">
        <v>1448</v>
      </c>
      <c r="C615" s="44" t="s">
        <v>45</v>
      </c>
      <c r="D615" s="44">
        <v>7720</v>
      </c>
      <c r="E615" s="44">
        <v>131240000000000</v>
      </c>
      <c r="F615" s="44">
        <v>7930</v>
      </c>
      <c r="G615" s="44">
        <v>17000000000</v>
      </c>
      <c r="H615" s="44">
        <v>1229</v>
      </c>
      <c r="I615" s="44">
        <v>14040631</v>
      </c>
      <c r="J615" s="44">
        <v>1043</v>
      </c>
      <c r="K615" s="44">
        <v>408621445000000</v>
      </c>
      <c r="L615" s="44">
        <v>88303235000000</v>
      </c>
      <c r="M615" s="44">
        <v>400037331000000</v>
      </c>
      <c r="N615" s="44">
        <v>17729114000000</v>
      </c>
      <c r="O615" s="44">
        <v>11538530000000</v>
      </c>
      <c r="P615" s="44">
        <v>6782449000000</v>
      </c>
      <c r="Q615" s="44">
        <v>19692375000000</v>
      </c>
      <c r="R615" s="44">
        <v>18711028000000</v>
      </c>
      <c r="S615" s="44">
        <v>2968422000000</v>
      </c>
      <c r="T615" s="44">
        <v>1181362000000</v>
      </c>
      <c r="U615" s="44">
        <v>1474840000000</v>
      </c>
      <c r="V615" s="44">
        <v>0.75190000000000001</v>
      </c>
      <c r="W615" s="44">
        <v>4.3400000000000001E-2</v>
      </c>
      <c r="X615" s="44">
        <v>0.13070000000000001</v>
      </c>
      <c r="Y615" s="44">
        <v>27.042100000000001</v>
      </c>
      <c r="Z615" s="44">
        <v>0.32990000000000003</v>
      </c>
      <c r="AA615" s="44">
        <v>7.6031000000000004</v>
      </c>
      <c r="AB615" s="44" t="s">
        <v>36</v>
      </c>
      <c r="AC615" s="44">
        <v>0.32269999999999999</v>
      </c>
      <c r="AD615" s="44" t="s">
        <v>36</v>
      </c>
      <c r="AE615" s="44" t="s">
        <v>36</v>
      </c>
      <c r="AF615" s="44">
        <v>2.7334000000000001</v>
      </c>
      <c r="AG615" s="44">
        <v>5.8493000000000004</v>
      </c>
      <c r="AH615" s="44">
        <v>8.0399999999999999E-2</v>
      </c>
      <c r="AI615" s="44">
        <v>-0.1116</v>
      </c>
      <c r="AJ615" s="44">
        <v>-5.2900000000000003E-2</v>
      </c>
      <c r="AK615" s="44">
        <v>0.30370000000000003</v>
      </c>
      <c r="AL615" s="44">
        <v>1.1493</v>
      </c>
      <c r="AM615" s="44">
        <v>2.3168000000000002</v>
      </c>
      <c r="AN615" s="44">
        <v>5.4871999999999996</v>
      </c>
      <c r="AO615" s="44">
        <v>0.1169</v>
      </c>
      <c r="AP615" s="44">
        <v>9.0800000000000006E-2</v>
      </c>
      <c r="AQ615" s="44">
        <v>0.94</v>
      </c>
    </row>
    <row r="616" spans="1:43" x14ac:dyDescent="0.35">
      <c r="A616" s="45" t="s">
        <v>1115</v>
      </c>
      <c r="B616" s="45" t="s">
        <v>1114</v>
      </c>
      <c r="C616" s="45" t="s">
        <v>228</v>
      </c>
      <c r="D616" s="45">
        <v>9410</v>
      </c>
      <c r="E616" s="45">
        <v>8469000000000</v>
      </c>
      <c r="F616" s="45">
        <v>9440</v>
      </c>
      <c r="G616" s="45">
        <v>900000000</v>
      </c>
      <c r="H616" s="45">
        <v>1229</v>
      </c>
      <c r="I616" s="45">
        <v>14040631</v>
      </c>
      <c r="J616" s="45">
        <v>-292</v>
      </c>
      <c r="K616" s="45">
        <v>9588708000000</v>
      </c>
      <c r="L616" s="45">
        <v>4222640000000</v>
      </c>
      <c r="M616" s="45">
        <v>7187271000000</v>
      </c>
      <c r="N616" s="45">
        <v>-263145000000</v>
      </c>
      <c r="O616" s="45">
        <v>-100433000000</v>
      </c>
      <c r="P616" s="45">
        <v>-613344000000</v>
      </c>
      <c r="Q616" s="45">
        <v>-1528935000000</v>
      </c>
      <c r="R616" s="45">
        <v>-1427448000000</v>
      </c>
      <c r="S616" s="45">
        <v>86252000000</v>
      </c>
      <c r="T616" s="45">
        <v>40981000000</v>
      </c>
      <c r="U616" s="45">
        <v>79442000000</v>
      </c>
      <c r="V616" s="45" t="s">
        <v>36</v>
      </c>
      <c r="W616" s="45">
        <v>-2.7400000000000001E-2</v>
      </c>
      <c r="X616" s="45">
        <v>-2.3800000000000002E-2</v>
      </c>
      <c r="Y616" s="45">
        <v>64.291300000000007</v>
      </c>
      <c r="Z616" s="45">
        <v>0.88600000000000001</v>
      </c>
      <c r="AA616" s="45" t="s">
        <v>36</v>
      </c>
      <c r="AB616" s="45" t="s">
        <v>36</v>
      </c>
      <c r="AC616" s="45" t="s">
        <v>36</v>
      </c>
      <c r="AD616" s="45" t="s">
        <v>36</v>
      </c>
      <c r="AE616" s="45" t="s">
        <v>36</v>
      </c>
      <c r="AF616" s="45" t="s">
        <v>36</v>
      </c>
      <c r="AG616" s="45" t="s">
        <v>36</v>
      </c>
      <c r="AH616" s="45" t="s">
        <v>36</v>
      </c>
      <c r="AI616" s="45">
        <v>2.1979000000000002</v>
      </c>
      <c r="AJ616" s="45">
        <v>1.5669</v>
      </c>
      <c r="AK616" s="45">
        <v>4.3758999999999997</v>
      </c>
      <c r="AL616" s="45">
        <v>0.42649999999999999</v>
      </c>
      <c r="AM616" s="45" t="s">
        <v>36</v>
      </c>
      <c r="AN616" s="45" t="s">
        <v>36</v>
      </c>
      <c r="AO616" s="45">
        <v>0.28439999999999999</v>
      </c>
      <c r="AP616" s="45">
        <v>0.15970000000000001</v>
      </c>
      <c r="AQ616" s="45">
        <v>0.48749999999999999</v>
      </c>
    </row>
    <row r="617" spans="1:43" x14ac:dyDescent="0.35">
      <c r="A617" s="45" t="s">
        <v>512</v>
      </c>
      <c r="B617" s="45" t="s">
        <v>511</v>
      </c>
      <c r="C617" s="45" t="s">
        <v>44</v>
      </c>
      <c r="D617" s="45">
        <v>9260</v>
      </c>
      <c r="E617" s="45">
        <v>10951987200000</v>
      </c>
      <c r="F617" s="45">
        <v>9250</v>
      </c>
      <c r="G617" s="45">
        <v>1182720000</v>
      </c>
      <c r="H617" s="45">
        <v>1229</v>
      </c>
      <c r="I617" s="45">
        <v>14040631</v>
      </c>
      <c r="J617" s="45">
        <v>229</v>
      </c>
      <c r="K617" s="45">
        <v>358114000000</v>
      </c>
      <c r="L617" s="45">
        <v>18545000000</v>
      </c>
      <c r="M617" s="45">
        <v>349501000000</v>
      </c>
      <c r="N617" s="45">
        <v>270833000000</v>
      </c>
      <c r="O617" s="45">
        <v>-9336000000</v>
      </c>
      <c r="P617" s="45">
        <v>247587000000</v>
      </c>
      <c r="Q617" s="45">
        <v>284325000000</v>
      </c>
      <c r="R617" s="45">
        <v>1117583000000</v>
      </c>
      <c r="S617" s="45">
        <v>3811000000</v>
      </c>
      <c r="T617" s="45">
        <v>843000000</v>
      </c>
      <c r="U617" s="45">
        <v>4634000000</v>
      </c>
      <c r="V617" s="45">
        <v>0.25590000000000002</v>
      </c>
      <c r="W617" s="45">
        <v>0.75629999999999997</v>
      </c>
      <c r="X617" s="45">
        <v>-0.50339999999999996</v>
      </c>
      <c r="Y617" s="45">
        <v>480.24970000000002</v>
      </c>
      <c r="Z617" s="45">
        <v>30.549399999999999</v>
      </c>
      <c r="AA617" s="45">
        <v>40.393000000000001</v>
      </c>
      <c r="AB617" s="45">
        <v>7.2484999999999999</v>
      </c>
      <c r="AC617" s="45" t="s">
        <v>36</v>
      </c>
      <c r="AD617" s="45" t="s">
        <v>36</v>
      </c>
      <c r="AE617" s="45" t="s">
        <v>36</v>
      </c>
      <c r="AF617" s="45" t="s">
        <v>36</v>
      </c>
      <c r="AG617" s="45" t="s">
        <v>36</v>
      </c>
      <c r="AH617" s="45" t="s">
        <v>36</v>
      </c>
      <c r="AI617" s="45">
        <v>-0.18140000000000001</v>
      </c>
      <c r="AJ617" s="45">
        <v>0.76500000000000001</v>
      </c>
      <c r="AK617" s="45" t="s">
        <v>36</v>
      </c>
      <c r="AL617" s="45" t="s">
        <v>36</v>
      </c>
      <c r="AM617" s="45" t="s">
        <v>36</v>
      </c>
      <c r="AN617" s="45" t="s">
        <v>36</v>
      </c>
      <c r="AO617" s="45">
        <v>9.3399999999999997E-2</v>
      </c>
      <c r="AP617" s="45">
        <v>0.37969999999999998</v>
      </c>
      <c r="AQ617" s="45">
        <v>0.51180000000000003</v>
      </c>
    </row>
    <row r="618" spans="1:43" x14ac:dyDescent="0.35">
      <c r="A618" s="44" t="s">
        <v>927</v>
      </c>
      <c r="B618" s="44" t="s">
        <v>926</v>
      </c>
      <c r="C618" s="44" t="s">
        <v>104</v>
      </c>
      <c r="D618" s="44">
        <v>5380</v>
      </c>
      <c r="E618" s="44">
        <v>69348136359980</v>
      </c>
      <c r="F618" s="44">
        <v>5520</v>
      </c>
      <c r="G618" s="44">
        <v>12889988171</v>
      </c>
      <c r="H618" s="44">
        <v>1229</v>
      </c>
      <c r="I618" s="44">
        <v>14040631</v>
      </c>
      <c r="J618" s="44">
        <v>856</v>
      </c>
      <c r="K618" s="44">
        <v>21368341000000</v>
      </c>
      <c r="L618" s="44">
        <v>6697021000000</v>
      </c>
      <c r="M618" s="44">
        <v>18699564000000</v>
      </c>
      <c r="N618" s="44">
        <v>11034735000000</v>
      </c>
      <c r="O618" s="44">
        <v>4112809000000</v>
      </c>
      <c r="P618" s="44">
        <v>9219204000000</v>
      </c>
      <c r="Q618" s="44">
        <v>17665156000000</v>
      </c>
      <c r="R618" s="44">
        <v>13886532000000</v>
      </c>
      <c r="S618" s="44">
        <v>877407000000</v>
      </c>
      <c r="T618" s="44">
        <v>185202000000</v>
      </c>
      <c r="U618" s="44">
        <v>672362000000</v>
      </c>
      <c r="V618" s="44">
        <v>0.15379999999999999</v>
      </c>
      <c r="W618" s="44">
        <v>0.51639999999999997</v>
      </c>
      <c r="X618" s="44">
        <v>0.61409999999999998</v>
      </c>
      <c r="Y618" s="44">
        <v>173.07929999999999</v>
      </c>
      <c r="Z618" s="44">
        <v>3.3298000000000001</v>
      </c>
      <c r="AA618" s="44">
        <v>6.4485999999999999</v>
      </c>
      <c r="AB618" s="44" t="s">
        <v>36</v>
      </c>
      <c r="AC618" s="44">
        <v>3.4699</v>
      </c>
      <c r="AD618" s="44">
        <v>0.47770000000000001</v>
      </c>
      <c r="AE618" s="44">
        <v>1.1795</v>
      </c>
      <c r="AF618" s="44">
        <v>1.2988</v>
      </c>
      <c r="AG618" s="44">
        <v>-6.9699999999999998E-2</v>
      </c>
      <c r="AH618" s="44">
        <v>0.22800000000000001</v>
      </c>
      <c r="AI618" s="44">
        <v>0.65090000000000003</v>
      </c>
      <c r="AJ618" s="44">
        <v>1.0262</v>
      </c>
      <c r="AK618" s="44">
        <v>1.1422000000000001</v>
      </c>
      <c r="AL618" s="44">
        <v>1.0956999999999999</v>
      </c>
      <c r="AM618" s="44">
        <v>2.7951000000000001</v>
      </c>
      <c r="AN618" s="44">
        <v>0.88480000000000003</v>
      </c>
      <c r="AO618" s="44">
        <v>0.1512</v>
      </c>
      <c r="AP618" s="44">
        <v>5.5399999999999998E-2</v>
      </c>
      <c r="AQ618" s="44">
        <v>0.7288</v>
      </c>
    </row>
    <row r="619" spans="1:43" x14ac:dyDescent="0.35">
      <c r="A619" s="45" t="s">
        <v>891</v>
      </c>
      <c r="B619" s="45" t="s">
        <v>890</v>
      </c>
      <c r="C619" s="45" t="s">
        <v>171</v>
      </c>
      <c r="D619" s="45">
        <v>123700</v>
      </c>
      <c r="E619" s="45">
        <v>123700000000000</v>
      </c>
      <c r="F619" s="45">
        <v>124620</v>
      </c>
      <c r="G619" s="45">
        <v>1000000000</v>
      </c>
      <c r="H619" s="45">
        <v>1229</v>
      </c>
      <c r="I619" s="45">
        <v>14040631</v>
      </c>
      <c r="J619" s="45">
        <v>21529</v>
      </c>
      <c r="K619" s="45">
        <v>35164417000000</v>
      </c>
      <c r="L619" s="45">
        <v>11495063000000</v>
      </c>
      <c r="M619" s="45">
        <v>26030756000000</v>
      </c>
      <c r="N619" s="45">
        <v>21528528000000</v>
      </c>
      <c r="O619" s="45">
        <v>6761449000000</v>
      </c>
      <c r="P619" s="45">
        <v>15307241000000</v>
      </c>
      <c r="Q619" s="45">
        <v>14948998000000</v>
      </c>
      <c r="R619" s="45">
        <v>16121321000000</v>
      </c>
      <c r="S619" s="45">
        <v>209835000000</v>
      </c>
      <c r="T619" s="45">
        <v>35287000000</v>
      </c>
      <c r="U619" s="45">
        <v>236301000000</v>
      </c>
      <c r="V619" s="45">
        <v>0.94730000000000003</v>
      </c>
      <c r="W619" s="45">
        <v>0.61219999999999997</v>
      </c>
      <c r="X619" s="45">
        <v>0.58819999999999995</v>
      </c>
      <c r="Y619" s="45">
        <v>8.5914999999999999</v>
      </c>
      <c r="Z619" s="45">
        <v>3.5438999999999998</v>
      </c>
      <c r="AA619" s="45">
        <v>5.7885</v>
      </c>
      <c r="AB619" s="45" t="s">
        <v>36</v>
      </c>
      <c r="AC619" s="45">
        <v>3.4336000000000002</v>
      </c>
      <c r="AD619" s="45">
        <v>0.31469999999999998</v>
      </c>
      <c r="AE619" s="45">
        <v>0.25180000000000002</v>
      </c>
      <c r="AF619" s="45">
        <v>1.01E-2</v>
      </c>
      <c r="AG619" s="45">
        <v>3.2300000000000002E-2</v>
      </c>
      <c r="AH619" s="45">
        <v>0.62419999999999998</v>
      </c>
      <c r="AI619" s="45">
        <v>1.9400000000000001E-2</v>
      </c>
      <c r="AJ619" s="45">
        <v>0.58379999999999999</v>
      </c>
      <c r="AK619" s="45">
        <v>-4.9299999999999997E-2</v>
      </c>
      <c r="AL619" s="45">
        <v>0.57240000000000002</v>
      </c>
      <c r="AM619" s="45">
        <v>2.9700000000000001E-2</v>
      </c>
      <c r="AN619" s="45">
        <v>0.63490000000000002</v>
      </c>
      <c r="AO619" s="45">
        <v>-2.1899999999999999E-2</v>
      </c>
      <c r="AP619" s="45">
        <v>0.19320000000000001</v>
      </c>
      <c r="AQ619" s="45">
        <v>1.0004</v>
      </c>
    </row>
    <row r="620" spans="1:43" x14ac:dyDescent="0.35">
      <c r="A620" s="45" t="s">
        <v>968</v>
      </c>
      <c r="B620" s="45" t="s">
        <v>967</v>
      </c>
      <c r="C620" s="45" t="s">
        <v>39</v>
      </c>
      <c r="D620" s="45">
        <v>10500</v>
      </c>
      <c r="E620" s="45">
        <v>62734619608500</v>
      </c>
      <c r="F620" s="45">
        <v>10370</v>
      </c>
      <c r="G620" s="45">
        <v>5974725677</v>
      </c>
      <c r="H620" s="45">
        <v>1229</v>
      </c>
      <c r="I620" s="45">
        <v>14040631</v>
      </c>
      <c r="J620" s="45">
        <v>936</v>
      </c>
      <c r="K620" s="45">
        <v>70235958000000</v>
      </c>
      <c r="L620" s="45">
        <v>14689640000000</v>
      </c>
      <c r="M620" s="45">
        <v>76486091000000</v>
      </c>
      <c r="N620" s="45">
        <v>5590450000000</v>
      </c>
      <c r="O620" s="45">
        <v>-122350000000</v>
      </c>
      <c r="P620" s="45">
        <v>8846951000000</v>
      </c>
      <c r="Q620" s="45">
        <v>8456652000000</v>
      </c>
      <c r="R620" s="45">
        <v>10786769000000</v>
      </c>
      <c r="S620" s="45">
        <v>16645000000</v>
      </c>
      <c r="T620" s="45" t="s">
        <v>36</v>
      </c>
      <c r="U620" s="45">
        <v>16645000000</v>
      </c>
      <c r="V620" s="45">
        <v>0.30320000000000003</v>
      </c>
      <c r="W620" s="45">
        <v>7.9600000000000004E-2</v>
      </c>
      <c r="X620" s="45">
        <v>-8.3000000000000001E-3</v>
      </c>
      <c r="Y620" s="45">
        <v>71.243499999999997</v>
      </c>
      <c r="Z620" s="45">
        <v>0.8821</v>
      </c>
      <c r="AA620" s="45">
        <v>11.0791</v>
      </c>
      <c r="AB620" s="45" t="s">
        <v>36</v>
      </c>
      <c r="AC620" s="45">
        <v>0.83840000000000003</v>
      </c>
      <c r="AD620" s="45" t="s">
        <v>36</v>
      </c>
      <c r="AE620" s="45" t="s">
        <v>36</v>
      </c>
      <c r="AF620" s="45" t="s">
        <v>36</v>
      </c>
      <c r="AG620" s="45" t="s">
        <v>36</v>
      </c>
      <c r="AH620" s="45">
        <v>-6.1100000000000002E-2</v>
      </c>
      <c r="AI620" s="45">
        <v>3.9E-2</v>
      </c>
      <c r="AJ620" s="45">
        <v>-2.7099999999999999E-2</v>
      </c>
      <c r="AK620" s="45">
        <v>0.1152</v>
      </c>
      <c r="AL620" s="45">
        <v>-9.7100000000000006E-2</v>
      </c>
      <c r="AM620" s="45">
        <v>-1.2644</v>
      </c>
      <c r="AN620" s="45">
        <v>-1.1815</v>
      </c>
      <c r="AO620" s="45">
        <v>0.1784</v>
      </c>
      <c r="AP620" s="45">
        <v>0.24829999999999999</v>
      </c>
      <c r="AQ620" s="45">
        <v>0.56640000000000001</v>
      </c>
    </row>
    <row r="621" spans="1:43" x14ac:dyDescent="0.35">
      <c r="A621" s="45" t="s">
        <v>746</v>
      </c>
      <c r="B621" s="45" t="s">
        <v>745</v>
      </c>
      <c r="C621" s="45" t="s">
        <v>171</v>
      </c>
      <c r="D621" s="45">
        <v>33270</v>
      </c>
      <c r="E621" s="45">
        <v>53232000000000</v>
      </c>
      <c r="F621" s="45">
        <v>33400</v>
      </c>
      <c r="G621" s="45">
        <v>1600000000</v>
      </c>
      <c r="H621" s="45">
        <v>1229</v>
      </c>
      <c r="I621" s="45">
        <v>14040631</v>
      </c>
      <c r="J621" s="45">
        <v>6376</v>
      </c>
      <c r="K621" s="45">
        <v>19547902000000</v>
      </c>
      <c r="L621" s="45">
        <v>5065935000000</v>
      </c>
      <c r="M621" s="45">
        <v>16112983000000</v>
      </c>
      <c r="N621" s="45">
        <v>10202291000000</v>
      </c>
      <c r="O621" s="45">
        <v>2391726000000</v>
      </c>
      <c r="P621" s="45">
        <v>7412569000000</v>
      </c>
      <c r="Q621" s="45">
        <v>6868162000000</v>
      </c>
      <c r="R621" s="45">
        <v>8025458000000</v>
      </c>
      <c r="S621" s="45">
        <v>92388000000</v>
      </c>
      <c r="T621" s="45">
        <v>31242000000</v>
      </c>
      <c r="U621" s="45">
        <v>67874000000</v>
      </c>
      <c r="V621" s="45">
        <v>0.97460000000000002</v>
      </c>
      <c r="W621" s="45">
        <v>0.52190000000000003</v>
      </c>
      <c r="X621" s="45">
        <v>0.47210000000000002</v>
      </c>
      <c r="Y621" s="45">
        <v>11.4148</v>
      </c>
      <c r="Z621" s="45">
        <v>2.7338</v>
      </c>
      <c r="AA621" s="45">
        <v>5.2384000000000004</v>
      </c>
      <c r="AB621" s="45" t="s">
        <v>36</v>
      </c>
      <c r="AC621" s="45">
        <v>2.7231000000000001</v>
      </c>
      <c r="AD621" s="45">
        <v>0.1363</v>
      </c>
      <c r="AE621" s="45">
        <v>0.14219999999999999</v>
      </c>
      <c r="AF621" s="45">
        <v>-0.38140000000000002</v>
      </c>
      <c r="AG621" s="45">
        <v>0.15329999999999999</v>
      </c>
      <c r="AH621" s="45">
        <v>0.43230000000000002</v>
      </c>
      <c r="AI621" s="45">
        <v>5.21E-2</v>
      </c>
      <c r="AJ621" s="45">
        <v>0.65649999999999997</v>
      </c>
      <c r="AK621" s="45">
        <v>2.3900000000000001E-2</v>
      </c>
      <c r="AL621" s="45">
        <v>1.0112000000000001</v>
      </c>
      <c r="AM621" s="45">
        <v>-0.34920000000000001</v>
      </c>
      <c r="AN621" s="45">
        <v>0.91039999999999999</v>
      </c>
      <c r="AO621" s="45">
        <v>0.1133</v>
      </c>
      <c r="AP621" s="45">
        <v>0.1744</v>
      </c>
      <c r="AQ621" s="45">
        <v>1.1226</v>
      </c>
    </row>
    <row r="622" spans="1:43" x14ac:dyDescent="0.35">
      <c r="A622" s="45" t="s">
        <v>711</v>
      </c>
      <c r="B622" s="45" t="s">
        <v>710</v>
      </c>
      <c r="C622" s="45" t="s">
        <v>44</v>
      </c>
      <c r="D622" s="45">
        <v>2282</v>
      </c>
      <c r="E622" s="45">
        <v>9128000000000</v>
      </c>
      <c r="F622" s="45">
        <v>2292</v>
      </c>
      <c r="G622" s="45">
        <v>4000000000</v>
      </c>
      <c r="H622" s="45">
        <v>1229</v>
      </c>
      <c r="I622" s="45">
        <v>14040631</v>
      </c>
      <c r="J622" s="45">
        <v>519</v>
      </c>
      <c r="K622" s="45">
        <v>2805113000000</v>
      </c>
      <c r="L622" s="45">
        <v>-11392000000</v>
      </c>
      <c r="M622" s="45">
        <v>2933144000000</v>
      </c>
      <c r="N622" s="45">
        <v>2077788000000</v>
      </c>
      <c r="O622" s="45">
        <v>-154457000000</v>
      </c>
      <c r="P622" s="45">
        <v>2173626000000</v>
      </c>
      <c r="Q622" s="45">
        <v>1863447000000</v>
      </c>
      <c r="R622" s="45">
        <v>4691036000000</v>
      </c>
      <c r="S622" s="45">
        <v>198260000000</v>
      </c>
      <c r="T622" s="45">
        <v>19152000000</v>
      </c>
      <c r="U622" s="45">
        <v>311907000000</v>
      </c>
      <c r="V622" s="45">
        <v>1.3802000000000001</v>
      </c>
      <c r="W622" s="45">
        <v>0.74070000000000003</v>
      </c>
      <c r="X622" s="45" t="s">
        <v>36</v>
      </c>
      <c r="Y622" s="45">
        <v>182.01130000000001</v>
      </c>
      <c r="Z622" s="45">
        <v>3.2683</v>
      </c>
      <c r="AA622" s="45">
        <v>4.4161999999999999</v>
      </c>
      <c r="AB622" s="45">
        <v>1.4775</v>
      </c>
      <c r="AC622" s="45" t="s">
        <v>36</v>
      </c>
      <c r="AD622" s="45" t="s">
        <v>36</v>
      </c>
      <c r="AE622" s="45" t="s">
        <v>36</v>
      </c>
      <c r="AF622" s="45" t="s">
        <v>36</v>
      </c>
      <c r="AG622" s="45" t="s">
        <v>36</v>
      </c>
      <c r="AH622" s="45" t="s">
        <v>36</v>
      </c>
      <c r="AI622" s="45">
        <v>-1.0230999999999999</v>
      </c>
      <c r="AJ622" s="45">
        <v>-1.0203</v>
      </c>
      <c r="AK622" s="45" t="s">
        <v>36</v>
      </c>
      <c r="AL622" s="45" t="s">
        <v>36</v>
      </c>
      <c r="AM622" s="45">
        <v>-1.4598</v>
      </c>
      <c r="AN622" s="45">
        <v>-1.409</v>
      </c>
      <c r="AO622" s="45">
        <v>0.1099</v>
      </c>
      <c r="AP622" s="45">
        <v>1.46E-2</v>
      </c>
      <c r="AQ622" s="45" t="s">
        <v>36</v>
      </c>
    </row>
    <row r="623" spans="1:43" x14ac:dyDescent="0.35">
      <c r="A623" s="45" t="s">
        <v>570</v>
      </c>
      <c r="B623" s="45" t="s">
        <v>569</v>
      </c>
      <c r="C623" s="45" t="s">
        <v>120</v>
      </c>
      <c r="D623" s="45">
        <v>8820</v>
      </c>
      <c r="E623" s="45">
        <v>18786600000000</v>
      </c>
      <c r="F623" s="45">
        <v>8670</v>
      </c>
      <c r="G623" s="45">
        <v>2130000000</v>
      </c>
      <c r="H623" s="45">
        <v>1229</v>
      </c>
      <c r="I623" s="45">
        <v>14040631</v>
      </c>
      <c r="J623" s="45">
        <v>45</v>
      </c>
      <c r="K623" s="45">
        <v>1685529000000</v>
      </c>
      <c r="L623" s="45">
        <v>509743000000</v>
      </c>
      <c r="M623" s="45">
        <v>1652317000000</v>
      </c>
      <c r="N623" s="45">
        <v>95066000000</v>
      </c>
      <c r="O623" s="45">
        <v>103895000000</v>
      </c>
      <c r="P623" s="45">
        <v>169300000000</v>
      </c>
      <c r="Q623" s="45">
        <v>421721000000</v>
      </c>
      <c r="R623" s="45">
        <v>454532000000</v>
      </c>
      <c r="S623" s="45" t="s">
        <v>36</v>
      </c>
      <c r="T623" s="45" t="s">
        <v>36</v>
      </c>
      <c r="U623" s="45" t="s">
        <v>36</v>
      </c>
      <c r="V623" s="45">
        <v>0.50319999999999998</v>
      </c>
      <c r="W623" s="45">
        <v>5.6399999999999999E-2</v>
      </c>
      <c r="X623" s="45">
        <v>0.20380000000000001</v>
      </c>
      <c r="Y623" s="45">
        <v>690.43129999999996</v>
      </c>
      <c r="Z623" s="45">
        <v>10.956300000000001</v>
      </c>
      <c r="AA623" s="45">
        <v>192.66669999999999</v>
      </c>
      <c r="AB623" s="45" t="s">
        <v>36</v>
      </c>
      <c r="AC623" s="45">
        <v>10.7613</v>
      </c>
      <c r="AD623" s="45" t="s">
        <v>36</v>
      </c>
      <c r="AE623" s="45" t="s">
        <v>36</v>
      </c>
      <c r="AF623" s="45" t="s">
        <v>36</v>
      </c>
      <c r="AG623" s="45">
        <v>-9.7999999999999997E-3</v>
      </c>
      <c r="AH623" s="45">
        <v>7.0599999999999996E-2</v>
      </c>
      <c r="AI623" s="45">
        <v>0.62819999999999998</v>
      </c>
      <c r="AJ623" s="45">
        <v>0.18920000000000001</v>
      </c>
      <c r="AK623" s="45">
        <v>0.96719999999999995</v>
      </c>
      <c r="AL623" s="45">
        <v>0.14149999999999999</v>
      </c>
      <c r="AM623" s="45" t="s">
        <v>36</v>
      </c>
      <c r="AN623" s="45">
        <v>0.17749999999999999</v>
      </c>
      <c r="AO623" s="45">
        <v>-0.18279999999999999</v>
      </c>
      <c r="AP623" s="45">
        <v>-0.17979999999999999</v>
      </c>
      <c r="AQ623" s="45">
        <v>0.74229999999999996</v>
      </c>
    </row>
    <row r="624" spans="1:43" x14ac:dyDescent="0.35">
      <c r="A624" s="35" t="s">
        <v>1229</v>
      </c>
      <c r="B624" s="35" t="s">
        <v>1542</v>
      </c>
      <c r="C624" s="35" t="s">
        <v>51</v>
      </c>
      <c r="D624" s="35">
        <v>42250</v>
      </c>
      <c r="E624" s="35">
        <v>101400000000000</v>
      </c>
      <c r="F624" s="35">
        <v>42100</v>
      </c>
      <c r="G624" s="35">
        <v>2400000000</v>
      </c>
      <c r="H624" s="35">
        <v>1229</v>
      </c>
      <c r="I624" s="35">
        <v>14040631</v>
      </c>
      <c r="J624" s="35">
        <v>5665</v>
      </c>
      <c r="K624" s="35">
        <v>239051621000000</v>
      </c>
      <c r="L624" s="35">
        <v>64784802000000</v>
      </c>
      <c r="M624" s="35">
        <v>203316525000000</v>
      </c>
      <c r="N624" s="35">
        <v>13596913000000</v>
      </c>
      <c r="O624" s="35">
        <v>5090618000000</v>
      </c>
      <c r="P624" s="35">
        <v>12028498000000</v>
      </c>
      <c r="Q624" s="35">
        <v>11983436000000</v>
      </c>
      <c r="R624" s="35">
        <v>14007935000000</v>
      </c>
      <c r="S624" s="35">
        <v>11486419000000</v>
      </c>
      <c r="T624" s="35">
        <v>3461439000000</v>
      </c>
      <c r="U624" s="35">
        <v>9331725000000</v>
      </c>
      <c r="V624" s="35">
        <v>0.99760000000000004</v>
      </c>
      <c r="W624" s="35">
        <v>5.6899999999999999E-2</v>
      </c>
      <c r="X624" s="35">
        <v>7.8600000000000003E-2</v>
      </c>
      <c r="Y624" s="35">
        <v>128.1857</v>
      </c>
      <c r="Z624" s="35">
        <v>0.42270000000000002</v>
      </c>
      <c r="AA624" s="35">
        <v>7.4316000000000004</v>
      </c>
      <c r="AB624" s="35" t="s">
        <v>36</v>
      </c>
      <c r="AC624" s="35">
        <v>0.4113</v>
      </c>
      <c r="AD624" s="35">
        <v>0.68479999999999996</v>
      </c>
      <c r="AE624" s="35">
        <v>0.58779999999999999</v>
      </c>
      <c r="AF624" s="35">
        <v>-7.0000000000000007E-2</v>
      </c>
      <c r="AG624" s="35">
        <v>-0.32029999999999997</v>
      </c>
      <c r="AH624" s="35">
        <v>0.43819999999999998</v>
      </c>
      <c r="AI624" s="35">
        <v>0.1206</v>
      </c>
      <c r="AJ624" s="35">
        <v>0.64729999999999999</v>
      </c>
      <c r="AK624" s="35">
        <v>-0.69930000000000003</v>
      </c>
      <c r="AL624" s="35">
        <v>0.11700000000000001</v>
      </c>
      <c r="AM624" s="35">
        <v>4.2099999999999999E-2</v>
      </c>
      <c r="AN624" s="35">
        <v>0.1197</v>
      </c>
      <c r="AO624" s="35">
        <v>0.13170000000000001</v>
      </c>
      <c r="AP624" s="35">
        <v>0.40839999999999999</v>
      </c>
      <c r="AQ624" s="35">
        <v>1.0780000000000001</v>
      </c>
    </row>
    <row r="625" spans="1:43" x14ac:dyDescent="0.35">
      <c r="A625" s="35" t="s">
        <v>903</v>
      </c>
      <c r="B625" s="35" t="s">
        <v>902</v>
      </c>
      <c r="C625" s="35" t="s">
        <v>135</v>
      </c>
      <c r="D625" s="35">
        <v>18090</v>
      </c>
      <c r="E625" s="35">
        <v>3256200000000</v>
      </c>
      <c r="F625" s="35">
        <v>18250</v>
      </c>
      <c r="G625" s="35">
        <v>180000000</v>
      </c>
      <c r="H625" s="35">
        <v>531</v>
      </c>
      <c r="I625" s="35">
        <v>14040531</v>
      </c>
      <c r="J625" s="35">
        <v>2335</v>
      </c>
      <c r="K625" s="35">
        <v>3658284000000</v>
      </c>
      <c r="L625" s="35">
        <v>1187249000000</v>
      </c>
      <c r="M625" s="35">
        <v>3658284000000</v>
      </c>
      <c r="N625" s="35">
        <v>420233000000</v>
      </c>
      <c r="O625" s="35">
        <v>149182000000</v>
      </c>
      <c r="P625" s="35">
        <v>420233000000</v>
      </c>
      <c r="Q625" s="35">
        <v>519140000000</v>
      </c>
      <c r="R625" s="35">
        <v>519140000000</v>
      </c>
      <c r="S625" s="35">
        <v>10572000000</v>
      </c>
      <c r="T625" s="35">
        <v>10572000000</v>
      </c>
      <c r="U625" s="35">
        <v>10572000000</v>
      </c>
      <c r="V625" s="35">
        <v>0.89949999999999997</v>
      </c>
      <c r="W625" s="35">
        <v>0.1149</v>
      </c>
      <c r="X625" s="35">
        <v>0.12570000000000001</v>
      </c>
      <c r="Y625" s="35">
        <v>50.966700000000003</v>
      </c>
      <c r="Z625" s="35">
        <v>0.89800000000000002</v>
      </c>
      <c r="AA625" s="35">
        <v>7.8158000000000003</v>
      </c>
      <c r="AB625" s="35" t="s">
        <v>36</v>
      </c>
      <c r="AC625" s="35">
        <v>1.0078</v>
      </c>
      <c r="AD625" s="35">
        <v>6.9599999999999995E-2</v>
      </c>
      <c r="AE625" s="35">
        <v>0.26550000000000001</v>
      </c>
      <c r="AF625" s="35">
        <v>0.88649999999999995</v>
      </c>
      <c r="AG625" s="35">
        <v>-7.7299999999999994E-2</v>
      </c>
      <c r="AH625" s="35">
        <v>0.63480000000000003</v>
      </c>
      <c r="AI625" s="35">
        <v>0.2487</v>
      </c>
      <c r="AJ625" s="35">
        <v>0.68840000000000001</v>
      </c>
      <c r="AK625" s="35">
        <v>1.3329</v>
      </c>
      <c r="AL625" s="35">
        <v>0.66820000000000002</v>
      </c>
      <c r="AM625" s="35">
        <v>1.3556999999999999</v>
      </c>
      <c r="AN625" s="35">
        <v>0.55789999999999995</v>
      </c>
      <c r="AO625" s="35">
        <v>0.37769999999999998</v>
      </c>
      <c r="AP625" s="35">
        <v>8.5500000000000007E-2</v>
      </c>
      <c r="AQ625" s="35">
        <v>0.75</v>
      </c>
    </row>
    <row r="626" spans="1:43" x14ac:dyDescent="0.35">
      <c r="A626" s="45" t="s">
        <v>858</v>
      </c>
      <c r="B626" s="45" t="s">
        <v>857</v>
      </c>
      <c r="C626" s="45" t="s">
        <v>107</v>
      </c>
      <c r="D626" s="45">
        <v>45500</v>
      </c>
      <c r="E626" s="45">
        <v>11375000000000</v>
      </c>
      <c r="F626" s="45">
        <v>46000</v>
      </c>
      <c r="G626" s="45">
        <v>250000000</v>
      </c>
      <c r="H626" s="45">
        <v>1030</v>
      </c>
      <c r="I626" s="45">
        <v>14040431</v>
      </c>
      <c r="J626" s="45">
        <v>3888</v>
      </c>
      <c r="K626" s="45">
        <v>1619476000000</v>
      </c>
      <c r="L626" s="45">
        <v>386901000000</v>
      </c>
      <c r="M626" s="45">
        <v>1462110000000</v>
      </c>
      <c r="N626" s="45">
        <v>972090000000</v>
      </c>
      <c r="O626" s="45">
        <v>598962000000</v>
      </c>
      <c r="P626" s="45">
        <v>344373000000</v>
      </c>
      <c r="Q626" s="45">
        <v>1213210000000</v>
      </c>
      <c r="R626" s="45">
        <v>718023000000</v>
      </c>
      <c r="S626" s="45">
        <v>65454000000</v>
      </c>
      <c r="T626" s="45">
        <v>11050000000</v>
      </c>
      <c r="U626" s="45">
        <v>109130000000</v>
      </c>
      <c r="V626" s="45">
        <v>0.69689999999999996</v>
      </c>
      <c r="W626" s="45">
        <v>0.60019999999999996</v>
      </c>
      <c r="X626" s="45">
        <v>1.5481</v>
      </c>
      <c r="Y626" s="45">
        <v>56.951599999999999</v>
      </c>
      <c r="Z626" s="45">
        <v>7.1010999999999997</v>
      </c>
      <c r="AA626" s="45">
        <v>11.831300000000001</v>
      </c>
      <c r="AB626" s="45" t="s">
        <v>36</v>
      </c>
      <c r="AC626" s="45">
        <v>6.5110999999999999</v>
      </c>
      <c r="AD626" s="45">
        <v>1.7272000000000001</v>
      </c>
      <c r="AE626" s="45">
        <v>1.5033000000000001</v>
      </c>
      <c r="AF626" s="45">
        <v>2.7542</v>
      </c>
      <c r="AG626" s="45">
        <v>27.868500000000001</v>
      </c>
      <c r="AH626" s="45">
        <v>0.31169999999999998</v>
      </c>
      <c r="AI626" s="45">
        <v>0.17119999999999999</v>
      </c>
      <c r="AJ626" s="45">
        <v>0.2225</v>
      </c>
      <c r="AK626" s="45">
        <v>0.13170000000000001</v>
      </c>
      <c r="AL626" s="45">
        <v>0.29139999999999999</v>
      </c>
      <c r="AM626" s="45">
        <v>3.3969</v>
      </c>
      <c r="AN626" s="45">
        <v>34.291200000000003</v>
      </c>
      <c r="AO626" s="45">
        <v>0.27779999999999999</v>
      </c>
      <c r="AP626" s="45">
        <v>8.1600000000000006E-2</v>
      </c>
      <c r="AQ626" s="45">
        <v>1.6880999999999999</v>
      </c>
    </row>
    <row r="627" spans="1:43" x14ac:dyDescent="0.35">
      <c r="A627" s="44" t="s">
        <v>915</v>
      </c>
      <c r="B627" s="44" t="s">
        <v>914</v>
      </c>
      <c r="C627" s="44" t="s">
        <v>135</v>
      </c>
      <c r="D627" s="44">
        <v>25100</v>
      </c>
      <c r="E627" s="44">
        <v>2356890000000</v>
      </c>
      <c r="F627" s="44">
        <v>25150</v>
      </c>
      <c r="G627" s="44">
        <v>93900000</v>
      </c>
      <c r="H627" s="44">
        <v>1229</v>
      </c>
      <c r="I627" s="44">
        <v>14040631</v>
      </c>
      <c r="J627" s="44">
        <v>2075</v>
      </c>
      <c r="K627" s="44" t="s">
        <v>36</v>
      </c>
      <c r="L627" s="44" t="s">
        <v>36</v>
      </c>
      <c r="M627" s="44" t="s">
        <v>36</v>
      </c>
      <c r="N627" s="44">
        <v>194817000000</v>
      </c>
      <c r="O627" s="44">
        <v>23928000000</v>
      </c>
      <c r="P627" s="44">
        <v>186291000000</v>
      </c>
      <c r="Q627" s="44">
        <v>219334000000</v>
      </c>
      <c r="R627" s="44">
        <v>282911000000</v>
      </c>
      <c r="S627" s="44">
        <v>333000000</v>
      </c>
      <c r="T627" s="44" t="s">
        <v>36</v>
      </c>
      <c r="U627" s="44" t="s">
        <v>36</v>
      </c>
      <c r="V627" s="44">
        <v>0.70569999999999999</v>
      </c>
      <c r="W627" s="44" t="s">
        <v>36</v>
      </c>
      <c r="X627" s="44" t="s">
        <v>36</v>
      </c>
      <c r="Y627" s="44">
        <v>832.12199999999996</v>
      </c>
      <c r="Z627" s="44" t="s">
        <v>36</v>
      </c>
      <c r="AA627" s="44">
        <v>12.1205</v>
      </c>
      <c r="AB627" s="44" t="s">
        <v>36</v>
      </c>
      <c r="AC627" s="44" t="s">
        <v>36</v>
      </c>
      <c r="AD627" s="44" t="s">
        <v>36</v>
      </c>
      <c r="AE627" s="44" t="s">
        <v>36</v>
      </c>
      <c r="AF627" s="44" t="s">
        <v>36</v>
      </c>
      <c r="AG627" s="44" t="s">
        <v>36</v>
      </c>
      <c r="AH627" s="44" t="s">
        <v>36</v>
      </c>
      <c r="AI627" s="44" t="s">
        <v>36</v>
      </c>
      <c r="AJ627" s="44" t="s">
        <v>36</v>
      </c>
      <c r="AK627" s="44" t="s">
        <v>36</v>
      </c>
      <c r="AL627" s="44" t="s">
        <v>36</v>
      </c>
      <c r="AM627" s="44">
        <v>-0.4556</v>
      </c>
      <c r="AN627" s="44">
        <v>0.47560000000000002</v>
      </c>
      <c r="AO627" s="44">
        <v>0.1104</v>
      </c>
      <c r="AP627" s="44">
        <v>-0.13719999999999999</v>
      </c>
      <c r="AQ627" s="44">
        <v>-0.14879999999999999</v>
      </c>
    </row>
    <row r="628" spans="1:43" x14ac:dyDescent="0.35">
      <c r="A628" s="45" t="s">
        <v>879</v>
      </c>
      <c r="B628" s="45" t="s">
        <v>878</v>
      </c>
      <c r="C628" s="45" t="s">
        <v>171</v>
      </c>
      <c r="D628" s="45">
        <v>45650</v>
      </c>
      <c r="E628" s="45">
        <v>68475000000000</v>
      </c>
      <c r="F628" s="45">
        <v>45220</v>
      </c>
      <c r="G628" s="45">
        <v>1500000000</v>
      </c>
      <c r="H628" s="45">
        <v>930</v>
      </c>
      <c r="I628" s="45">
        <v>14040631</v>
      </c>
      <c r="J628" s="45">
        <v>6271</v>
      </c>
      <c r="K628" s="45">
        <v>17382610000000</v>
      </c>
      <c r="L628" s="45">
        <v>4760995000000</v>
      </c>
      <c r="M628" s="45">
        <v>12133913000000</v>
      </c>
      <c r="N628" s="45">
        <v>9406651000000</v>
      </c>
      <c r="O628" s="45">
        <v>1304210000000</v>
      </c>
      <c r="P628" s="45">
        <v>8603985000000</v>
      </c>
      <c r="Q628" s="45">
        <v>6730560000000</v>
      </c>
      <c r="R628" s="45">
        <v>10325487000000</v>
      </c>
      <c r="S628" s="45" t="s">
        <v>36</v>
      </c>
      <c r="T628" s="45" t="s">
        <v>36</v>
      </c>
      <c r="U628" s="45" t="s">
        <v>36</v>
      </c>
      <c r="V628" s="45">
        <v>1.0837000000000001</v>
      </c>
      <c r="W628" s="45">
        <v>0.54120000000000001</v>
      </c>
      <c r="X628" s="45">
        <v>0.27389999999999998</v>
      </c>
      <c r="Y628" s="45">
        <v>66.218800000000002</v>
      </c>
      <c r="Z628" s="45">
        <v>3.9022000000000001</v>
      </c>
      <c r="AA628" s="45">
        <v>7.2110000000000003</v>
      </c>
      <c r="AB628" s="45" t="s">
        <v>36</v>
      </c>
      <c r="AC628" s="45">
        <v>3.7728999999999999</v>
      </c>
      <c r="AD628" s="45">
        <v>-0.25929999999999997</v>
      </c>
      <c r="AE628" s="45">
        <v>-0.2011</v>
      </c>
      <c r="AF628" s="45">
        <v>-0.51549999999999996</v>
      </c>
      <c r="AG628" s="45">
        <v>-0.20130000000000001</v>
      </c>
      <c r="AH628" s="45">
        <v>0.62849999999999995</v>
      </c>
      <c r="AI628" s="45">
        <v>4.7600000000000003E-2</v>
      </c>
      <c r="AJ628" s="45">
        <v>0.74680000000000002</v>
      </c>
      <c r="AK628" s="45">
        <v>1.2255</v>
      </c>
      <c r="AL628" s="45">
        <v>1.2428999999999999</v>
      </c>
      <c r="AM628" s="45">
        <v>-0.4924</v>
      </c>
      <c r="AN628" s="45">
        <v>0.39529999999999998</v>
      </c>
      <c r="AO628" s="45">
        <v>2.1700000000000001E-2</v>
      </c>
      <c r="AP628" s="45">
        <v>7.3899999999999993E-2</v>
      </c>
      <c r="AQ628" s="45">
        <v>1.0018</v>
      </c>
    </row>
    <row r="629" spans="1:43" x14ac:dyDescent="0.35">
      <c r="A629" s="45" t="s">
        <v>905</v>
      </c>
      <c r="B629" s="45" t="s">
        <v>904</v>
      </c>
      <c r="C629" s="45" t="s">
        <v>115</v>
      </c>
      <c r="D629" s="45">
        <v>2265</v>
      </c>
      <c r="E629" s="45">
        <v>45300000000000</v>
      </c>
      <c r="F629" s="45">
        <v>2240</v>
      </c>
      <c r="G629" s="45">
        <v>20000000000</v>
      </c>
      <c r="H629" s="45">
        <v>930</v>
      </c>
      <c r="I629" s="45">
        <v>14040631</v>
      </c>
      <c r="J629" s="45">
        <v>473</v>
      </c>
      <c r="K629" s="45">
        <v>2160782000000</v>
      </c>
      <c r="L629" s="45">
        <v>900875000000</v>
      </c>
      <c r="M629" s="45">
        <v>1892990000000</v>
      </c>
      <c r="N629" s="45">
        <v>9457151000000</v>
      </c>
      <c r="O629" s="45">
        <v>578919000000</v>
      </c>
      <c r="P629" s="45">
        <v>8414611000000</v>
      </c>
      <c r="Q629" s="45">
        <v>10206516000000</v>
      </c>
      <c r="R629" s="45">
        <v>8387209000000</v>
      </c>
      <c r="S629" s="45" t="s">
        <v>36</v>
      </c>
      <c r="T629" s="45" t="s">
        <v>36</v>
      </c>
      <c r="U629" s="45" t="s">
        <v>36</v>
      </c>
      <c r="V629" s="45">
        <v>0.30299999999999999</v>
      </c>
      <c r="W629" s="45">
        <v>1.6977</v>
      </c>
      <c r="X629" s="45">
        <v>1.4806999999999999</v>
      </c>
      <c r="Y629" s="45" t="s">
        <v>36</v>
      </c>
      <c r="Z629" s="45">
        <v>20.7332</v>
      </c>
      <c r="AA629" s="45">
        <v>4.7356999999999996</v>
      </c>
      <c r="AB629" s="45" t="s">
        <v>36</v>
      </c>
      <c r="AC629" s="45">
        <v>3.9632999999999998</v>
      </c>
      <c r="AD629" s="45">
        <v>-7.8100000000000003E-2</v>
      </c>
      <c r="AE629" s="45">
        <v>-0.34279999999999999</v>
      </c>
      <c r="AF629" s="45">
        <v>-0.35649999999999998</v>
      </c>
      <c r="AG629" s="45">
        <v>1.1316999999999999</v>
      </c>
      <c r="AH629" s="45">
        <v>0.5474</v>
      </c>
      <c r="AI629" s="45">
        <v>3.7503000000000002</v>
      </c>
      <c r="AJ629" s="45">
        <v>1.0591999999999999</v>
      </c>
      <c r="AK629" s="45" t="s">
        <v>36</v>
      </c>
      <c r="AL629" s="45" t="s">
        <v>36</v>
      </c>
      <c r="AM629" s="45">
        <v>-0.77410000000000001</v>
      </c>
      <c r="AN629" s="45">
        <v>-0.56640000000000001</v>
      </c>
      <c r="AO629" s="45">
        <v>0.10290000000000001</v>
      </c>
      <c r="AP629" s="45">
        <v>0.20530000000000001</v>
      </c>
      <c r="AQ629" s="45">
        <v>0.84519999999999995</v>
      </c>
    </row>
    <row r="630" spans="1:43" x14ac:dyDescent="0.35">
      <c r="A630" s="45" t="s">
        <v>689</v>
      </c>
      <c r="B630" s="45" t="s">
        <v>688</v>
      </c>
      <c r="C630" s="45" t="s">
        <v>110</v>
      </c>
      <c r="D630" s="45">
        <v>8440</v>
      </c>
      <c r="E630" s="45">
        <v>15192000000000</v>
      </c>
      <c r="F630" s="45">
        <v>8270</v>
      </c>
      <c r="G630" s="45">
        <v>1800000000</v>
      </c>
      <c r="H630" s="45">
        <v>431</v>
      </c>
      <c r="I630" s="45">
        <v>14040431</v>
      </c>
      <c r="J630" s="45">
        <v>1182</v>
      </c>
      <c r="K630" s="45">
        <v>9617141000000</v>
      </c>
      <c r="L630" s="45">
        <v>4077510000000</v>
      </c>
      <c r="M630" s="45">
        <v>9617141000000</v>
      </c>
      <c r="N630" s="45">
        <v>2127871000000</v>
      </c>
      <c r="O630" s="45">
        <v>682153000000</v>
      </c>
      <c r="P630" s="45">
        <v>2127871000000</v>
      </c>
      <c r="Q630" s="45">
        <v>3546584000000</v>
      </c>
      <c r="R630" s="45">
        <v>3546584000000</v>
      </c>
      <c r="S630" s="45" t="s">
        <v>36</v>
      </c>
      <c r="T630" s="45" t="s">
        <v>36</v>
      </c>
      <c r="U630" s="45" t="s">
        <v>36</v>
      </c>
      <c r="V630" s="45">
        <v>0.63160000000000005</v>
      </c>
      <c r="W630" s="45">
        <v>0.2213</v>
      </c>
      <c r="X630" s="45">
        <v>0.1673</v>
      </c>
      <c r="Y630" s="45">
        <v>20.793500000000002</v>
      </c>
      <c r="Z630" s="45">
        <v>1.5479000000000001</v>
      </c>
      <c r="AA630" s="45">
        <v>6.9965999999999999</v>
      </c>
      <c r="AB630" s="45" t="s">
        <v>36</v>
      </c>
      <c r="AC630" s="45">
        <v>1.0093000000000001</v>
      </c>
      <c r="AD630" s="45">
        <v>-0.255</v>
      </c>
      <c r="AE630" s="45">
        <v>0.16520000000000001</v>
      </c>
      <c r="AF630" s="45">
        <v>-0.1988</v>
      </c>
      <c r="AG630" s="45">
        <v>-0.27510000000000001</v>
      </c>
      <c r="AH630" s="45">
        <v>4.1702000000000004</v>
      </c>
      <c r="AI630" s="45">
        <v>0.46100000000000002</v>
      </c>
      <c r="AJ630" s="45">
        <v>0.33960000000000001</v>
      </c>
      <c r="AK630" s="45">
        <v>-0.35239999999999999</v>
      </c>
      <c r="AL630" s="45">
        <v>-0.39660000000000001</v>
      </c>
      <c r="AM630" s="45">
        <v>0.1706</v>
      </c>
      <c r="AN630" s="45">
        <v>-2.9000000000000001E-2</v>
      </c>
      <c r="AO630" s="45">
        <v>5.8900000000000001E-2</v>
      </c>
      <c r="AP630" s="45">
        <v>9.3899999999999997E-2</v>
      </c>
      <c r="AQ630" s="45">
        <v>0.85840000000000005</v>
      </c>
    </row>
    <row r="631" spans="1:43" x14ac:dyDescent="0.35">
      <c r="A631" s="44" t="s">
        <v>802</v>
      </c>
      <c r="B631" s="44" t="s">
        <v>801</v>
      </c>
      <c r="C631" s="44" t="s">
        <v>45</v>
      </c>
      <c r="D631" s="44">
        <v>88150</v>
      </c>
      <c r="E631" s="44">
        <v>528900000000000</v>
      </c>
      <c r="F631" s="44">
        <v>88010</v>
      </c>
      <c r="G631" s="44">
        <v>6000000000</v>
      </c>
      <c r="H631" s="44">
        <v>1229</v>
      </c>
      <c r="I631" s="44">
        <v>14040631</v>
      </c>
      <c r="J631" s="44">
        <v>5284</v>
      </c>
      <c r="K631" s="44">
        <v>182833423000000</v>
      </c>
      <c r="L631" s="44">
        <v>48235431000000</v>
      </c>
      <c r="M631" s="44">
        <v>168385959000000</v>
      </c>
      <c r="N631" s="44">
        <v>31701097000000</v>
      </c>
      <c r="O631" s="44">
        <v>2477504000000</v>
      </c>
      <c r="P631" s="44">
        <v>63029223000000</v>
      </c>
      <c r="Q631" s="44">
        <v>14243320000000</v>
      </c>
      <c r="R631" s="44">
        <v>66754822000000</v>
      </c>
      <c r="S631" s="44">
        <v>1744068000000</v>
      </c>
      <c r="T631" s="44">
        <v>1744068000000</v>
      </c>
      <c r="U631" s="44" t="s">
        <v>36</v>
      </c>
      <c r="V631" s="44">
        <v>0.95189999999999997</v>
      </c>
      <c r="W631" s="44">
        <v>0.1734</v>
      </c>
      <c r="X631" s="44">
        <v>5.1400000000000001E-2</v>
      </c>
      <c r="Y631" s="44">
        <v>76.605599999999995</v>
      </c>
      <c r="Z631" s="44">
        <v>2.8881999999999999</v>
      </c>
      <c r="AA631" s="44">
        <v>16.655899999999999</v>
      </c>
      <c r="AB631" s="44" t="s">
        <v>36</v>
      </c>
      <c r="AC631" s="44">
        <v>2.7648000000000001</v>
      </c>
      <c r="AD631" s="44">
        <v>-0.23530000000000001</v>
      </c>
      <c r="AE631" s="44">
        <v>0.21890000000000001</v>
      </c>
      <c r="AF631" s="44">
        <v>-0.46239999999999998</v>
      </c>
      <c r="AG631" s="44">
        <v>-0.90510000000000002</v>
      </c>
      <c r="AH631" s="44">
        <v>0.2404</v>
      </c>
      <c r="AI631" s="44">
        <v>-4.9099999999999998E-2</v>
      </c>
      <c r="AJ631" s="44">
        <v>-5.3600000000000002E-2</v>
      </c>
      <c r="AK631" s="44">
        <v>-0.2031</v>
      </c>
      <c r="AL631" s="44">
        <v>-0.56950000000000001</v>
      </c>
      <c r="AM631" s="44">
        <v>-0.48880000000000001</v>
      </c>
      <c r="AN631" s="44">
        <v>-0.91020000000000001</v>
      </c>
      <c r="AO631" s="44">
        <v>6.2799999999999995E-2</v>
      </c>
      <c r="AP631" s="44">
        <v>3.15E-2</v>
      </c>
      <c r="AQ631" s="44">
        <v>1.0517000000000001</v>
      </c>
    </row>
    <row r="632" spans="1:43" x14ac:dyDescent="0.35">
      <c r="A632" s="45" t="s">
        <v>1030</v>
      </c>
      <c r="B632" s="45" t="s">
        <v>1029</v>
      </c>
      <c r="C632" s="45" t="s">
        <v>44</v>
      </c>
      <c r="D632" s="45">
        <v>13160</v>
      </c>
      <c r="E632" s="45">
        <v>5125359400000</v>
      </c>
      <c r="F632" s="45">
        <v>13180</v>
      </c>
      <c r="G632" s="45">
        <v>389465000</v>
      </c>
      <c r="H632" s="45">
        <v>930</v>
      </c>
      <c r="I632" s="45">
        <v>14040331</v>
      </c>
      <c r="J632" s="45">
        <v>-161</v>
      </c>
      <c r="K632" s="45">
        <v>4662000000</v>
      </c>
      <c r="L632" s="45">
        <v>2306000000</v>
      </c>
      <c r="M632" s="45">
        <v>2226000000</v>
      </c>
      <c r="N632" s="45">
        <v>-62667000000</v>
      </c>
      <c r="O632" s="45">
        <v>-32055000000</v>
      </c>
      <c r="P632" s="45">
        <v>-43108000000</v>
      </c>
      <c r="Q632" s="45">
        <v>462899000000</v>
      </c>
      <c r="R632" s="45">
        <v>507789000000</v>
      </c>
      <c r="S632" s="45" t="s">
        <v>36</v>
      </c>
      <c r="T632" s="45" t="s">
        <v>36</v>
      </c>
      <c r="U632" s="45" t="s">
        <v>36</v>
      </c>
      <c r="V632" s="45" t="s">
        <v>36</v>
      </c>
      <c r="W632" s="45">
        <v>-13.4421</v>
      </c>
      <c r="X632" s="45">
        <v>-13.900700000000001</v>
      </c>
      <c r="Y632" s="45">
        <v>381797.68829999998</v>
      </c>
      <c r="Z632" s="45">
        <v>1101.0615</v>
      </c>
      <c r="AA632" s="45" t="s">
        <v>36</v>
      </c>
      <c r="AB632" s="45">
        <v>5.5621</v>
      </c>
      <c r="AC632" s="45" t="s">
        <v>36</v>
      </c>
      <c r="AD632" s="45" t="s">
        <v>36</v>
      </c>
      <c r="AE632" s="45" t="s">
        <v>36</v>
      </c>
      <c r="AF632" s="45" t="s">
        <v>36</v>
      </c>
      <c r="AG632" s="45" t="s">
        <v>36</v>
      </c>
      <c r="AH632" s="45" t="s">
        <v>36</v>
      </c>
      <c r="AI632" s="45">
        <v>1.5968</v>
      </c>
      <c r="AJ632" s="45">
        <v>7.0068999999999999</v>
      </c>
      <c r="AK632" s="45" t="s">
        <v>36</v>
      </c>
      <c r="AL632" s="45" t="s">
        <v>36</v>
      </c>
      <c r="AM632" s="45" t="s">
        <v>36</v>
      </c>
      <c r="AN632" s="45" t="s">
        <v>36</v>
      </c>
      <c r="AO632" s="45">
        <v>0.18099999999999999</v>
      </c>
      <c r="AP632" s="45">
        <v>-7.8299999999999995E-2</v>
      </c>
      <c r="AQ632" s="45">
        <v>0.50829999999999997</v>
      </c>
    </row>
    <row r="633" spans="1:43" x14ac:dyDescent="0.35">
      <c r="A633" s="45" t="s">
        <v>556</v>
      </c>
      <c r="B633" s="45" t="s">
        <v>555</v>
      </c>
      <c r="C633" s="45" t="s">
        <v>44</v>
      </c>
      <c r="D633" s="45">
        <v>3088</v>
      </c>
      <c r="E633" s="45">
        <v>6793600000000</v>
      </c>
      <c r="F633" s="45">
        <v>3088</v>
      </c>
      <c r="G633" s="45">
        <v>2200000000</v>
      </c>
      <c r="H633" s="45">
        <v>631</v>
      </c>
      <c r="I633" s="45">
        <v>14040331</v>
      </c>
      <c r="J633" s="45">
        <v>141</v>
      </c>
      <c r="K633" s="45">
        <v>371307000000</v>
      </c>
      <c r="L633" s="45">
        <v>8467000000</v>
      </c>
      <c r="M633" s="45">
        <v>376699000000</v>
      </c>
      <c r="N633" s="45">
        <v>309715000000</v>
      </c>
      <c r="O633" s="45">
        <v>-268000000</v>
      </c>
      <c r="P633" s="45">
        <v>317063000000</v>
      </c>
      <c r="Q633" s="45">
        <v>559557000000</v>
      </c>
      <c r="R633" s="45">
        <v>660554000000</v>
      </c>
      <c r="S633" s="45">
        <v>7632000000</v>
      </c>
      <c r="T633" s="45">
        <v>1083000000</v>
      </c>
      <c r="U633" s="45">
        <v>13695000000</v>
      </c>
      <c r="V633" s="45">
        <v>0.48570000000000002</v>
      </c>
      <c r="W633" s="45">
        <v>0.83409999999999995</v>
      </c>
      <c r="X633" s="45">
        <v>-3.1699999999999999E-2</v>
      </c>
      <c r="Y633" s="45">
        <v>322.7457</v>
      </c>
      <c r="Z633" s="45">
        <v>18.296399999999998</v>
      </c>
      <c r="AA633" s="45">
        <v>21.900700000000001</v>
      </c>
      <c r="AB633" s="45">
        <v>0.80910000000000004</v>
      </c>
      <c r="AC633" s="45" t="s">
        <v>36</v>
      </c>
      <c r="AD633" s="45" t="s">
        <v>36</v>
      </c>
      <c r="AE633" s="45" t="s">
        <v>36</v>
      </c>
      <c r="AF633" s="45" t="s">
        <v>36</v>
      </c>
      <c r="AG633" s="45" t="s">
        <v>36</v>
      </c>
      <c r="AH633" s="45" t="s">
        <v>36</v>
      </c>
      <c r="AI633" s="45">
        <v>-0.84319999999999995</v>
      </c>
      <c r="AJ633" s="45">
        <v>-0.79169999999999996</v>
      </c>
      <c r="AK633" s="45" t="s">
        <v>36</v>
      </c>
      <c r="AL633" s="45" t="s">
        <v>36</v>
      </c>
      <c r="AM633" s="45">
        <v>-1.0092000000000001</v>
      </c>
      <c r="AN633" s="45">
        <v>-1.0087999999999999</v>
      </c>
      <c r="AO633" s="45">
        <v>0.2792</v>
      </c>
      <c r="AP633" s="45">
        <v>1.7500000000000002E-2</v>
      </c>
      <c r="AQ633" s="45">
        <v>0.45679999999999998</v>
      </c>
    </row>
    <row r="634" spans="1:43" x14ac:dyDescent="0.35">
      <c r="A634" s="35" t="s">
        <v>921</v>
      </c>
      <c r="B634" s="35" t="s">
        <v>920</v>
      </c>
      <c r="C634" s="35" t="s">
        <v>93</v>
      </c>
      <c r="D634" s="35">
        <v>5800</v>
      </c>
      <c r="E634" s="35">
        <v>6728000000000</v>
      </c>
      <c r="F634" s="35">
        <v>5670</v>
      </c>
      <c r="G634" s="35">
        <v>1160000000</v>
      </c>
      <c r="H634" s="35">
        <v>631</v>
      </c>
      <c r="I634" s="35">
        <v>14040331</v>
      </c>
      <c r="J634" s="35">
        <v>465</v>
      </c>
      <c r="K634" s="35">
        <v>966147000000</v>
      </c>
      <c r="L634" s="35">
        <v>272791000000</v>
      </c>
      <c r="M634" s="35">
        <v>626249000000</v>
      </c>
      <c r="N634" s="35">
        <v>539344000000</v>
      </c>
      <c r="O634" s="35">
        <v>160907000000</v>
      </c>
      <c r="P634" s="35">
        <v>325314000000</v>
      </c>
      <c r="Q634" s="35">
        <v>411795000000</v>
      </c>
      <c r="R634" s="35">
        <v>295850000000</v>
      </c>
      <c r="S634" s="35">
        <v>798000000</v>
      </c>
      <c r="T634" s="35" t="s">
        <v>36</v>
      </c>
      <c r="U634" s="35">
        <v>12349000000</v>
      </c>
      <c r="V634" s="35">
        <v>9.9699999999999997E-2</v>
      </c>
      <c r="W634" s="35">
        <v>0.55820000000000003</v>
      </c>
      <c r="X634" s="35">
        <v>0.58989999999999998</v>
      </c>
      <c r="Y634" s="35">
        <v>188.2347</v>
      </c>
      <c r="Z634" s="35">
        <v>6.8076999999999996</v>
      </c>
      <c r="AA634" s="35">
        <v>12.1935</v>
      </c>
      <c r="AB634" s="35" t="s">
        <v>36</v>
      </c>
      <c r="AC634" s="35">
        <v>4.6036000000000001</v>
      </c>
      <c r="AD634" s="35">
        <v>-7.9000000000000008E-3</v>
      </c>
      <c r="AE634" s="35">
        <v>0.16700000000000001</v>
      </c>
      <c r="AF634" s="35">
        <v>0.62990000000000002</v>
      </c>
      <c r="AG634" s="35">
        <v>0.14729999999999999</v>
      </c>
      <c r="AH634" s="35">
        <v>3.8696999999999999</v>
      </c>
      <c r="AI634" s="35">
        <v>5.3199999999999997E-2</v>
      </c>
      <c r="AJ634" s="35">
        <v>0.32350000000000001</v>
      </c>
      <c r="AK634" s="35">
        <v>-2.0899999999999998E-2</v>
      </c>
      <c r="AL634" s="35">
        <v>0.63529999999999998</v>
      </c>
      <c r="AM634" s="35">
        <v>0.71660000000000001</v>
      </c>
      <c r="AN634" s="35">
        <v>0.52159999999999995</v>
      </c>
      <c r="AO634" s="35">
        <v>0.1053</v>
      </c>
      <c r="AP634" s="35">
        <v>2.35E-2</v>
      </c>
      <c r="AQ634" s="35">
        <v>0.69410000000000005</v>
      </c>
    </row>
    <row r="635" spans="1:43" x14ac:dyDescent="0.35">
      <c r="A635" s="35" t="s">
        <v>597</v>
      </c>
      <c r="B635" s="35" t="s">
        <v>596</v>
      </c>
      <c r="C635" s="35" t="s">
        <v>197</v>
      </c>
      <c r="D635" s="35">
        <v>8990</v>
      </c>
      <c r="E635" s="35">
        <v>15410097455520</v>
      </c>
      <c r="F635" s="35">
        <v>9000</v>
      </c>
      <c r="G635" s="35">
        <v>1714137648</v>
      </c>
      <c r="H635" s="35">
        <v>930</v>
      </c>
      <c r="I635" s="35">
        <v>14040631</v>
      </c>
      <c r="J635" s="35">
        <v>1599</v>
      </c>
      <c r="K635" s="35">
        <v>26642214000000</v>
      </c>
      <c r="L635" s="35">
        <v>8916821000000</v>
      </c>
      <c r="M635" s="35">
        <v>19579849000000</v>
      </c>
      <c r="N635" s="35">
        <v>2740306000000</v>
      </c>
      <c r="O635" s="35">
        <v>1002752000000</v>
      </c>
      <c r="P635" s="35">
        <v>1754034000000</v>
      </c>
      <c r="Q635" s="35">
        <v>2358810000000</v>
      </c>
      <c r="R635" s="35">
        <v>1694654000000</v>
      </c>
      <c r="S635" s="35">
        <v>284172000000</v>
      </c>
      <c r="T635" s="35">
        <v>84358000000</v>
      </c>
      <c r="U635" s="35">
        <v>190583000000</v>
      </c>
      <c r="V635" s="35">
        <v>0.5131</v>
      </c>
      <c r="W635" s="35">
        <v>0.10290000000000001</v>
      </c>
      <c r="X635" s="35">
        <v>0.1125</v>
      </c>
      <c r="Y635" s="35">
        <v>56.921500000000002</v>
      </c>
      <c r="Z635" s="35">
        <v>0.57909999999999995</v>
      </c>
      <c r="AA635" s="35">
        <v>5.6284999999999998</v>
      </c>
      <c r="AB635" s="35" t="s">
        <v>36</v>
      </c>
      <c r="AC635" s="35" t="s">
        <v>36</v>
      </c>
      <c r="AD635" s="35">
        <v>4.7600000000000003E-2</v>
      </c>
      <c r="AE635" s="35">
        <v>0.37940000000000002</v>
      </c>
      <c r="AF635" s="35">
        <v>5.8599999999999999E-2</v>
      </c>
      <c r="AG635" s="35">
        <v>0.32079999999999997</v>
      </c>
      <c r="AH635" s="35">
        <v>0.4602</v>
      </c>
      <c r="AI635" s="35">
        <v>0.17519999999999999</v>
      </c>
      <c r="AJ635" s="35">
        <v>0.54720000000000002</v>
      </c>
      <c r="AK635" s="35">
        <v>-0.16700000000000001</v>
      </c>
      <c r="AL635" s="35">
        <v>0.50170000000000003</v>
      </c>
      <c r="AM635" s="35">
        <v>0.24410000000000001</v>
      </c>
      <c r="AN635" s="35">
        <v>1.0436000000000001</v>
      </c>
      <c r="AO635" s="35">
        <v>0.14649999999999999</v>
      </c>
      <c r="AP635" s="35">
        <v>0.2</v>
      </c>
      <c r="AQ635" s="35">
        <v>1.1941999999999999</v>
      </c>
    </row>
    <row r="636" spans="1:43" x14ac:dyDescent="0.35">
      <c r="A636" s="35" t="s">
        <v>459</v>
      </c>
      <c r="B636" s="35" t="s">
        <v>458</v>
      </c>
      <c r="C636" s="35" t="s">
        <v>196</v>
      </c>
      <c r="D636" s="35">
        <v>9080</v>
      </c>
      <c r="E636" s="35">
        <v>16017682451520</v>
      </c>
      <c r="F636" s="35">
        <v>9190</v>
      </c>
      <c r="G636" s="35">
        <v>1764061944</v>
      </c>
      <c r="H636" s="35">
        <v>1229</v>
      </c>
      <c r="I636" s="35">
        <v>14040631</v>
      </c>
      <c r="J636" s="35">
        <v>1152</v>
      </c>
      <c r="K636" s="35">
        <v>51026829000000</v>
      </c>
      <c r="L636" s="35">
        <v>15553343000000</v>
      </c>
      <c r="M636" s="35">
        <v>40588366000000</v>
      </c>
      <c r="N636" s="35">
        <v>2031904000000</v>
      </c>
      <c r="O636" s="35">
        <v>1148844000000</v>
      </c>
      <c r="P636" s="35">
        <v>873735000000</v>
      </c>
      <c r="Q636" s="35">
        <v>6229395000000</v>
      </c>
      <c r="R636" s="35">
        <v>4750912000000</v>
      </c>
      <c r="S636" s="35">
        <v>1248529000000</v>
      </c>
      <c r="T636" s="35">
        <v>477339000000</v>
      </c>
      <c r="U636" s="35">
        <v>1020192000000</v>
      </c>
      <c r="V636" s="35">
        <v>0.1009</v>
      </c>
      <c r="W636" s="35">
        <v>3.9800000000000002E-2</v>
      </c>
      <c r="X636" s="35">
        <v>7.3899999999999993E-2</v>
      </c>
      <c r="Y636" s="35">
        <v>84.064899999999994</v>
      </c>
      <c r="Z636" s="35">
        <v>0.31769999999999998</v>
      </c>
      <c r="AA636" s="35">
        <v>7.9774000000000003</v>
      </c>
      <c r="AB636" s="35" t="s">
        <v>36</v>
      </c>
      <c r="AC636" s="35">
        <v>0.29680000000000001</v>
      </c>
      <c r="AD636" s="35" t="s">
        <v>36</v>
      </c>
      <c r="AE636" s="35" t="s">
        <v>36</v>
      </c>
      <c r="AF636" s="35">
        <v>1.1355</v>
      </c>
      <c r="AG636" s="35" t="s">
        <v>36</v>
      </c>
      <c r="AH636" s="35">
        <v>0.69850000000000001</v>
      </c>
      <c r="AI636" s="35">
        <v>0.28749999999999998</v>
      </c>
      <c r="AJ636" s="35">
        <v>0.69220000000000004</v>
      </c>
      <c r="AK636" s="35">
        <v>0.19450000000000001</v>
      </c>
      <c r="AL636" s="35">
        <v>0.51339999999999997</v>
      </c>
      <c r="AM636" s="35">
        <v>1.7495000000000001</v>
      </c>
      <c r="AN636" s="35" t="s">
        <v>36</v>
      </c>
      <c r="AO636" s="35">
        <v>0.27460000000000001</v>
      </c>
      <c r="AP636" s="35">
        <v>8.3699999999999997E-2</v>
      </c>
      <c r="AQ636" s="35">
        <v>0.88390000000000002</v>
      </c>
    </row>
    <row r="637" spans="1:43" x14ac:dyDescent="0.35">
      <c r="A637" s="45" t="s">
        <v>885</v>
      </c>
      <c r="B637" s="45" t="s">
        <v>884</v>
      </c>
      <c r="C637" s="45" t="s">
        <v>123</v>
      </c>
      <c r="D637" s="45">
        <v>42000</v>
      </c>
      <c r="E637" s="45">
        <v>117600000000000</v>
      </c>
      <c r="F637" s="45">
        <v>41340</v>
      </c>
      <c r="G637" s="45">
        <v>2800000000</v>
      </c>
      <c r="H637" s="45">
        <v>1229</v>
      </c>
      <c r="I637" s="45">
        <v>14040631</v>
      </c>
      <c r="J637" s="45">
        <v>4127</v>
      </c>
      <c r="K637" s="45">
        <v>20687050000000</v>
      </c>
      <c r="L637" s="45">
        <v>6361431000000</v>
      </c>
      <c r="M637" s="45">
        <v>14530839000000</v>
      </c>
      <c r="N637" s="45">
        <v>11554312000000</v>
      </c>
      <c r="O637" s="45">
        <v>3075168000000</v>
      </c>
      <c r="P637" s="45">
        <v>8566159000000</v>
      </c>
      <c r="Q637" s="45">
        <v>10434245000000</v>
      </c>
      <c r="R637" s="45">
        <v>8766221000000</v>
      </c>
      <c r="S637" s="45" t="s">
        <v>36</v>
      </c>
      <c r="T637" s="45" t="s">
        <v>36</v>
      </c>
      <c r="U637" s="45" t="s">
        <v>36</v>
      </c>
      <c r="V637" s="45">
        <v>0.50339999999999996</v>
      </c>
      <c r="W637" s="45">
        <v>0.5585</v>
      </c>
      <c r="X637" s="45">
        <v>0.4834</v>
      </c>
      <c r="Y637" s="45">
        <v>174.8938</v>
      </c>
      <c r="Z637" s="45">
        <v>5.5953999999999997</v>
      </c>
      <c r="AA637" s="45">
        <v>10.016999999999999</v>
      </c>
      <c r="AB637" s="45" t="s">
        <v>36</v>
      </c>
      <c r="AC637" s="45">
        <v>5.2979000000000003</v>
      </c>
      <c r="AD637" s="45">
        <v>-1.21E-2</v>
      </c>
      <c r="AE637" s="45">
        <v>0.16639999999999999</v>
      </c>
      <c r="AF637" s="45">
        <v>-7.9100000000000004E-2</v>
      </c>
      <c r="AG637" s="45">
        <v>-9.6299999999999997E-2</v>
      </c>
      <c r="AH637" s="45">
        <v>1.0307999999999999</v>
      </c>
      <c r="AI637" s="45">
        <v>0.14949999999999999</v>
      </c>
      <c r="AJ637" s="45">
        <v>0.89600000000000002</v>
      </c>
      <c r="AK637" s="45">
        <v>6.83E-2</v>
      </c>
      <c r="AL637" s="45">
        <v>0.70669999999999999</v>
      </c>
      <c r="AM637" s="45">
        <v>5.8599999999999999E-2</v>
      </c>
      <c r="AN637" s="45">
        <v>0.71350000000000002</v>
      </c>
      <c r="AO637" s="45">
        <v>0.1825</v>
      </c>
      <c r="AP637" s="45">
        <v>0.18110000000000001</v>
      </c>
      <c r="AQ637" s="45">
        <v>0.71989999999999998</v>
      </c>
    </row>
    <row r="638" spans="1:43" x14ac:dyDescent="0.35">
      <c r="A638" s="44" t="s">
        <v>994</v>
      </c>
      <c r="B638" s="44" t="s">
        <v>993</v>
      </c>
      <c r="C638" s="44" t="s">
        <v>171</v>
      </c>
      <c r="D638" s="44">
        <v>33790</v>
      </c>
      <c r="E638" s="44">
        <v>67580000000000</v>
      </c>
      <c r="F638" s="44">
        <v>33750</v>
      </c>
      <c r="G638" s="44">
        <v>2000000000</v>
      </c>
      <c r="H638" s="44">
        <v>1229</v>
      </c>
      <c r="I638" s="44">
        <v>14040631</v>
      </c>
      <c r="J638" s="44">
        <v>4271</v>
      </c>
      <c r="K638" s="44">
        <v>25381911000000</v>
      </c>
      <c r="L638" s="44">
        <v>10207286000000</v>
      </c>
      <c r="M638" s="44">
        <v>16630708000000</v>
      </c>
      <c r="N638" s="44">
        <v>8541728000000</v>
      </c>
      <c r="O638" s="44">
        <v>4255947000000</v>
      </c>
      <c r="P638" s="44">
        <v>4104460000000</v>
      </c>
      <c r="Q638" s="44">
        <v>7210415000000</v>
      </c>
      <c r="R638" s="44">
        <v>4469637000000</v>
      </c>
      <c r="S638" s="44">
        <v>395946000000</v>
      </c>
      <c r="T638" s="44">
        <v>110199000000</v>
      </c>
      <c r="U638" s="44">
        <v>359902000000</v>
      </c>
      <c r="V638" s="44">
        <v>0.97450000000000003</v>
      </c>
      <c r="W638" s="44">
        <v>0.33650000000000002</v>
      </c>
      <c r="X638" s="44">
        <v>0.41699999999999998</v>
      </c>
      <c r="Y638" s="44">
        <v>4.1485000000000003</v>
      </c>
      <c r="Z638" s="44">
        <v>2.6594000000000002</v>
      </c>
      <c r="AA638" s="44">
        <v>7.9020999999999999</v>
      </c>
      <c r="AB638" s="44" t="s">
        <v>36</v>
      </c>
      <c r="AC638" s="44">
        <v>2.5314000000000001</v>
      </c>
      <c r="AD638" s="44">
        <v>0.42809999999999998</v>
      </c>
      <c r="AE638" s="44">
        <v>1.0619000000000001</v>
      </c>
      <c r="AF638" s="44">
        <v>9.3100000000000002E-2</v>
      </c>
      <c r="AG638" s="44">
        <v>0.59299999999999997</v>
      </c>
      <c r="AH638" s="44">
        <v>1.048</v>
      </c>
      <c r="AI638" s="44">
        <v>0.57110000000000005</v>
      </c>
      <c r="AJ638" s="44">
        <v>1.2493000000000001</v>
      </c>
      <c r="AK638" s="44">
        <v>0.4945</v>
      </c>
      <c r="AL638" s="44">
        <v>2.7202000000000002</v>
      </c>
      <c r="AM638" s="44">
        <v>0.71730000000000005</v>
      </c>
      <c r="AN638" s="44">
        <v>2.5830000000000002</v>
      </c>
      <c r="AO638" s="44">
        <v>-1.6299999999999999E-2</v>
      </c>
      <c r="AP638" s="44">
        <v>0.20660000000000001</v>
      </c>
      <c r="AQ638" s="44">
        <v>0.60160000000000002</v>
      </c>
    </row>
    <row r="639" spans="1:43" x14ac:dyDescent="0.35">
      <c r="A639" s="45" t="s">
        <v>901</v>
      </c>
      <c r="B639" s="45" t="s">
        <v>900</v>
      </c>
      <c r="C639" s="45" t="s">
        <v>44</v>
      </c>
      <c r="D639" s="45">
        <v>3442</v>
      </c>
      <c r="E639" s="45">
        <v>68840000000000</v>
      </c>
      <c r="F639" s="45">
        <v>3509</v>
      </c>
      <c r="G639" s="45">
        <v>20000000000</v>
      </c>
      <c r="H639" s="45">
        <v>930</v>
      </c>
      <c r="I639" s="45">
        <v>14040631</v>
      </c>
      <c r="J639" s="45">
        <v>503</v>
      </c>
      <c r="K639" s="45">
        <v>10780565000000</v>
      </c>
      <c r="L639" s="45">
        <v>4723970000000</v>
      </c>
      <c r="M639" s="45">
        <v>9597619000000</v>
      </c>
      <c r="N639" s="45">
        <v>10061482000000</v>
      </c>
      <c r="O639" s="45">
        <v>4540987000000</v>
      </c>
      <c r="P639" s="45">
        <v>9032130000000</v>
      </c>
      <c r="Q639" s="45">
        <v>8541859000000</v>
      </c>
      <c r="R639" s="45">
        <v>9382436000000</v>
      </c>
      <c r="S639" s="45">
        <v>83709000000</v>
      </c>
      <c r="T639" s="45">
        <v>23932000000</v>
      </c>
      <c r="U639" s="45">
        <v>65242000000</v>
      </c>
      <c r="V639" s="45">
        <v>0.94110000000000005</v>
      </c>
      <c r="W639" s="45">
        <v>0.93330000000000002</v>
      </c>
      <c r="X639" s="45">
        <v>0.96130000000000004</v>
      </c>
      <c r="Y639" s="45">
        <v>80.302099999999996</v>
      </c>
      <c r="Z639" s="45">
        <v>6.5099</v>
      </c>
      <c r="AA639" s="45">
        <v>6.9760999999999997</v>
      </c>
      <c r="AB639" s="45">
        <v>1.3325</v>
      </c>
      <c r="AC639" s="45" t="s">
        <v>36</v>
      </c>
      <c r="AD639" s="45">
        <v>1.4999999999999999E-2</v>
      </c>
      <c r="AE639" s="45">
        <v>0.67210000000000003</v>
      </c>
      <c r="AF639" s="45">
        <v>9.4700000000000006E-2</v>
      </c>
      <c r="AG639" s="45">
        <v>6.0000000000000001E-3</v>
      </c>
      <c r="AH639" s="45" t="s">
        <v>36</v>
      </c>
      <c r="AI639" s="45">
        <v>1.9381999999999999</v>
      </c>
      <c r="AJ639" s="45">
        <v>0.4874</v>
      </c>
      <c r="AK639" s="45" t="s">
        <v>36</v>
      </c>
      <c r="AL639" s="45" t="s">
        <v>36</v>
      </c>
      <c r="AM639" s="45">
        <v>2.2162999999999999</v>
      </c>
      <c r="AN639" s="45">
        <v>0.49640000000000001</v>
      </c>
      <c r="AO639" s="45">
        <v>0.2351</v>
      </c>
      <c r="AP639" s="45">
        <v>0.2382</v>
      </c>
      <c r="AQ639" s="45">
        <v>0.76919999999999999</v>
      </c>
    </row>
    <row r="640" spans="1:43" x14ac:dyDescent="0.35">
      <c r="A640" s="45" t="s">
        <v>792</v>
      </c>
      <c r="B640" s="45" t="s">
        <v>791</v>
      </c>
      <c r="C640" s="45" t="s">
        <v>88</v>
      </c>
      <c r="D640" s="45">
        <v>4034</v>
      </c>
      <c r="E640" s="45">
        <v>3545886000000</v>
      </c>
      <c r="F640" s="45">
        <v>4041</v>
      </c>
      <c r="G640" s="45">
        <v>879000000</v>
      </c>
      <c r="H640" s="45">
        <v>1229</v>
      </c>
      <c r="I640" s="45">
        <v>14040631</v>
      </c>
      <c r="J640" s="45">
        <v>431</v>
      </c>
      <c r="K640" s="45">
        <v>1598101000000</v>
      </c>
      <c r="L640" s="45">
        <v>374280000000</v>
      </c>
      <c r="M640" s="45">
        <v>1571484000000</v>
      </c>
      <c r="N640" s="45">
        <v>378921000000</v>
      </c>
      <c r="O640" s="45">
        <v>80086000000</v>
      </c>
      <c r="P640" s="45">
        <v>356647000000</v>
      </c>
      <c r="Q640" s="45">
        <v>406174000000</v>
      </c>
      <c r="R640" s="45">
        <v>388791000000</v>
      </c>
      <c r="S640" s="45">
        <v>10865000000</v>
      </c>
      <c r="T640" s="45">
        <v>2722000000</v>
      </c>
      <c r="U640" s="45">
        <v>11276000000</v>
      </c>
      <c r="V640" s="45">
        <v>0.29580000000000001</v>
      </c>
      <c r="W640" s="45">
        <v>0.23710000000000001</v>
      </c>
      <c r="X640" s="45">
        <v>0.214</v>
      </c>
      <c r="Y640" s="45">
        <v>88.14</v>
      </c>
      <c r="Z640" s="45">
        <v>2.2227000000000001</v>
      </c>
      <c r="AA640" s="45">
        <v>9.3758999999999997</v>
      </c>
      <c r="AB640" s="45" t="s">
        <v>36</v>
      </c>
      <c r="AC640" s="45">
        <v>2.093</v>
      </c>
      <c r="AD640" s="45">
        <v>1.0331999999999999</v>
      </c>
      <c r="AE640" s="45">
        <v>2.5657999999999999</v>
      </c>
      <c r="AF640" s="45">
        <v>0.16270000000000001</v>
      </c>
      <c r="AG640" s="45">
        <v>-7.8E-2</v>
      </c>
      <c r="AH640" s="45">
        <v>0.1812</v>
      </c>
      <c r="AI640" s="45">
        <v>0.61009999999999998</v>
      </c>
      <c r="AJ640" s="45">
        <v>0.33100000000000002</v>
      </c>
      <c r="AK640" s="45">
        <v>0.68840000000000001</v>
      </c>
      <c r="AL640" s="45">
        <v>0.40960000000000002</v>
      </c>
      <c r="AM640" s="45">
        <v>0.87219999999999998</v>
      </c>
      <c r="AN640" s="45">
        <v>0.22720000000000001</v>
      </c>
      <c r="AO640" s="45">
        <v>6.7400000000000002E-2</v>
      </c>
      <c r="AP640" s="45">
        <v>0.21690000000000001</v>
      </c>
      <c r="AQ640" s="45">
        <v>0.97619999999999996</v>
      </c>
    </row>
    <row r="641" spans="1:43" x14ac:dyDescent="0.35">
      <c r="A641" s="45" t="s">
        <v>742</v>
      </c>
      <c r="B641" s="45" t="s">
        <v>741</v>
      </c>
      <c r="C641" s="45" t="s">
        <v>50</v>
      </c>
      <c r="D641" s="45">
        <v>18530</v>
      </c>
      <c r="E641" s="45">
        <v>6485500000000</v>
      </c>
      <c r="F641" s="45">
        <v>18470</v>
      </c>
      <c r="G641" s="45">
        <v>350000000</v>
      </c>
      <c r="H641" s="45">
        <v>1229</v>
      </c>
      <c r="I641" s="45">
        <v>14040631</v>
      </c>
      <c r="J641" s="45">
        <v>2248</v>
      </c>
      <c r="K641" s="45">
        <v>2627513000000</v>
      </c>
      <c r="L641" s="45">
        <v>864980000000</v>
      </c>
      <c r="M641" s="45">
        <v>2150513000000</v>
      </c>
      <c r="N641" s="45">
        <v>786762000000</v>
      </c>
      <c r="O641" s="45">
        <v>281084000000</v>
      </c>
      <c r="P641" s="45">
        <v>554234000000</v>
      </c>
      <c r="Q641" s="45">
        <v>1493287000000</v>
      </c>
      <c r="R641" s="45">
        <v>1102305000000</v>
      </c>
      <c r="S641" s="45">
        <v>10234000000</v>
      </c>
      <c r="T641" s="45">
        <v>10328000000</v>
      </c>
      <c r="U641" s="45" t="s">
        <v>36</v>
      </c>
      <c r="V641" s="45">
        <v>0.10100000000000001</v>
      </c>
      <c r="W641" s="45">
        <v>0.2994</v>
      </c>
      <c r="X641" s="45">
        <v>0.32500000000000001</v>
      </c>
      <c r="Y641" s="45">
        <v>103.9175</v>
      </c>
      <c r="Z641" s="45">
        <v>2.4603000000000002</v>
      </c>
      <c r="AA641" s="45">
        <v>8.2162000000000006</v>
      </c>
      <c r="AB641" s="45" t="s">
        <v>36</v>
      </c>
      <c r="AC641" s="45">
        <v>2.2322000000000002</v>
      </c>
      <c r="AD641" s="45">
        <v>1.95E-2</v>
      </c>
      <c r="AE641" s="45">
        <v>0.1953</v>
      </c>
      <c r="AF641" s="45">
        <v>9.2499999999999999E-2</v>
      </c>
      <c r="AG641" s="45">
        <v>0.22789999999999999</v>
      </c>
      <c r="AH641" s="45">
        <v>0.69169999999999998</v>
      </c>
      <c r="AI641" s="45">
        <v>0.55089999999999995</v>
      </c>
      <c r="AJ641" s="45">
        <v>0.50719999999999998</v>
      </c>
      <c r="AK641" s="45">
        <v>0.77559999999999996</v>
      </c>
      <c r="AL641" s="45">
        <v>0.64229999999999998</v>
      </c>
      <c r="AM641" s="45">
        <v>0.69430000000000003</v>
      </c>
      <c r="AN641" s="45">
        <v>0.8508</v>
      </c>
      <c r="AO641" s="45">
        <v>0.2072</v>
      </c>
      <c r="AP641" s="45">
        <v>0.28560000000000002</v>
      </c>
      <c r="AQ641" s="45">
        <v>0.86299999999999999</v>
      </c>
    </row>
    <row r="642" spans="1:43" x14ac:dyDescent="0.35">
      <c r="A642" s="45" t="s">
        <v>1093</v>
      </c>
      <c r="B642" s="45" t="s">
        <v>1092</v>
      </c>
      <c r="C642" s="45" t="s">
        <v>45</v>
      </c>
      <c r="D642" s="45">
        <v>88400</v>
      </c>
      <c r="E642" s="45">
        <v>1215634368000000</v>
      </c>
      <c r="F642" s="45">
        <v>88150</v>
      </c>
      <c r="G642" s="45">
        <v>13751520000</v>
      </c>
      <c r="H642" s="45">
        <v>1229</v>
      </c>
      <c r="I642" s="45">
        <v>14040631</v>
      </c>
      <c r="J642" s="45">
        <v>9447</v>
      </c>
      <c r="K642" s="45">
        <v>577312622000000</v>
      </c>
      <c r="L642" s="45">
        <v>154251386000000</v>
      </c>
      <c r="M642" s="45">
        <v>504243307000000</v>
      </c>
      <c r="N642" s="45">
        <v>129904220000000</v>
      </c>
      <c r="O642" s="45">
        <v>27732194000000</v>
      </c>
      <c r="P642" s="45">
        <v>140794005000000</v>
      </c>
      <c r="Q642" s="45">
        <v>76053247000000</v>
      </c>
      <c r="R642" s="45">
        <v>164113440000000</v>
      </c>
      <c r="S642" s="45">
        <v>6709738000000</v>
      </c>
      <c r="T642" s="45">
        <v>4363233000000</v>
      </c>
      <c r="U642" s="45">
        <v>1087378000000</v>
      </c>
      <c r="V642" s="45">
        <v>1</v>
      </c>
      <c r="W642" s="45">
        <v>0.22500000000000001</v>
      </c>
      <c r="X642" s="45">
        <v>0.17979999999999999</v>
      </c>
      <c r="Y642" s="45">
        <v>54.817599999999999</v>
      </c>
      <c r="Z642" s="45">
        <v>2.0996999999999999</v>
      </c>
      <c r="AA642" s="45">
        <v>9.3309999999999995</v>
      </c>
      <c r="AB642" s="45" t="s">
        <v>36</v>
      </c>
      <c r="AC642" s="45">
        <v>2.0415000000000001</v>
      </c>
      <c r="AD642" s="45">
        <v>-0.151</v>
      </c>
      <c r="AE642" s="45">
        <v>-2.8E-3</v>
      </c>
      <c r="AF642" s="45">
        <v>3.73E-2</v>
      </c>
      <c r="AG642" s="45">
        <v>-0.20419999999999999</v>
      </c>
      <c r="AH642" s="45">
        <v>0.35010000000000002</v>
      </c>
      <c r="AI642" s="45">
        <v>6.9599999999999995E-2</v>
      </c>
      <c r="AJ642" s="45">
        <v>0.31969999999999998</v>
      </c>
      <c r="AK642" s="45">
        <v>-1.7500000000000002E-2</v>
      </c>
      <c r="AL642" s="45">
        <v>0.25600000000000001</v>
      </c>
      <c r="AM642" s="45">
        <v>0.1095</v>
      </c>
      <c r="AN642" s="45">
        <v>5.0200000000000002E-2</v>
      </c>
      <c r="AO642" s="45">
        <v>0.17849999999999999</v>
      </c>
      <c r="AP642" s="45">
        <v>0.18479999999999999</v>
      </c>
      <c r="AQ642" s="45">
        <v>0.83220000000000005</v>
      </c>
    </row>
    <row r="643" spans="1:43" x14ac:dyDescent="0.35">
      <c r="A643" s="45" t="s">
        <v>1378</v>
      </c>
      <c r="B643" s="45" t="s">
        <v>1377</v>
      </c>
      <c r="C643" s="45" t="s">
        <v>196</v>
      </c>
      <c r="D643" s="45">
        <v>19750</v>
      </c>
      <c r="E643" s="45">
        <v>44437500000000</v>
      </c>
      <c r="F643" s="45">
        <v>19500</v>
      </c>
      <c r="G643" s="45">
        <v>2250000000</v>
      </c>
      <c r="H643" s="45">
        <v>1229</v>
      </c>
      <c r="I643" s="45">
        <v>14040631</v>
      </c>
      <c r="J643" s="45">
        <v>1349</v>
      </c>
      <c r="K643" s="45">
        <v>11165775000000</v>
      </c>
      <c r="L643" s="45">
        <v>3213159000000</v>
      </c>
      <c r="M643" s="45">
        <v>9653434000000</v>
      </c>
      <c r="N643" s="45">
        <v>3036099000000</v>
      </c>
      <c r="O643" s="45">
        <v>388555000000</v>
      </c>
      <c r="P643" s="45">
        <v>2779965000000</v>
      </c>
      <c r="Q643" s="45">
        <v>2788490000000</v>
      </c>
      <c r="R643" s="45">
        <v>2869103000000</v>
      </c>
      <c r="S643" s="45">
        <v>405175000000</v>
      </c>
      <c r="T643" s="45">
        <v>96396000000</v>
      </c>
      <c r="U643" s="45">
        <v>456716000000</v>
      </c>
      <c r="V643" s="45">
        <v>0.24279999999999999</v>
      </c>
      <c r="W643" s="45">
        <v>0.27189999999999998</v>
      </c>
      <c r="X643" s="45">
        <v>0.12089999999999999</v>
      </c>
      <c r="Y643" s="45">
        <v>254.26900000000001</v>
      </c>
      <c r="Z643" s="45">
        <v>3.9293999999999998</v>
      </c>
      <c r="AA643" s="45">
        <v>14.4552</v>
      </c>
      <c r="AB643" s="45" t="s">
        <v>36</v>
      </c>
      <c r="AC643" s="45">
        <v>3.8096000000000001</v>
      </c>
      <c r="AD643" s="45">
        <v>2.3445999999999998</v>
      </c>
      <c r="AE643" s="45">
        <v>3.8927</v>
      </c>
      <c r="AF643" s="45">
        <v>0.28910000000000002</v>
      </c>
      <c r="AG643" s="45">
        <v>0.53129999999999999</v>
      </c>
      <c r="AH643" s="45">
        <v>0.38529999999999998</v>
      </c>
      <c r="AI643" s="45">
        <v>0.46439999999999998</v>
      </c>
      <c r="AJ643" s="45">
        <v>0.50339999999999996</v>
      </c>
      <c r="AK643" s="45">
        <v>0.4834</v>
      </c>
      <c r="AL643" s="45">
        <v>0.44679999999999997</v>
      </c>
      <c r="AM643" s="45">
        <v>0.88770000000000004</v>
      </c>
      <c r="AN643" s="45">
        <v>1.3021</v>
      </c>
      <c r="AO643" s="45">
        <v>0.20669999999999999</v>
      </c>
      <c r="AP643" s="45">
        <v>0.17299999999999999</v>
      </c>
      <c r="AQ643" s="45" t="s">
        <v>36</v>
      </c>
    </row>
    <row r="644" spans="1:43" x14ac:dyDescent="0.35">
      <c r="A644" s="44" t="s">
        <v>1083</v>
      </c>
      <c r="B644" s="44" t="s">
        <v>1082</v>
      </c>
      <c r="C644" s="44" t="s">
        <v>45</v>
      </c>
      <c r="D644" s="44">
        <v>35530</v>
      </c>
      <c r="E644" s="44">
        <v>46189000000000</v>
      </c>
      <c r="F644" s="44">
        <v>35530</v>
      </c>
      <c r="G644" s="44">
        <v>1300000000</v>
      </c>
      <c r="H644" s="44">
        <v>1229</v>
      </c>
      <c r="I644" s="44">
        <v>14040631</v>
      </c>
      <c r="J644" s="44">
        <v>-916</v>
      </c>
      <c r="K644" s="44">
        <v>67624497000000</v>
      </c>
      <c r="L644" s="44">
        <v>14898678000000</v>
      </c>
      <c r="M644" s="44">
        <v>62470217000000</v>
      </c>
      <c r="N644" s="44">
        <v>-1190506000000</v>
      </c>
      <c r="O644" s="44">
        <v>-233093000000</v>
      </c>
      <c r="P644" s="44">
        <v>2159756000000</v>
      </c>
      <c r="Q644" s="44">
        <v>3811993000000</v>
      </c>
      <c r="R644" s="44">
        <v>6032048000000</v>
      </c>
      <c r="S644" s="44">
        <v>359808000000</v>
      </c>
      <c r="T644" s="44" t="s">
        <v>36</v>
      </c>
      <c r="U644" s="44">
        <v>1214219000000</v>
      </c>
      <c r="V644" s="44">
        <v>1.5047999999999999</v>
      </c>
      <c r="W644" s="44">
        <v>-1.7600000000000001E-2</v>
      </c>
      <c r="X644" s="44">
        <v>-1.5599999999999999E-2</v>
      </c>
      <c r="Y644" s="44">
        <v>77.712800000000001</v>
      </c>
      <c r="Z644" s="44">
        <v>0.68300000000000005</v>
      </c>
      <c r="AA644" s="44" t="s">
        <v>36</v>
      </c>
      <c r="AB644" s="44" t="s">
        <v>36</v>
      </c>
      <c r="AC644" s="44">
        <v>0.66180000000000005</v>
      </c>
      <c r="AD644" s="44" t="s">
        <v>36</v>
      </c>
      <c r="AE644" s="44" t="s">
        <v>36</v>
      </c>
      <c r="AF644" s="44" t="s">
        <v>36</v>
      </c>
      <c r="AG644" s="44" t="s">
        <v>36</v>
      </c>
      <c r="AH644" s="44">
        <v>0.25719999999999998</v>
      </c>
      <c r="AI644" s="44">
        <v>2.7099999999999999E-2</v>
      </c>
      <c r="AJ644" s="44">
        <v>0.32079999999999997</v>
      </c>
      <c r="AK644" s="44">
        <v>-1.7557</v>
      </c>
      <c r="AL644" s="44">
        <v>-2.6467999999999998</v>
      </c>
      <c r="AM644" s="44">
        <v>-1.1841999999999999</v>
      </c>
      <c r="AN644" s="44">
        <v>-1.1759999999999999</v>
      </c>
      <c r="AO644" s="44">
        <v>0.1895</v>
      </c>
      <c r="AP644" s="44">
        <v>3.4099999999999998E-2</v>
      </c>
      <c r="AQ644" s="44">
        <v>0.88619999999999999</v>
      </c>
    </row>
    <row r="645" spans="1:43" x14ac:dyDescent="0.35">
      <c r="A645" s="44" t="s">
        <v>500</v>
      </c>
      <c r="B645" s="44" t="s">
        <v>499</v>
      </c>
      <c r="C645" s="44" t="s">
        <v>174</v>
      </c>
      <c r="D645" s="44">
        <v>2217</v>
      </c>
      <c r="E645" s="44">
        <v>3401740754418</v>
      </c>
      <c r="F645" s="44">
        <v>2167</v>
      </c>
      <c r="G645" s="44">
        <v>1534389154</v>
      </c>
      <c r="H645" s="44">
        <v>1229</v>
      </c>
      <c r="I645" s="44">
        <v>14040331</v>
      </c>
      <c r="J645" s="44">
        <v>93</v>
      </c>
      <c r="K645" s="44">
        <v>1212828000000</v>
      </c>
      <c r="L645" s="44">
        <v>254491000000</v>
      </c>
      <c r="M645" s="44">
        <v>1237333000000</v>
      </c>
      <c r="N645" s="44">
        <v>143083000000</v>
      </c>
      <c r="O645" s="44">
        <v>27582000000</v>
      </c>
      <c r="P645" s="44">
        <v>136606000000</v>
      </c>
      <c r="Q645" s="44">
        <v>-118881000000</v>
      </c>
      <c r="R645" s="44">
        <v>-146463000000</v>
      </c>
      <c r="S645" s="44">
        <v>41805000000</v>
      </c>
      <c r="T645" s="44">
        <v>15000000</v>
      </c>
      <c r="U645" s="44">
        <v>42802000000</v>
      </c>
      <c r="V645" s="44" t="s">
        <v>36</v>
      </c>
      <c r="W645" s="44">
        <v>0.11799999999999999</v>
      </c>
      <c r="X645" s="44">
        <v>0.1084</v>
      </c>
      <c r="Y645" s="44">
        <v>231.4375</v>
      </c>
      <c r="Z645" s="44">
        <v>2.7414999999999998</v>
      </c>
      <c r="AA645" s="44">
        <v>23.301100000000002</v>
      </c>
      <c r="AB645" s="44" t="s">
        <v>36</v>
      </c>
      <c r="AC645" s="44">
        <v>3.5337000000000001</v>
      </c>
      <c r="AD645" s="44" t="s">
        <v>36</v>
      </c>
      <c r="AE645" s="44" t="s">
        <v>36</v>
      </c>
      <c r="AF645" s="44">
        <v>-0.53380000000000005</v>
      </c>
      <c r="AG645" s="44">
        <v>0.43269999999999997</v>
      </c>
      <c r="AH645" s="44">
        <v>-0.4375</v>
      </c>
      <c r="AI645" s="44">
        <v>-0.29770000000000002</v>
      </c>
      <c r="AJ645" s="44">
        <v>-8.7800000000000003E-2</v>
      </c>
      <c r="AK645" s="44">
        <v>-0.28399999999999997</v>
      </c>
      <c r="AL645" s="44">
        <v>0.3236</v>
      </c>
      <c r="AM645" s="44">
        <v>-0.67259999999999998</v>
      </c>
      <c r="AN645" s="44">
        <v>0.30690000000000001</v>
      </c>
      <c r="AO645" s="44">
        <v>0.2072</v>
      </c>
      <c r="AP645" s="44">
        <v>3.2599999999999997E-2</v>
      </c>
      <c r="AQ645" s="44" t="s">
        <v>36</v>
      </c>
    </row>
    <row r="646" spans="1:43" x14ac:dyDescent="0.35">
      <c r="A646" s="44" t="s">
        <v>970</v>
      </c>
      <c r="B646" s="44" t="s">
        <v>969</v>
      </c>
      <c r="C646" s="44" t="s">
        <v>93</v>
      </c>
      <c r="D646" s="44">
        <v>9560</v>
      </c>
      <c r="E646" s="44">
        <v>9560000000000</v>
      </c>
      <c r="F646" s="44">
        <v>9730</v>
      </c>
      <c r="G646" s="44">
        <v>1000000000</v>
      </c>
      <c r="H646" s="44">
        <v>1229</v>
      </c>
      <c r="I646" s="44">
        <v>14040631</v>
      </c>
      <c r="J646" s="44">
        <v>1675</v>
      </c>
      <c r="K646" s="44">
        <v>4222844000000</v>
      </c>
      <c r="L646" s="44">
        <v>1417991000000</v>
      </c>
      <c r="M646" s="44">
        <v>3328001000000</v>
      </c>
      <c r="N646" s="44">
        <v>1675369000000</v>
      </c>
      <c r="O646" s="44">
        <v>592780000000</v>
      </c>
      <c r="P646" s="44">
        <v>1230864000000</v>
      </c>
      <c r="Q646" s="44">
        <v>1593486000000</v>
      </c>
      <c r="R646" s="44">
        <v>1459454000000</v>
      </c>
      <c r="S646" s="44">
        <v>8007000000</v>
      </c>
      <c r="T646" s="44" t="s">
        <v>36</v>
      </c>
      <c r="U646" s="44">
        <v>18688000000</v>
      </c>
      <c r="V646" s="44">
        <v>0.70679999999999998</v>
      </c>
      <c r="W646" s="44">
        <v>0.3967</v>
      </c>
      <c r="X646" s="44">
        <v>0.41799999999999998</v>
      </c>
      <c r="Y646" s="44">
        <v>75.786100000000005</v>
      </c>
      <c r="Z646" s="44">
        <v>2.3041</v>
      </c>
      <c r="AA646" s="44">
        <v>5.8090000000000002</v>
      </c>
      <c r="AB646" s="44" t="s">
        <v>36</v>
      </c>
      <c r="AC646" s="44">
        <v>2.1705000000000001</v>
      </c>
      <c r="AD646" s="44">
        <v>4.9500000000000002E-2</v>
      </c>
      <c r="AE646" s="44">
        <v>0.23880000000000001</v>
      </c>
      <c r="AF646" s="44">
        <v>5.2999999999999999E-2</v>
      </c>
      <c r="AG646" s="44">
        <v>0.13730000000000001</v>
      </c>
      <c r="AH646" s="44">
        <v>0.62570000000000003</v>
      </c>
      <c r="AI646" s="44">
        <v>0.36880000000000002</v>
      </c>
      <c r="AJ646" s="44">
        <v>0.58260000000000001</v>
      </c>
      <c r="AK646" s="44">
        <v>0.37880000000000003</v>
      </c>
      <c r="AL646" s="44">
        <v>0.68930000000000002</v>
      </c>
      <c r="AM646" s="44">
        <v>0.44140000000000001</v>
      </c>
      <c r="AN646" s="44">
        <v>0.79979999999999996</v>
      </c>
      <c r="AO646" s="44">
        <v>0.27189999999999998</v>
      </c>
      <c r="AP646" s="44">
        <v>0.37040000000000001</v>
      </c>
      <c r="AQ646" s="44">
        <v>0.88600000000000001</v>
      </c>
    </row>
    <row r="647" spans="1:43" x14ac:dyDescent="0.35">
      <c r="A647" s="45" t="s">
        <v>863</v>
      </c>
      <c r="B647" s="45" t="s">
        <v>862</v>
      </c>
      <c r="C647" s="45" t="s">
        <v>266</v>
      </c>
      <c r="D647" s="45">
        <v>7120</v>
      </c>
      <c r="E647" s="45">
        <v>17800000000000</v>
      </c>
      <c r="F647" s="45">
        <v>7110</v>
      </c>
      <c r="G647" s="45">
        <v>2500000000</v>
      </c>
      <c r="H647" s="45">
        <v>1229</v>
      </c>
      <c r="I647" s="45">
        <v>14040631</v>
      </c>
      <c r="J647" s="45">
        <v>278</v>
      </c>
      <c r="K647" s="45">
        <v>8436321000000</v>
      </c>
      <c r="L647" s="45">
        <v>3437050000000</v>
      </c>
      <c r="M647" s="45">
        <v>5770187000000</v>
      </c>
      <c r="N647" s="45">
        <v>695877000000</v>
      </c>
      <c r="O647" s="45">
        <v>683803000000</v>
      </c>
      <c r="P647" s="45">
        <v>-458331000000</v>
      </c>
      <c r="Q647" s="45">
        <v>1154758000000</v>
      </c>
      <c r="R647" s="45">
        <v>384299000000</v>
      </c>
      <c r="S647" s="45" t="s">
        <v>36</v>
      </c>
      <c r="T647" s="45" t="s">
        <v>36</v>
      </c>
      <c r="U647" s="45" t="s">
        <v>36</v>
      </c>
      <c r="V647" s="45" t="s">
        <v>36</v>
      </c>
      <c r="W647" s="45">
        <v>8.2500000000000004E-2</v>
      </c>
      <c r="X647" s="45">
        <v>0.19900000000000001</v>
      </c>
      <c r="Y647" s="45">
        <v>494.54770000000002</v>
      </c>
      <c r="Z647" s="45">
        <v>2.1070000000000002</v>
      </c>
      <c r="AA647" s="45">
        <v>25.575500000000002</v>
      </c>
      <c r="AB647" s="45" t="s">
        <v>36</v>
      </c>
      <c r="AC647" s="45">
        <v>1.9812000000000001</v>
      </c>
      <c r="AD647" s="45" t="s">
        <v>36</v>
      </c>
      <c r="AE647" s="45" t="s">
        <v>36</v>
      </c>
      <c r="AF647" s="45">
        <v>2.0964999999999998</v>
      </c>
      <c r="AG647" s="45" t="s">
        <v>36</v>
      </c>
      <c r="AH647" s="45">
        <v>0.94069999999999998</v>
      </c>
      <c r="AI647" s="45">
        <v>0.55279999999999996</v>
      </c>
      <c r="AJ647" s="45">
        <v>1.1501999999999999</v>
      </c>
      <c r="AK647" s="45">
        <v>2.6898</v>
      </c>
      <c r="AL647" s="45">
        <v>3.3151000000000002</v>
      </c>
      <c r="AM647" s="45">
        <v>3.8081999999999998</v>
      </c>
      <c r="AN647" s="45" t="s">
        <v>36</v>
      </c>
      <c r="AO647" s="45">
        <v>0.1618</v>
      </c>
      <c r="AP647" s="45">
        <v>-2.07E-2</v>
      </c>
      <c r="AQ647" s="45">
        <v>1.0702</v>
      </c>
    </row>
    <row r="648" spans="1:43" x14ac:dyDescent="0.35">
      <c r="A648" s="45" t="s">
        <v>1099</v>
      </c>
      <c r="B648" s="45" t="s">
        <v>1098</v>
      </c>
      <c r="C648" s="45" t="s">
        <v>45</v>
      </c>
      <c r="D648" s="45">
        <v>95900</v>
      </c>
      <c r="E648" s="45">
        <v>345240000000000</v>
      </c>
      <c r="F648" s="45">
        <v>95550</v>
      </c>
      <c r="G648" s="45">
        <v>3600000000</v>
      </c>
      <c r="H648" s="45">
        <v>1229</v>
      </c>
      <c r="I648" s="45">
        <v>14040631</v>
      </c>
      <c r="J648" s="45">
        <v>17919</v>
      </c>
      <c r="K648" s="45">
        <v>547122549000000</v>
      </c>
      <c r="L648" s="45">
        <v>147078334000000</v>
      </c>
      <c r="M648" s="45">
        <v>468832037000000</v>
      </c>
      <c r="N648" s="45">
        <v>64506814000000</v>
      </c>
      <c r="O648" s="45">
        <v>4768027000000</v>
      </c>
      <c r="P648" s="45">
        <v>60018572000000</v>
      </c>
      <c r="Q648" s="45">
        <v>31917715000000</v>
      </c>
      <c r="R648" s="45">
        <v>64183885000000</v>
      </c>
      <c r="S648" s="45" t="s">
        <v>36</v>
      </c>
      <c r="T648" s="45" t="s">
        <v>36</v>
      </c>
      <c r="U648" s="45" t="s">
        <v>36</v>
      </c>
      <c r="V648" s="45">
        <v>0.9597</v>
      </c>
      <c r="W648" s="45">
        <v>0.1179</v>
      </c>
      <c r="X648" s="45">
        <v>3.2399999999999998E-2</v>
      </c>
      <c r="Y648" s="45">
        <v>63.558799999999998</v>
      </c>
      <c r="Z648" s="45">
        <v>0.62870000000000004</v>
      </c>
      <c r="AA648" s="45">
        <v>5.3323</v>
      </c>
      <c r="AB648" s="45" t="s">
        <v>36</v>
      </c>
      <c r="AC648" s="45">
        <v>0.61580000000000001</v>
      </c>
      <c r="AD648" s="45">
        <v>-0.19919999999999999</v>
      </c>
      <c r="AE648" s="45">
        <v>-0.2581</v>
      </c>
      <c r="AF648" s="45">
        <v>-0.80600000000000005</v>
      </c>
      <c r="AG648" s="45">
        <v>-0.75609999999999999</v>
      </c>
      <c r="AH648" s="45">
        <v>0.3866</v>
      </c>
      <c r="AI648" s="45">
        <v>0.1948</v>
      </c>
      <c r="AJ648" s="45">
        <v>0.50770000000000004</v>
      </c>
      <c r="AK648" s="45">
        <v>-0.43969999999999998</v>
      </c>
      <c r="AL648" s="45">
        <v>0.13769999999999999</v>
      </c>
      <c r="AM648" s="45">
        <v>-0.76819999999999999</v>
      </c>
      <c r="AN648" s="45">
        <v>-0.63229999999999997</v>
      </c>
      <c r="AO648" s="45">
        <v>4.2000000000000003E-2</v>
      </c>
      <c r="AP648" s="45">
        <v>0.26500000000000001</v>
      </c>
      <c r="AQ648" s="45">
        <v>0.56079999999999997</v>
      </c>
    </row>
    <row r="649" spans="1:43" x14ac:dyDescent="0.35">
      <c r="A649" s="45" t="s">
        <v>820</v>
      </c>
      <c r="B649" s="45" t="s">
        <v>819</v>
      </c>
      <c r="C649" s="45" t="s">
        <v>197</v>
      </c>
      <c r="D649" s="45">
        <v>3897</v>
      </c>
      <c r="E649" s="45">
        <v>9208611000000</v>
      </c>
      <c r="F649" s="45">
        <v>3860</v>
      </c>
      <c r="G649" s="45">
        <v>2363000000</v>
      </c>
      <c r="H649" s="45">
        <v>930</v>
      </c>
      <c r="I649" s="45">
        <v>14040631</v>
      </c>
      <c r="J649" s="45">
        <v>659</v>
      </c>
      <c r="K649" s="45">
        <v>27360324000000</v>
      </c>
      <c r="L649" s="45">
        <v>9202562000000</v>
      </c>
      <c r="M649" s="45">
        <v>20297147000000</v>
      </c>
      <c r="N649" s="45">
        <v>1557730000000</v>
      </c>
      <c r="O649" s="45">
        <v>491357000000</v>
      </c>
      <c r="P649" s="45">
        <v>982242000000</v>
      </c>
      <c r="Q649" s="45">
        <v>1256067000000</v>
      </c>
      <c r="R649" s="45">
        <v>933214000000</v>
      </c>
      <c r="S649" s="45">
        <v>441603000000</v>
      </c>
      <c r="T649" s="45">
        <v>139773000000</v>
      </c>
      <c r="U649" s="45">
        <v>285024000000</v>
      </c>
      <c r="V649" s="45">
        <v>0.48110000000000003</v>
      </c>
      <c r="W649" s="45">
        <v>5.6899999999999999E-2</v>
      </c>
      <c r="X649" s="45">
        <v>5.3400000000000003E-2</v>
      </c>
      <c r="Y649" s="45">
        <v>49.849600000000002</v>
      </c>
      <c r="Z649" s="45">
        <v>0.33339999999999997</v>
      </c>
      <c r="AA649" s="45">
        <v>5.8574000000000002</v>
      </c>
      <c r="AB649" s="45" t="s">
        <v>36</v>
      </c>
      <c r="AC649" s="45" t="s">
        <v>36</v>
      </c>
      <c r="AD649" s="45">
        <v>-3.4799999999999998E-2</v>
      </c>
      <c r="AE649" s="45">
        <v>0.2288</v>
      </c>
      <c r="AF649" s="45">
        <v>-0.18579999999999999</v>
      </c>
      <c r="AG649" s="45">
        <v>0.40389999999999998</v>
      </c>
      <c r="AH649" s="45">
        <v>0.46329999999999999</v>
      </c>
      <c r="AI649" s="45">
        <v>0.30030000000000001</v>
      </c>
      <c r="AJ649" s="45">
        <v>0.51890000000000003</v>
      </c>
      <c r="AK649" s="45">
        <v>0.20549999999999999</v>
      </c>
      <c r="AL649" s="45">
        <v>0.82969999999999999</v>
      </c>
      <c r="AM649" s="45">
        <v>5.8700000000000002E-2</v>
      </c>
      <c r="AN649" s="45">
        <v>1.1324000000000001</v>
      </c>
      <c r="AO649" s="45">
        <v>0.18809999999999999</v>
      </c>
      <c r="AP649" s="45">
        <v>0.19320000000000001</v>
      </c>
      <c r="AQ649" s="45">
        <v>1.2343</v>
      </c>
    </row>
    <row r="650" spans="1:43" x14ac:dyDescent="0.35">
      <c r="A650" s="45" t="s">
        <v>1062</v>
      </c>
      <c r="B650" s="45" t="s">
        <v>1061</v>
      </c>
      <c r="C650" s="45" t="s">
        <v>835</v>
      </c>
      <c r="D650" s="45">
        <v>56720</v>
      </c>
      <c r="E650" s="45">
        <v>20419200000000</v>
      </c>
      <c r="F650" s="45">
        <v>56470</v>
      </c>
      <c r="G650" s="45">
        <v>360000000</v>
      </c>
      <c r="H650" s="45">
        <v>1229</v>
      </c>
      <c r="I650" s="45">
        <v>14040631</v>
      </c>
      <c r="J650" s="45">
        <v>7446</v>
      </c>
      <c r="K650" s="45">
        <v>73426128000000</v>
      </c>
      <c r="L650" s="45">
        <v>25263548000000</v>
      </c>
      <c r="M650" s="45">
        <v>58153626000000</v>
      </c>
      <c r="N650" s="45">
        <v>2680738000000</v>
      </c>
      <c r="O650" s="45">
        <v>2988463000000</v>
      </c>
      <c r="P650" s="45">
        <v>772156000000</v>
      </c>
      <c r="Q650" s="45">
        <v>5873867000000</v>
      </c>
      <c r="R650" s="45">
        <v>2496257000000</v>
      </c>
      <c r="S650" s="45">
        <v>3277499000000</v>
      </c>
      <c r="T650" s="45">
        <v>1820150000000</v>
      </c>
      <c r="U650" s="45">
        <v>2542477000000</v>
      </c>
      <c r="V650" s="45">
        <v>0.69930000000000003</v>
      </c>
      <c r="W650" s="45">
        <v>3.6499999999999998E-2</v>
      </c>
      <c r="X650" s="45">
        <v>0.1183</v>
      </c>
      <c r="Y650" s="45">
        <v>51.651000000000003</v>
      </c>
      <c r="Z650" s="45">
        <v>0.27689999999999998</v>
      </c>
      <c r="AA650" s="45">
        <v>7.5838999999999999</v>
      </c>
      <c r="AB650" s="45" t="s">
        <v>36</v>
      </c>
      <c r="AC650" s="45">
        <v>0.24149999999999999</v>
      </c>
      <c r="AD650" s="45" t="s">
        <v>36</v>
      </c>
      <c r="AE650" s="45" t="s">
        <v>36</v>
      </c>
      <c r="AF650" s="45">
        <v>1.6826000000000001</v>
      </c>
      <c r="AG650" s="45">
        <v>0.56940000000000002</v>
      </c>
      <c r="AH650" s="45">
        <v>0.51870000000000005</v>
      </c>
      <c r="AI650" s="45">
        <v>0.19900000000000001</v>
      </c>
      <c r="AJ650" s="45">
        <v>0.47599999999999998</v>
      </c>
      <c r="AK650" s="45">
        <v>0.58979999999999999</v>
      </c>
      <c r="AL650" s="45">
        <v>0.46910000000000002</v>
      </c>
      <c r="AM650" s="45">
        <v>2.2164000000000001</v>
      </c>
      <c r="AN650" s="45">
        <v>1.3165</v>
      </c>
      <c r="AO650" s="45">
        <v>0.1762</v>
      </c>
      <c r="AP650" s="45">
        <v>0.2094</v>
      </c>
      <c r="AQ650" s="45">
        <v>0.82340000000000002</v>
      </c>
    </row>
    <row r="651" spans="1:43" x14ac:dyDescent="0.35">
      <c r="A651" s="44" t="s">
        <v>758</v>
      </c>
      <c r="B651" s="44" t="s">
        <v>757</v>
      </c>
      <c r="C651" s="44" t="s">
        <v>44</v>
      </c>
      <c r="D651" s="44">
        <v>12380</v>
      </c>
      <c r="E651" s="44">
        <v>12875200000000</v>
      </c>
      <c r="F651" s="44">
        <v>12020</v>
      </c>
      <c r="G651" s="44">
        <v>1040000000</v>
      </c>
      <c r="H651" s="44">
        <v>930</v>
      </c>
      <c r="I651" s="44">
        <v>14040631</v>
      </c>
      <c r="J651" s="44" t="s">
        <v>36</v>
      </c>
      <c r="K651" s="44">
        <v>164800000000</v>
      </c>
      <c r="L651" s="44">
        <v>7995000000</v>
      </c>
      <c r="M651" s="44">
        <v>74961000000</v>
      </c>
      <c r="N651" s="44">
        <v>119692000000</v>
      </c>
      <c r="O651" s="44">
        <v>-4519000000</v>
      </c>
      <c r="P651" s="44">
        <v>42544000000</v>
      </c>
      <c r="Q651" s="44">
        <v>135164000000</v>
      </c>
      <c r="R651" s="44">
        <v>103476000000</v>
      </c>
      <c r="S651" s="44" t="s">
        <v>36</v>
      </c>
      <c r="T651" s="44" t="s">
        <v>36</v>
      </c>
      <c r="U651" s="44" t="s">
        <v>36</v>
      </c>
      <c r="V651" s="44">
        <v>0.4889</v>
      </c>
      <c r="W651" s="44" t="s">
        <v>36</v>
      </c>
      <c r="X651" s="44" t="s">
        <v>36</v>
      </c>
      <c r="Y651" s="44">
        <v>505.58350000000002</v>
      </c>
      <c r="Z651" s="44">
        <v>75.854399999999998</v>
      </c>
      <c r="AA651" s="44" t="s">
        <v>36</v>
      </c>
      <c r="AB651" s="44">
        <v>9.3561999999999994</v>
      </c>
      <c r="AC651" s="44" t="s">
        <v>36</v>
      </c>
      <c r="AD651" s="44" t="s">
        <v>36</v>
      </c>
      <c r="AE651" s="44" t="s">
        <v>36</v>
      </c>
      <c r="AF651" s="44" t="s">
        <v>36</v>
      </c>
      <c r="AG651" s="44" t="s">
        <v>36</v>
      </c>
      <c r="AH651" s="44" t="s">
        <v>36</v>
      </c>
      <c r="AI651" s="44" t="s">
        <v>36</v>
      </c>
      <c r="AJ651" s="44" t="s">
        <v>36</v>
      </c>
      <c r="AK651" s="44" t="s">
        <v>36</v>
      </c>
      <c r="AL651" s="44" t="s">
        <v>36</v>
      </c>
      <c r="AM651" s="44" t="s">
        <v>36</v>
      </c>
      <c r="AN651" s="44" t="s">
        <v>36</v>
      </c>
      <c r="AO651" s="44">
        <v>0.1426</v>
      </c>
      <c r="AP651" s="44">
        <v>0.1925</v>
      </c>
      <c r="AQ651" s="44">
        <v>0.86399999999999999</v>
      </c>
    </row>
    <row r="652" spans="1:43" x14ac:dyDescent="0.35">
      <c r="A652" s="44" t="s">
        <v>550</v>
      </c>
      <c r="B652" s="44" t="s">
        <v>549</v>
      </c>
      <c r="C652" s="44" t="s">
        <v>146</v>
      </c>
      <c r="D652" s="44">
        <v>31950</v>
      </c>
      <c r="E652" s="44">
        <v>22045500000000</v>
      </c>
      <c r="F652" s="44">
        <v>32450</v>
      </c>
      <c r="G652" s="44">
        <v>690000000</v>
      </c>
      <c r="H652" s="44">
        <v>1229</v>
      </c>
      <c r="I652" s="44">
        <v>14040631</v>
      </c>
      <c r="J652" s="44">
        <v>4849</v>
      </c>
      <c r="K652" s="44">
        <v>13254943000000</v>
      </c>
      <c r="L652" s="44">
        <v>3819209000000</v>
      </c>
      <c r="M652" s="44">
        <v>11199686000000</v>
      </c>
      <c r="N652" s="44">
        <v>3345733000000</v>
      </c>
      <c r="O652" s="44">
        <v>1181106000000</v>
      </c>
      <c r="P652" s="44">
        <v>2476846000000</v>
      </c>
      <c r="Q652" s="44">
        <v>6211302000000</v>
      </c>
      <c r="R652" s="44">
        <v>5501666000000</v>
      </c>
      <c r="S652" s="44">
        <v>191441000000</v>
      </c>
      <c r="T652" s="44">
        <v>34268000000</v>
      </c>
      <c r="U652" s="44">
        <v>116743000000</v>
      </c>
      <c r="V652" s="44">
        <v>0.51259999999999994</v>
      </c>
      <c r="W652" s="44">
        <v>0.25240000000000001</v>
      </c>
      <c r="X652" s="44">
        <v>0.30930000000000002</v>
      </c>
      <c r="Y652" s="44">
        <v>33.017699999999998</v>
      </c>
      <c r="Z652" s="44">
        <v>1.6892</v>
      </c>
      <c r="AA652" s="44">
        <v>6.6920999999999999</v>
      </c>
      <c r="AB652" s="44" t="s">
        <v>36</v>
      </c>
      <c r="AC652" s="44">
        <v>1.7484999999999999</v>
      </c>
      <c r="AD652" s="44">
        <v>2.3287</v>
      </c>
      <c r="AE652" s="44">
        <v>2.9051</v>
      </c>
      <c r="AF652" s="44">
        <v>0.24249999999999999</v>
      </c>
      <c r="AG652" s="44">
        <v>0.19850000000000001</v>
      </c>
      <c r="AH652" s="44">
        <v>0.42670000000000002</v>
      </c>
      <c r="AI652" s="44">
        <v>0.19109999999999999</v>
      </c>
      <c r="AJ652" s="44">
        <v>0.40820000000000001</v>
      </c>
      <c r="AK652" s="44">
        <v>0.85670000000000002</v>
      </c>
      <c r="AL652" s="44">
        <v>5.7317</v>
      </c>
      <c r="AM652" s="44">
        <v>0.4798</v>
      </c>
      <c r="AN652" s="44">
        <v>0.68779999999999997</v>
      </c>
      <c r="AO652" s="44">
        <v>0.19739999999999999</v>
      </c>
      <c r="AP652" s="44">
        <v>0.33810000000000001</v>
      </c>
      <c r="AQ652" s="44">
        <v>1.4757</v>
      </c>
    </row>
    <row r="653" spans="1:43" x14ac:dyDescent="0.35">
      <c r="A653" s="44" t="s">
        <v>633</v>
      </c>
      <c r="B653" s="44" t="s">
        <v>632</v>
      </c>
      <c r="C653" s="44" t="s">
        <v>171</v>
      </c>
      <c r="D653" s="44">
        <v>15130</v>
      </c>
      <c r="E653" s="44">
        <v>9708880224650</v>
      </c>
      <c r="F653" s="44">
        <v>15190</v>
      </c>
      <c r="G653" s="44">
        <v>641697305</v>
      </c>
      <c r="H653" s="44">
        <v>1229</v>
      </c>
      <c r="I653" s="44">
        <v>14040631</v>
      </c>
      <c r="J653" s="44">
        <v>-1214</v>
      </c>
      <c r="K653" s="44">
        <v>8965353000000</v>
      </c>
      <c r="L653" s="44">
        <v>2573351000000</v>
      </c>
      <c r="M653" s="44">
        <v>7562692000000</v>
      </c>
      <c r="N653" s="44">
        <v>-778747000000</v>
      </c>
      <c r="O653" s="44">
        <v>374192000000</v>
      </c>
      <c r="P653" s="44">
        <v>-2062394000000</v>
      </c>
      <c r="Q653" s="44">
        <v>-1070344000000</v>
      </c>
      <c r="R653" s="44">
        <v>-2053419000000</v>
      </c>
      <c r="S653" s="44">
        <v>36292000000</v>
      </c>
      <c r="T653" s="44">
        <v>3639000000</v>
      </c>
      <c r="U653" s="44">
        <v>60467000000</v>
      </c>
      <c r="V653" s="44" t="s">
        <v>36</v>
      </c>
      <c r="W653" s="44">
        <v>-8.6900000000000005E-2</v>
      </c>
      <c r="X653" s="44">
        <v>0.1454</v>
      </c>
      <c r="Y653" s="44">
        <v>14.7193</v>
      </c>
      <c r="Z653" s="44">
        <v>1.0871999999999999</v>
      </c>
      <c r="AA653" s="44" t="s">
        <v>36</v>
      </c>
      <c r="AB653" s="44" t="s">
        <v>36</v>
      </c>
      <c r="AC653" s="44">
        <v>1.1215999999999999</v>
      </c>
      <c r="AD653" s="44" t="s">
        <v>36</v>
      </c>
      <c r="AE653" s="44" t="s">
        <v>36</v>
      </c>
      <c r="AF653" s="44">
        <v>-0.40450000000000003</v>
      </c>
      <c r="AG653" s="44" t="s">
        <v>36</v>
      </c>
      <c r="AH653" s="44">
        <v>0.25369999999999998</v>
      </c>
      <c r="AI653" s="44">
        <v>3.7499999999999999E-2</v>
      </c>
      <c r="AJ653" s="44">
        <v>0.28999999999999998</v>
      </c>
      <c r="AK653" s="44">
        <v>-6.7900000000000002E-2</v>
      </c>
      <c r="AL653" s="44" t="s">
        <v>36</v>
      </c>
      <c r="AM653" s="44">
        <v>-0.38219999999999998</v>
      </c>
      <c r="AN653" s="44" t="s">
        <v>36</v>
      </c>
      <c r="AO653" s="44">
        <v>7.6499999999999999E-2</v>
      </c>
      <c r="AP653" s="44">
        <v>6.1499999999999999E-2</v>
      </c>
      <c r="AQ653" s="44">
        <v>1.1336999999999999</v>
      </c>
    </row>
    <row r="654" spans="1:43" x14ac:dyDescent="0.35">
      <c r="A654" s="45" t="s">
        <v>709</v>
      </c>
      <c r="B654" s="45" t="s">
        <v>708</v>
      </c>
      <c r="C654" s="45" t="s">
        <v>135</v>
      </c>
      <c r="D654" s="45">
        <v>6850</v>
      </c>
      <c r="E654" s="45">
        <v>3425000000000</v>
      </c>
      <c r="F654" s="45">
        <v>6900</v>
      </c>
      <c r="G654" s="45">
        <v>500000000</v>
      </c>
      <c r="H654" s="45">
        <v>531</v>
      </c>
      <c r="I654" s="45">
        <v>14040531</v>
      </c>
      <c r="J654" s="45">
        <v>341</v>
      </c>
      <c r="K654" s="45">
        <v>2286057000000</v>
      </c>
      <c r="L654" s="45">
        <v>358613000000</v>
      </c>
      <c r="M654" s="45">
        <v>2286057000000</v>
      </c>
      <c r="N654" s="45">
        <v>170386000000</v>
      </c>
      <c r="O654" s="45">
        <v>-57070000000</v>
      </c>
      <c r="P654" s="45">
        <v>170386000000</v>
      </c>
      <c r="Q654" s="45">
        <v>275997000000</v>
      </c>
      <c r="R654" s="45">
        <v>275997000000</v>
      </c>
      <c r="S654" s="45">
        <v>21157000000</v>
      </c>
      <c r="T654" s="45">
        <v>3797000000</v>
      </c>
      <c r="U654" s="45">
        <v>21157000000</v>
      </c>
      <c r="V654" s="45">
        <v>0.28820000000000001</v>
      </c>
      <c r="W654" s="45">
        <v>7.4499999999999997E-2</v>
      </c>
      <c r="X654" s="45">
        <v>-0.15909999999999999</v>
      </c>
      <c r="Y654" s="45">
        <v>102.1131</v>
      </c>
      <c r="Z654" s="45">
        <v>1.5091000000000001</v>
      </c>
      <c r="AA654" s="45">
        <v>20.2346</v>
      </c>
      <c r="AB654" s="45" t="s">
        <v>36</v>
      </c>
      <c r="AC654" s="45">
        <v>1.4118999999999999</v>
      </c>
      <c r="AD654" s="45" t="s">
        <v>36</v>
      </c>
      <c r="AE654" s="45" t="s">
        <v>36</v>
      </c>
      <c r="AF654" s="45" t="s">
        <v>36</v>
      </c>
      <c r="AG654" s="45" t="s">
        <v>36</v>
      </c>
      <c r="AH654" s="45">
        <v>0.38700000000000001</v>
      </c>
      <c r="AI654" s="45">
        <v>-0.53369999999999995</v>
      </c>
      <c r="AJ654" s="45">
        <v>1.41E-2</v>
      </c>
      <c r="AK654" s="45">
        <v>-0.85029999999999994</v>
      </c>
      <c r="AL654" s="45">
        <v>-0.84860000000000002</v>
      </c>
      <c r="AM654" s="45">
        <v>-2.4098999999999999</v>
      </c>
      <c r="AN654" s="45">
        <v>-2.9828999999999999</v>
      </c>
      <c r="AO654" s="45">
        <v>5.67E-2</v>
      </c>
      <c r="AP654" s="45">
        <v>-2.5399999999999999E-2</v>
      </c>
      <c r="AQ654" s="45">
        <v>0.22939999999999999</v>
      </c>
    </row>
    <row r="655" spans="1:43" x14ac:dyDescent="0.35">
      <c r="A655" s="44" t="s">
        <v>1510</v>
      </c>
      <c r="B655" s="44" t="s">
        <v>1509</v>
      </c>
      <c r="C655" s="44" t="s">
        <v>44</v>
      </c>
      <c r="D655" s="44">
        <v>9780</v>
      </c>
      <c r="E655" s="44">
        <v>2934000000000</v>
      </c>
      <c r="F655" s="44">
        <v>9710</v>
      </c>
      <c r="G655" s="44">
        <v>300000000</v>
      </c>
      <c r="H655" s="44">
        <v>930</v>
      </c>
      <c r="I655" s="44">
        <v>14030930</v>
      </c>
      <c r="J655" s="44">
        <v>2335</v>
      </c>
      <c r="K655" s="44">
        <v>1038249000000</v>
      </c>
      <c r="L655" s="44">
        <v>-326697000000</v>
      </c>
      <c r="M655" s="44">
        <v>1038249000000</v>
      </c>
      <c r="N655" s="44">
        <v>700493000000</v>
      </c>
      <c r="O655" s="44">
        <v>-412299000000</v>
      </c>
      <c r="P655" s="44">
        <v>700493000000</v>
      </c>
      <c r="Q655" s="44">
        <v>3800963000000</v>
      </c>
      <c r="R655" s="44">
        <v>3800963000000</v>
      </c>
      <c r="S655" s="44">
        <v>273281000000</v>
      </c>
      <c r="T655" s="44">
        <v>273281000000</v>
      </c>
      <c r="U655" s="44">
        <v>273281000000</v>
      </c>
      <c r="V655" s="44">
        <v>0.1045</v>
      </c>
      <c r="W655" s="44">
        <v>0.67469999999999997</v>
      </c>
      <c r="X655" s="44" t="s">
        <v>36</v>
      </c>
      <c r="Y655" s="44">
        <v>129.89279999999999</v>
      </c>
      <c r="Z655" s="44">
        <v>2.8056999999999999</v>
      </c>
      <c r="AA655" s="44">
        <v>4.1585000000000001</v>
      </c>
      <c r="AB655" s="44">
        <v>1.2048000000000001</v>
      </c>
      <c r="AC655" s="44" t="s">
        <v>36</v>
      </c>
      <c r="AD655" s="44" t="s">
        <v>36</v>
      </c>
      <c r="AE655" s="44" t="s">
        <v>36</v>
      </c>
      <c r="AF655" s="44" t="s">
        <v>36</v>
      </c>
      <c r="AG655" s="44" t="s">
        <v>36</v>
      </c>
      <c r="AH655" s="44" t="s">
        <v>36</v>
      </c>
      <c r="AI655" s="44" t="s">
        <v>36</v>
      </c>
      <c r="AJ655" s="44">
        <v>-1.9767999999999999</v>
      </c>
      <c r="AK655" s="44" t="s">
        <v>36</v>
      </c>
      <c r="AL655" s="44" t="s">
        <v>36</v>
      </c>
      <c r="AM655" s="44" t="s">
        <v>36</v>
      </c>
      <c r="AN655" s="44">
        <v>-2.4434</v>
      </c>
      <c r="AO655" s="44">
        <v>3.0999999999999999E-3</v>
      </c>
      <c r="AP655" s="44">
        <v>-0.1757</v>
      </c>
      <c r="AQ655" s="44">
        <v>0.52759999999999996</v>
      </c>
    </row>
    <row r="656" spans="1:43" x14ac:dyDescent="0.35">
      <c r="A656" s="44" t="s">
        <v>897</v>
      </c>
      <c r="B656" s="44" t="s">
        <v>896</v>
      </c>
      <c r="C656" s="44" t="s">
        <v>171</v>
      </c>
      <c r="D656" s="44">
        <v>80360</v>
      </c>
      <c r="E656" s="44">
        <v>115718400000000</v>
      </c>
      <c r="F656" s="44">
        <v>81170</v>
      </c>
      <c r="G656" s="44">
        <v>1440000000</v>
      </c>
      <c r="H656" s="44">
        <v>930</v>
      </c>
      <c r="I656" s="44">
        <v>14040631</v>
      </c>
      <c r="J656" s="44">
        <v>8657</v>
      </c>
      <c r="K656" s="44">
        <v>23658280000000</v>
      </c>
      <c r="L656" s="44">
        <v>8658841000000</v>
      </c>
      <c r="M656" s="44">
        <v>15622826000000</v>
      </c>
      <c r="N656" s="44">
        <v>12465622000000</v>
      </c>
      <c r="O656" s="44">
        <v>4289651000000</v>
      </c>
      <c r="P656" s="44">
        <v>8200839000000</v>
      </c>
      <c r="Q656" s="44">
        <v>11726316000000</v>
      </c>
      <c r="R656" s="44">
        <v>8960091000000</v>
      </c>
      <c r="S656" s="44">
        <v>405212000000</v>
      </c>
      <c r="T656" s="44">
        <v>93482000000</v>
      </c>
      <c r="U656" s="44">
        <v>269647000000</v>
      </c>
      <c r="V656" s="44">
        <v>0.84279999999999999</v>
      </c>
      <c r="W656" s="44">
        <v>0.52690000000000003</v>
      </c>
      <c r="X656" s="44">
        <v>0.49540000000000001</v>
      </c>
      <c r="Y656" s="44">
        <v>2.7783000000000002</v>
      </c>
      <c r="Z656" s="44">
        <v>4.9405000000000001</v>
      </c>
      <c r="AA656" s="44">
        <v>9.3762000000000008</v>
      </c>
      <c r="AB656" s="44" t="s">
        <v>36</v>
      </c>
      <c r="AC656" s="44">
        <v>4.7672999999999996</v>
      </c>
      <c r="AD656" s="44">
        <v>-3.5900000000000001E-2</v>
      </c>
      <c r="AE656" s="44">
        <v>0.30759999999999998</v>
      </c>
      <c r="AF656" s="44">
        <v>-0.11749999999999999</v>
      </c>
      <c r="AG656" s="44">
        <v>-0.13569999999999999</v>
      </c>
      <c r="AH656" s="44">
        <v>0.69710000000000005</v>
      </c>
      <c r="AI656" s="44">
        <v>0.38740000000000002</v>
      </c>
      <c r="AJ656" s="44">
        <v>0.7752</v>
      </c>
      <c r="AK656" s="44">
        <v>0.37409999999999999</v>
      </c>
      <c r="AL656" s="44">
        <v>0.56410000000000005</v>
      </c>
      <c r="AM656" s="44">
        <v>0.22439999999999999</v>
      </c>
      <c r="AN656" s="44">
        <v>0.5343</v>
      </c>
      <c r="AO656" s="44">
        <v>0.27450000000000002</v>
      </c>
      <c r="AP656" s="44">
        <v>0.17879999999999999</v>
      </c>
      <c r="AQ656" s="44">
        <v>1.1511</v>
      </c>
    </row>
    <row r="657" spans="1:43" x14ac:dyDescent="0.35">
      <c r="A657" s="44" t="s">
        <v>1639</v>
      </c>
      <c r="B657" s="44" t="s">
        <v>1640</v>
      </c>
      <c r="C657" s="44" t="s">
        <v>39</v>
      </c>
      <c r="D657" s="44">
        <v>6140</v>
      </c>
      <c r="E657" s="44">
        <v>34684860000000</v>
      </c>
      <c r="F657" s="44">
        <v>6140</v>
      </c>
      <c r="G657" s="44">
        <v>5649000000</v>
      </c>
      <c r="H657" s="44">
        <v>1229</v>
      </c>
      <c r="I657" s="44">
        <v>14011229</v>
      </c>
      <c r="J657" s="44">
        <v>1119</v>
      </c>
      <c r="K657" s="44">
        <v>10878739000000</v>
      </c>
      <c r="L657" s="44">
        <v>2414536000000</v>
      </c>
      <c r="M657" s="44">
        <v>10878739000000</v>
      </c>
      <c r="N657" s="44">
        <v>6322724000000</v>
      </c>
      <c r="O657" s="44">
        <v>-1147919000000</v>
      </c>
      <c r="P657" s="44">
        <v>6322724000000</v>
      </c>
      <c r="Q657" s="44">
        <v>-1781399000000</v>
      </c>
      <c r="R657" s="44">
        <v>-1781399000000</v>
      </c>
      <c r="S657" s="44">
        <v>59194000000</v>
      </c>
      <c r="T657" s="44">
        <v>1933216000000</v>
      </c>
      <c r="U657" s="44">
        <v>59194000000</v>
      </c>
      <c r="V657" s="44" t="s">
        <v>36</v>
      </c>
      <c r="W657" s="44">
        <v>0.58120000000000005</v>
      </c>
      <c r="X657" s="44" t="s">
        <v>36</v>
      </c>
      <c r="Y657" s="44">
        <v>43.290300000000002</v>
      </c>
      <c r="Z657" s="44">
        <v>3.1882999999999999</v>
      </c>
      <c r="AA657" s="44">
        <v>5.4870000000000001</v>
      </c>
      <c r="AB657" s="44" t="s">
        <v>36</v>
      </c>
      <c r="AC657" s="44" t="s">
        <v>36</v>
      </c>
      <c r="AD657" s="44" t="s">
        <v>36</v>
      </c>
      <c r="AE657" s="44" t="s">
        <v>36</v>
      </c>
      <c r="AF657" s="44" t="s">
        <v>36</v>
      </c>
      <c r="AG657" s="44" t="s">
        <v>36</v>
      </c>
      <c r="AH657" s="44" t="s">
        <v>36</v>
      </c>
      <c r="AI657" s="44" t="s">
        <v>36</v>
      </c>
      <c r="AJ657" s="44" t="s">
        <v>36</v>
      </c>
      <c r="AK657" s="44" t="s">
        <v>36</v>
      </c>
      <c r="AL657" s="44" t="s">
        <v>36</v>
      </c>
      <c r="AM657" s="44" t="s">
        <v>36</v>
      </c>
      <c r="AN657" s="44" t="s">
        <v>36</v>
      </c>
      <c r="AO657" s="44">
        <v>-3.3099999999999997E-2</v>
      </c>
      <c r="AP657" s="44">
        <v>-4.36E-2</v>
      </c>
      <c r="AQ657" s="44">
        <v>0.1671</v>
      </c>
    </row>
    <row r="658" spans="1:43" x14ac:dyDescent="0.35">
      <c r="A658" s="44" t="s">
        <v>564</v>
      </c>
      <c r="B658" s="44" t="s">
        <v>563</v>
      </c>
      <c r="C658" s="44" t="s">
        <v>135</v>
      </c>
      <c r="D658" s="44">
        <v>12150</v>
      </c>
      <c r="E658" s="44">
        <v>13582399950000</v>
      </c>
      <c r="F658" s="44">
        <v>12340</v>
      </c>
      <c r="G658" s="44">
        <v>1117893000</v>
      </c>
      <c r="H658" s="44">
        <v>1229</v>
      </c>
      <c r="I658" s="44">
        <v>14040631</v>
      </c>
      <c r="J658" s="44">
        <v>2237</v>
      </c>
      <c r="K658" s="44">
        <v>4980109000000</v>
      </c>
      <c r="L658" s="44">
        <v>1314832000000</v>
      </c>
      <c r="M658" s="44">
        <v>5352136000000</v>
      </c>
      <c r="N658" s="44">
        <v>2500840000000</v>
      </c>
      <c r="O658" s="44">
        <v>677698000000</v>
      </c>
      <c r="P658" s="44">
        <v>2489766000000</v>
      </c>
      <c r="Q658" s="44">
        <v>2433474000000</v>
      </c>
      <c r="R658" s="44">
        <v>3100766000000</v>
      </c>
      <c r="S658" s="44">
        <v>84665000000</v>
      </c>
      <c r="T658" s="44">
        <v>21106000000</v>
      </c>
      <c r="U658" s="44">
        <v>81377000000</v>
      </c>
      <c r="V658" s="44">
        <v>0.76329999999999998</v>
      </c>
      <c r="W658" s="44">
        <v>0.50219999999999998</v>
      </c>
      <c r="X658" s="44">
        <v>0.51539999999999997</v>
      </c>
      <c r="Y658" s="44">
        <v>99.008200000000002</v>
      </c>
      <c r="Z658" s="44">
        <v>2.77</v>
      </c>
      <c r="AA658" s="44">
        <v>5.5163000000000002</v>
      </c>
      <c r="AB658" s="44" t="s">
        <v>36</v>
      </c>
      <c r="AC658" s="44" t="s">
        <v>36</v>
      </c>
      <c r="AD658" s="44">
        <v>0.42009999999999997</v>
      </c>
      <c r="AE658" s="44">
        <v>0.22170000000000001</v>
      </c>
      <c r="AF658" s="44">
        <v>-5.0700000000000002E-2</v>
      </c>
      <c r="AG658" s="44">
        <v>0.32779999999999998</v>
      </c>
      <c r="AH658" s="44" t="s">
        <v>36</v>
      </c>
      <c r="AI658" s="44">
        <v>0.2853</v>
      </c>
      <c r="AJ658" s="44">
        <v>-1.2699999999999999E-2</v>
      </c>
      <c r="AK658" s="44">
        <v>0.34110000000000001</v>
      </c>
      <c r="AL658" s="44">
        <v>4.5699999999999998E-2</v>
      </c>
      <c r="AM658" s="44">
        <v>0.22009999999999999</v>
      </c>
      <c r="AN658" s="44">
        <v>0.311</v>
      </c>
      <c r="AO658" s="44">
        <v>0.18310000000000001</v>
      </c>
      <c r="AP658" s="44">
        <v>-8.9800000000000005E-2</v>
      </c>
      <c r="AQ658" s="44">
        <v>0.20760000000000001</v>
      </c>
    </row>
    <row r="659" spans="1:43" x14ac:dyDescent="0.35">
      <c r="A659" s="45" t="s">
        <v>1165</v>
      </c>
      <c r="B659" s="45" t="s">
        <v>1164</v>
      </c>
      <c r="C659" s="45" t="s">
        <v>44</v>
      </c>
      <c r="D659" s="45">
        <v>9590</v>
      </c>
      <c r="E659" s="45">
        <v>9530043320000</v>
      </c>
      <c r="F659" s="45">
        <v>9330</v>
      </c>
      <c r="G659" s="45">
        <v>993748000</v>
      </c>
      <c r="H659" s="45">
        <v>930</v>
      </c>
      <c r="I659" s="45">
        <v>14040631</v>
      </c>
      <c r="J659" s="45">
        <v>-30</v>
      </c>
      <c r="K659" s="45">
        <v>150523000000</v>
      </c>
      <c r="L659" s="45">
        <v>16352000000</v>
      </c>
      <c r="M659" s="45">
        <v>111617000000</v>
      </c>
      <c r="N659" s="45">
        <v>-29411000000</v>
      </c>
      <c r="O659" s="45">
        <v>-48732000000</v>
      </c>
      <c r="P659" s="45">
        <v>63387000000</v>
      </c>
      <c r="Q659" s="45">
        <v>265344000000</v>
      </c>
      <c r="R659" s="45">
        <v>416011000000</v>
      </c>
      <c r="S659" s="45" t="s">
        <v>36</v>
      </c>
      <c r="T659" s="45" t="s">
        <v>36</v>
      </c>
      <c r="U659" s="45" t="s">
        <v>36</v>
      </c>
      <c r="V659" s="45">
        <v>0.2195</v>
      </c>
      <c r="W659" s="45">
        <v>-0.19539999999999999</v>
      </c>
      <c r="X659" s="45">
        <v>-2.9802</v>
      </c>
      <c r="Y659" s="45">
        <v>1904.1306</v>
      </c>
      <c r="Z659" s="45">
        <v>61.596400000000003</v>
      </c>
      <c r="AA659" s="45" t="s">
        <v>36</v>
      </c>
      <c r="AB659" s="45">
        <v>6.8985000000000003</v>
      </c>
      <c r="AC659" s="45" t="s">
        <v>36</v>
      </c>
      <c r="AD659" s="45" t="s">
        <v>36</v>
      </c>
      <c r="AE659" s="45" t="s">
        <v>36</v>
      </c>
      <c r="AF659" s="45" t="s">
        <v>36</v>
      </c>
      <c r="AG659" s="45" t="s">
        <v>36</v>
      </c>
      <c r="AH659" s="45" t="s">
        <v>36</v>
      </c>
      <c r="AI659" s="45">
        <v>0.66080000000000005</v>
      </c>
      <c r="AJ659" s="45">
        <v>-0.24890000000000001</v>
      </c>
      <c r="AK659" s="45" t="s">
        <v>36</v>
      </c>
      <c r="AL659" s="45" t="s">
        <v>36</v>
      </c>
      <c r="AM659" s="45" t="s">
        <v>36</v>
      </c>
      <c r="AN659" s="45">
        <v>-1.7016</v>
      </c>
      <c r="AO659" s="45">
        <v>0.20699999999999999</v>
      </c>
      <c r="AP659" s="45">
        <v>0.17799999999999999</v>
      </c>
      <c r="AQ659" s="45">
        <v>0.52829999999999999</v>
      </c>
    </row>
    <row r="660" spans="1:43" x14ac:dyDescent="0.35">
      <c r="A660" s="45" t="s">
        <v>972</v>
      </c>
      <c r="B660" s="45" t="s">
        <v>971</v>
      </c>
      <c r="C660" s="45" t="s">
        <v>39</v>
      </c>
      <c r="D660" s="45">
        <v>7820</v>
      </c>
      <c r="E660" s="45">
        <v>12512000000000</v>
      </c>
      <c r="F660" s="45">
        <v>7900</v>
      </c>
      <c r="G660" s="45">
        <v>1600000000</v>
      </c>
      <c r="H660" s="45">
        <v>1229</v>
      </c>
      <c r="I660" s="45">
        <v>14040631</v>
      </c>
      <c r="J660" s="45">
        <v>68</v>
      </c>
      <c r="K660" s="45">
        <v>5258167000000</v>
      </c>
      <c r="L660" s="45">
        <v>1445179000000</v>
      </c>
      <c r="M660" s="45">
        <v>5501014000000</v>
      </c>
      <c r="N660" s="45">
        <v>108528000000</v>
      </c>
      <c r="O660" s="45">
        <v>-5830000000</v>
      </c>
      <c r="P660" s="45">
        <v>192579000000</v>
      </c>
      <c r="Q660" s="45">
        <v>871831000000</v>
      </c>
      <c r="R660" s="45">
        <v>958385000000</v>
      </c>
      <c r="S660" s="45">
        <v>216891000000</v>
      </c>
      <c r="T660" s="45">
        <v>41932000000</v>
      </c>
      <c r="U660" s="45">
        <v>216818000000</v>
      </c>
      <c r="V660" s="45">
        <v>0.54</v>
      </c>
      <c r="W660" s="45">
        <v>2.06E-2</v>
      </c>
      <c r="X660" s="45">
        <v>-4.0000000000000001E-3</v>
      </c>
      <c r="Y660" s="45">
        <v>156.66759999999999</v>
      </c>
      <c r="Z660" s="45">
        <v>2.4039000000000001</v>
      </c>
      <c r="AA660" s="45">
        <v>116.1765</v>
      </c>
      <c r="AB660" s="45" t="s">
        <v>36</v>
      </c>
      <c r="AC660" s="45">
        <v>2.1395</v>
      </c>
      <c r="AD660" s="45" t="s">
        <v>36</v>
      </c>
      <c r="AE660" s="45" t="s">
        <v>36</v>
      </c>
      <c r="AF660" s="45" t="s">
        <v>36</v>
      </c>
      <c r="AG660" s="45" t="s">
        <v>36</v>
      </c>
      <c r="AH660" s="45">
        <v>-1.67E-2</v>
      </c>
      <c r="AI660" s="45">
        <v>6.4000000000000003E-3</v>
      </c>
      <c r="AJ660" s="45">
        <v>6.4799999999999996E-2</v>
      </c>
      <c r="AK660" s="45">
        <v>0.72340000000000004</v>
      </c>
      <c r="AL660" s="45">
        <v>-0.24399999999999999</v>
      </c>
      <c r="AM660" s="45">
        <v>-1.2504999999999999</v>
      </c>
      <c r="AN660" s="45">
        <v>-1.0918000000000001</v>
      </c>
      <c r="AO660" s="45">
        <v>0.127</v>
      </c>
      <c r="AP660" s="45">
        <v>-6.3E-3</v>
      </c>
      <c r="AQ660" s="45">
        <v>0.75970000000000004</v>
      </c>
    </row>
    <row r="661" spans="1:43" x14ac:dyDescent="0.35">
      <c r="A661" s="44" t="s">
        <v>1149</v>
      </c>
      <c r="B661" s="44" t="s">
        <v>1148</v>
      </c>
      <c r="C661" s="44" t="s">
        <v>44</v>
      </c>
      <c r="D661" s="44">
        <v>1815</v>
      </c>
      <c r="E661" s="44">
        <v>5739937500000</v>
      </c>
      <c r="F661" s="44">
        <v>1793</v>
      </c>
      <c r="G661" s="44">
        <v>3162500000</v>
      </c>
      <c r="H661" s="44">
        <v>1229</v>
      </c>
      <c r="I661" s="44">
        <v>14040631</v>
      </c>
      <c r="J661" s="44">
        <v>368</v>
      </c>
      <c r="K661" s="44">
        <v>1337711000000</v>
      </c>
      <c r="L661" s="44">
        <v>587612000000</v>
      </c>
      <c r="M661" s="44">
        <v>856690000000</v>
      </c>
      <c r="N661" s="44">
        <v>1162547000000</v>
      </c>
      <c r="O661" s="44">
        <v>544782000000</v>
      </c>
      <c r="P661" s="44">
        <v>710539000000</v>
      </c>
      <c r="Q661" s="44">
        <v>804485000000</v>
      </c>
      <c r="R661" s="44">
        <v>706214000000</v>
      </c>
      <c r="S661" s="44">
        <v>16418000000</v>
      </c>
      <c r="T661" s="44">
        <v>2582000000</v>
      </c>
      <c r="U661" s="44">
        <v>15324000000</v>
      </c>
      <c r="V661" s="44">
        <v>0.79169999999999996</v>
      </c>
      <c r="W661" s="44">
        <v>0.86909999999999998</v>
      </c>
      <c r="X661" s="44">
        <v>0.92710000000000004</v>
      </c>
      <c r="Y661" s="44">
        <v>13.701499999999999</v>
      </c>
      <c r="Z661" s="44">
        <v>4.2389000000000001</v>
      </c>
      <c r="AA661" s="44">
        <v>4.8723000000000001</v>
      </c>
      <c r="AB661" s="44">
        <v>1.3007</v>
      </c>
      <c r="AC661" s="44" t="s">
        <v>36</v>
      </c>
      <c r="AD661" s="44">
        <v>0.1305</v>
      </c>
      <c r="AE661" s="44">
        <v>2.2803</v>
      </c>
      <c r="AF661" s="44">
        <v>0.26450000000000001</v>
      </c>
      <c r="AG661" s="44">
        <v>7.8799999999999995E-2</v>
      </c>
      <c r="AH661" s="44" t="s">
        <v>36</v>
      </c>
      <c r="AI661" s="44">
        <v>1.8574999999999999</v>
      </c>
      <c r="AJ661" s="44">
        <v>1.3288</v>
      </c>
      <c r="AK661" s="44" t="s">
        <v>36</v>
      </c>
      <c r="AL661" s="44" t="s">
        <v>36</v>
      </c>
      <c r="AM661" s="44">
        <v>2.6133999999999999</v>
      </c>
      <c r="AN661" s="44">
        <v>1.5124</v>
      </c>
      <c r="AO661" s="44">
        <v>-8.0500000000000002E-2</v>
      </c>
      <c r="AP661" s="44">
        <v>-0.2346</v>
      </c>
      <c r="AQ661" s="44">
        <v>0.27</v>
      </c>
    </row>
    <row r="662" spans="1:43" x14ac:dyDescent="0.35">
      <c r="A662" s="44" t="s">
        <v>1079</v>
      </c>
      <c r="B662" s="44" t="s">
        <v>1078</v>
      </c>
      <c r="C662" s="44" t="s">
        <v>45</v>
      </c>
      <c r="D662" s="44">
        <v>173160</v>
      </c>
      <c r="E662" s="44">
        <v>346320000000000</v>
      </c>
      <c r="F662" s="44">
        <v>173070</v>
      </c>
      <c r="G662" s="44">
        <v>2000000000</v>
      </c>
      <c r="H662" s="44">
        <v>1229</v>
      </c>
      <c r="I662" s="44">
        <v>14040631</v>
      </c>
      <c r="J662" s="44">
        <v>24110</v>
      </c>
      <c r="K662" s="44">
        <v>184674500000000</v>
      </c>
      <c r="L662" s="44">
        <v>57932284000000</v>
      </c>
      <c r="M662" s="44">
        <v>154861264000000</v>
      </c>
      <c r="N662" s="44">
        <v>48219487000000</v>
      </c>
      <c r="O662" s="44">
        <v>17637024000000</v>
      </c>
      <c r="P662" s="44">
        <v>45047668000000</v>
      </c>
      <c r="Q662" s="44">
        <v>41075211000000</v>
      </c>
      <c r="R662" s="44">
        <v>50956461000000</v>
      </c>
      <c r="S662" s="44" t="s">
        <v>36</v>
      </c>
      <c r="T662" s="44" t="s">
        <v>36</v>
      </c>
      <c r="U662" s="44" t="s">
        <v>36</v>
      </c>
      <c r="V662" s="44">
        <v>0.90569999999999995</v>
      </c>
      <c r="W662" s="44">
        <v>0.2611</v>
      </c>
      <c r="X662" s="44">
        <v>0.3044</v>
      </c>
      <c r="Y662" s="44">
        <v>20.469899999999999</v>
      </c>
      <c r="Z662" s="44">
        <v>1.8743000000000001</v>
      </c>
      <c r="AA662" s="44">
        <v>7.1783000000000001</v>
      </c>
      <c r="AB662" s="44" t="s">
        <v>36</v>
      </c>
      <c r="AC662" s="44">
        <v>1.7984</v>
      </c>
      <c r="AD662" s="44">
        <v>0.34599999999999997</v>
      </c>
      <c r="AE662" s="44">
        <v>0.29959999999999998</v>
      </c>
      <c r="AF662" s="44">
        <v>-0.1421</v>
      </c>
      <c r="AG662" s="44">
        <v>-6.4999999999999997E-3</v>
      </c>
      <c r="AH662" s="44">
        <v>0.4879</v>
      </c>
      <c r="AI662" s="44">
        <v>0.54790000000000005</v>
      </c>
      <c r="AJ662" s="44">
        <v>0.67700000000000005</v>
      </c>
      <c r="AK662" s="44">
        <v>0.53890000000000005</v>
      </c>
      <c r="AL662" s="44">
        <v>0.63839999999999997</v>
      </c>
      <c r="AM662" s="44">
        <v>0.32790000000000002</v>
      </c>
      <c r="AN662" s="44">
        <v>0.66610000000000003</v>
      </c>
      <c r="AO662" s="44">
        <v>0.20519999999999999</v>
      </c>
      <c r="AP662" s="44">
        <v>0.377</v>
      </c>
      <c r="AQ662" s="44">
        <v>0.6109</v>
      </c>
    </row>
    <row r="663" spans="1:43" x14ac:dyDescent="0.35">
      <c r="A663" s="45" t="s">
        <v>941</v>
      </c>
      <c r="B663" s="45" t="s">
        <v>940</v>
      </c>
      <c r="C663" s="45" t="s">
        <v>107</v>
      </c>
      <c r="D663" s="45">
        <v>23180</v>
      </c>
      <c r="E663" s="45">
        <v>28163700000000</v>
      </c>
      <c r="F663" s="45">
        <v>23530</v>
      </c>
      <c r="G663" s="45">
        <v>1215000000</v>
      </c>
      <c r="H663" s="45">
        <v>1229</v>
      </c>
      <c r="I663" s="45">
        <v>14040631</v>
      </c>
      <c r="J663" s="45">
        <v>2311</v>
      </c>
      <c r="K663" s="45">
        <v>10751617000000</v>
      </c>
      <c r="L663" s="45">
        <v>4186769000000</v>
      </c>
      <c r="M663" s="45">
        <v>7139642000000</v>
      </c>
      <c r="N663" s="45">
        <v>2808214000000</v>
      </c>
      <c r="O663" s="45">
        <v>1154238000000</v>
      </c>
      <c r="P663" s="45">
        <v>2173689000000</v>
      </c>
      <c r="Q663" s="45">
        <v>4278508000000</v>
      </c>
      <c r="R663" s="45">
        <v>3461867000000</v>
      </c>
      <c r="S663" s="45" t="s">
        <v>36</v>
      </c>
      <c r="T663" s="45" t="s">
        <v>36</v>
      </c>
      <c r="U663" s="45" t="s">
        <v>36</v>
      </c>
      <c r="V663" s="45">
        <v>0.10009999999999999</v>
      </c>
      <c r="W663" s="45">
        <v>0.26119999999999999</v>
      </c>
      <c r="X663" s="45">
        <v>0.2757</v>
      </c>
      <c r="Y663" s="45">
        <v>277.40609999999998</v>
      </c>
      <c r="Z663" s="45">
        <v>2.6589999999999998</v>
      </c>
      <c r="AA663" s="45">
        <v>10.181699999999999</v>
      </c>
      <c r="AB663" s="45" t="s">
        <v>36</v>
      </c>
      <c r="AC663" s="45">
        <v>2.6589999999999998</v>
      </c>
      <c r="AD663" s="45" t="s">
        <v>36</v>
      </c>
      <c r="AE663" s="45" t="s">
        <v>36</v>
      </c>
      <c r="AF663" s="45" t="s">
        <v>36</v>
      </c>
      <c r="AG663" s="45">
        <v>-0.60329999999999995</v>
      </c>
      <c r="AH663" s="45">
        <v>6.2839</v>
      </c>
      <c r="AI663" s="45" t="s">
        <v>36</v>
      </c>
      <c r="AJ663" s="45">
        <v>6.2839</v>
      </c>
      <c r="AK663" s="45" t="s">
        <v>36</v>
      </c>
      <c r="AL663" s="45">
        <v>3.0665</v>
      </c>
      <c r="AM663" s="45" t="s">
        <v>36</v>
      </c>
      <c r="AN663" s="45">
        <v>1.8897999999999999</v>
      </c>
      <c r="AO663" s="45">
        <v>8.48E-2</v>
      </c>
      <c r="AP663" s="45">
        <v>0.34770000000000001</v>
      </c>
      <c r="AQ663" s="45">
        <v>1.0517000000000001</v>
      </c>
    </row>
    <row r="664" spans="1:43" x14ac:dyDescent="0.35">
      <c r="A664" s="44" t="s">
        <v>1016</v>
      </c>
      <c r="B664" s="44" t="s">
        <v>1015</v>
      </c>
      <c r="C664" s="44" t="s">
        <v>44</v>
      </c>
      <c r="D664" s="44">
        <v>33250</v>
      </c>
      <c r="E664" s="44">
        <v>199500000000000</v>
      </c>
      <c r="F664" s="44">
        <v>32650</v>
      </c>
      <c r="G664" s="44">
        <v>6000000000</v>
      </c>
      <c r="H664" s="44">
        <v>1229</v>
      </c>
      <c r="I664" s="44">
        <v>14040631</v>
      </c>
      <c r="J664" s="44">
        <v>4940</v>
      </c>
      <c r="K664" s="44">
        <v>30216308000000</v>
      </c>
      <c r="L664" s="44">
        <v>3660907000000</v>
      </c>
      <c r="M664" s="44">
        <v>27900821000000</v>
      </c>
      <c r="N664" s="44">
        <v>29641842000000</v>
      </c>
      <c r="O664" s="44">
        <v>3507644000000</v>
      </c>
      <c r="P664" s="44">
        <v>27466257000000</v>
      </c>
      <c r="Q664" s="44">
        <v>18335670000000</v>
      </c>
      <c r="R664" s="44">
        <v>36423420000000</v>
      </c>
      <c r="S664" s="44" t="s">
        <v>36</v>
      </c>
      <c r="T664" s="44" t="s">
        <v>36</v>
      </c>
      <c r="U664" s="44" t="s">
        <v>36</v>
      </c>
      <c r="V664" s="44">
        <v>0.83879999999999999</v>
      </c>
      <c r="W664" s="44">
        <v>0.98099999999999998</v>
      </c>
      <c r="X664" s="44">
        <v>0.95809999999999995</v>
      </c>
      <c r="Y664" s="44">
        <v>200.01490000000001</v>
      </c>
      <c r="Z664" s="44">
        <v>6.4832999999999998</v>
      </c>
      <c r="AA664" s="44">
        <v>6.6093000000000002</v>
      </c>
      <c r="AB664" s="44">
        <v>1.0772999999999999</v>
      </c>
      <c r="AC664" s="44" t="s">
        <v>36</v>
      </c>
      <c r="AD664" s="44">
        <v>5.5199999999999999E-2</v>
      </c>
      <c r="AE664" s="44">
        <v>10.918699999999999</v>
      </c>
      <c r="AF664" s="44">
        <v>2.24E-2</v>
      </c>
      <c r="AG664" s="44">
        <v>-2.9100000000000001E-2</v>
      </c>
      <c r="AH664" s="44" t="s">
        <v>36</v>
      </c>
      <c r="AI664" s="44">
        <v>0.81489999999999996</v>
      </c>
      <c r="AJ664" s="44">
        <v>0.85489999999999999</v>
      </c>
      <c r="AK664" s="44" t="s">
        <v>36</v>
      </c>
      <c r="AL664" s="44" t="s">
        <v>36</v>
      </c>
      <c r="AM664" s="44">
        <v>0.85550000000000004</v>
      </c>
      <c r="AN664" s="44">
        <v>0.80149999999999999</v>
      </c>
      <c r="AO664" s="44">
        <v>0.21060000000000001</v>
      </c>
      <c r="AP664" s="44">
        <v>7.6799999999999993E-2</v>
      </c>
      <c r="AQ664" s="44">
        <v>0.99839999999999995</v>
      </c>
    </row>
    <row r="665" spans="1:43" x14ac:dyDescent="0.35">
      <c r="A665" s="45" t="s">
        <v>536</v>
      </c>
      <c r="B665" s="45" t="s">
        <v>535</v>
      </c>
      <c r="C665" s="45" t="s">
        <v>209</v>
      </c>
      <c r="D665" s="45">
        <v>3540</v>
      </c>
      <c r="E665" s="45">
        <v>17204400000000</v>
      </c>
      <c r="F665" s="45">
        <v>3572</v>
      </c>
      <c r="G665" s="45">
        <v>4860000000</v>
      </c>
      <c r="H665" s="45">
        <v>1229</v>
      </c>
      <c r="I665" s="45">
        <v>14040631</v>
      </c>
      <c r="J665" s="45">
        <v>299</v>
      </c>
      <c r="K665" s="45">
        <v>12372136000000</v>
      </c>
      <c r="L665" s="45">
        <v>2731141000000</v>
      </c>
      <c r="M665" s="45">
        <v>11636599000000</v>
      </c>
      <c r="N665" s="45">
        <v>1454101000000</v>
      </c>
      <c r="O665" s="45">
        <v>130374000000</v>
      </c>
      <c r="P665" s="45">
        <v>1531970000000</v>
      </c>
      <c r="Q665" s="45">
        <v>1994510000000</v>
      </c>
      <c r="R665" s="45">
        <v>1647983000000</v>
      </c>
      <c r="S665" s="45">
        <v>420852000000</v>
      </c>
      <c r="T665" s="45">
        <v>106251000000</v>
      </c>
      <c r="U665" s="45">
        <v>346528000000</v>
      </c>
      <c r="V665" s="45">
        <v>0.1206</v>
      </c>
      <c r="W665" s="45">
        <v>0.11749999999999999</v>
      </c>
      <c r="X665" s="45">
        <v>4.7699999999999999E-2</v>
      </c>
      <c r="Y665" s="45">
        <v>53.129100000000001</v>
      </c>
      <c r="Z665" s="45">
        <v>1.4031</v>
      </c>
      <c r="AA665" s="45">
        <v>11.9465</v>
      </c>
      <c r="AB665" s="45" t="s">
        <v>36</v>
      </c>
      <c r="AC665" s="45">
        <v>1.1395</v>
      </c>
      <c r="AD665" s="45">
        <v>0.56620000000000004</v>
      </c>
      <c r="AE665" s="45">
        <v>0.626</v>
      </c>
      <c r="AF665" s="45">
        <v>-0.60319999999999996</v>
      </c>
      <c r="AG665" s="45">
        <v>-0.70020000000000004</v>
      </c>
      <c r="AH665" s="45">
        <v>0.29399999999999998</v>
      </c>
      <c r="AI665" s="45">
        <v>-0.2339</v>
      </c>
      <c r="AJ665" s="45">
        <v>-6.2300000000000001E-2</v>
      </c>
      <c r="AK665" s="45">
        <v>-0.22670000000000001</v>
      </c>
      <c r="AL665" s="45">
        <v>-8.0999999999999996E-3</v>
      </c>
      <c r="AM665" s="45">
        <v>-0.69599999999999995</v>
      </c>
      <c r="AN665" s="45">
        <v>-0.71889999999999998</v>
      </c>
      <c r="AO665" s="45">
        <v>8.5099999999999995E-2</v>
      </c>
      <c r="AP665" s="45">
        <v>4.6399999999999997E-2</v>
      </c>
      <c r="AQ665" s="45">
        <v>0.84830000000000005</v>
      </c>
    </row>
    <row r="666" spans="1:43" x14ac:dyDescent="0.35">
      <c r="A666" s="45" t="s">
        <v>1109</v>
      </c>
      <c r="B666" s="45" t="s">
        <v>1108</v>
      </c>
      <c r="C666" s="45" t="s">
        <v>228</v>
      </c>
      <c r="D666" s="45">
        <v>55600</v>
      </c>
      <c r="E666" s="45">
        <v>12093000000000</v>
      </c>
      <c r="F666" s="45">
        <v>55500</v>
      </c>
      <c r="G666" s="45">
        <v>217500000</v>
      </c>
      <c r="H666" s="45">
        <v>631</v>
      </c>
      <c r="I666" s="45">
        <v>14040331</v>
      </c>
      <c r="J666" s="45">
        <v>3947</v>
      </c>
      <c r="K666" s="45">
        <v>1799639000000</v>
      </c>
      <c r="L666" s="45">
        <v>524063000000</v>
      </c>
      <c r="M666" s="45">
        <v>1256049000000</v>
      </c>
      <c r="N666" s="45">
        <v>858425000000</v>
      </c>
      <c r="O666" s="45">
        <v>60448000000</v>
      </c>
      <c r="P666" s="45">
        <v>627661000000</v>
      </c>
      <c r="Q666" s="45">
        <v>-1011491000000</v>
      </c>
      <c r="R666" s="45">
        <v>-1253876000000</v>
      </c>
      <c r="S666" s="45">
        <v>186377000000</v>
      </c>
      <c r="T666" s="45">
        <v>153883000000</v>
      </c>
      <c r="U666" s="45">
        <v>44911000000</v>
      </c>
      <c r="V666" s="45" t="s">
        <v>36</v>
      </c>
      <c r="W666" s="45">
        <v>0.47699999999999998</v>
      </c>
      <c r="X666" s="45">
        <v>0.1153</v>
      </c>
      <c r="Y666" s="45">
        <v>400.3186</v>
      </c>
      <c r="Z666" s="45">
        <v>6.7076000000000002</v>
      </c>
      <c r="AA666" s="45">
        <v>14.061299999999999</v>
      </c>
      <c r="AB666" s="45" t="s">
        <v>36</v>
      </c>
      <c r="AC666" s="45" t="s">
        <v>36</v>
      </c>
      <c r="AD666" s="45">
        <v>0.38080000000000003</v>
      </c>
      <c r="AE666" s="45">
        <v>0.45800000000000002</v>
      </c>
      <c r="AF666" s="45">
        <v>2.8159999999999998</v>
      </c>
      <c r="AG666" s="45">
        <v>7.8821000000000003</v>
      </c>
      <c r="AH666" s="45">
        <v>-6.3E-2</v>
      </c>
      <c r="AI666" s="45">
        <v>5.16E-2</v>
      </c>
      <c r="AJ666" s="45">
        <v>0.61350000000000005</v>
      </c>
      <c r="AK666" s="45">
        <v>5.16E-2</v>
      </c>
      <c r="AL666" s="45">
        <v>0.61350000000000005</v>
      </c>
      <c r="AM666" s="45">
        <v>3.0127000000000002</v>
      </c>
      <c r="AN666" s="45">
        <v>13.331</v>
      </c>
      <c r="AO666" s="45">
        <v>-7.1999999999999998E-3</v>
      </c>
      <c r="AP666" s="45">
        <v>-0.128</v>
      </c>
      <c r="AQ666" s="45">
        <v>0.1221</v>
      </c>
    </row>
    <row r="667" spans="1:43" x14ac:dyDescent="0.35">
      <c r="A667" s="44" t="s">
        <v>1554</v>
      </c>
      <c r="B667" s="44" t="s">
        <v>1553</v>
      </c>
      <c r="C667" s="44" t="s">
        <v>44</v>
      </c>
      <c r="D667" s="44">
        <v>207400</v>
      </c>
      <c r="E667" s="44">
        <v>51302493036000</v>
      </c>
      <c r="F667" s="44">
        <v>207610</v>
      </c>
      <c r="G667" s="44">
        <v>247360140</v>
      </c>
      <c r="H667" s="44">
        <v>1229</v>
      </c>
      <c r="I667" s="44">
        <v>14040631</v>
      </c>
      <c r="J667" s="44">
        <v>4120</v>
      </c>
      <c r="K667" s="44">
        <v>1334592000000</v>
      </c>
      <c r="L667" s="44">
        <v>57501000000</v>
      </c>
      <c r="M667" s="44">
        <v>1302168000000</v>
      </c>
      <c r="N667" s="44">
        <v>1019100000000</v>
      </c>
      <c r="O667" s="44">
        <v>8373000000</v>
      </c>
      <c r="P667" s="44">
        <v>1017414000000</v>
      </c>
      <c r="Q667" s="44">
        <v>125721000000</v>
      </c>
      <c r="R667" s="44">
        <v>1151736000000</v>
      </c>
      <c r="S667" s="44" t="s">
        <v>36</v>
      </c>
      <c r="T667" s="44" t="s">
        <v>36</v>
      </c>
      <c r="U667" s="44" t="s">
        <v>36</v>
      </c>
      <c r="V667" s="44">
        <v>1.0210999999999999</v>
      </c>
      <c r="W667" s="44">
        <v>0.76359999999999995</v>
      </c>
      <c r="X667" s="44">
        <v>0.14560000000000001</v>
      </c>
      <c r="Y667" s="44">
        <v>828.75360000000001</v>
      </c>
      <c r="Z667" s="44">
        <v>38.479500000000002</v>
      </c>
      <c r="AA667" s="44">
        <v>50.390799999999999</v>
      </c>
      <c r="AB667" s="44">
        <v>129.07599999999999</v>
      </c>
      <c r="AC667" s="44" t="s">
        <v>36</v>
      </c>
      <c r="AD667" s="44" t="s">
        <v>36</v>
      </c>
      <c r="AE667" s="44" t="s">
        <v>36</v>
      </c>
      <c r="AF667" s="44">
        <v>1.2609999999999999</v>
      </c>
      <c r="AG667" s="44">
        <v>-7.6200000000000004E-2</v>
      </c>
      <c r="AH667" s="44" t="s">
        <v>36</v>
      </c>
      <c r="AI667" s="44">
        <v>-0.18160000000000001</v>
      </c>
      <c r="AJ667" s="44">
        <v>0.14779999999999999</v>
      </c>
      <c r="AK667" s="44" t="s">
        <v>36</v>
      </c>
      <c r="AL667" s="44" t="s">
        <v>36</v>
      </c>
      <c r="AM667" s="44">
        <v>0.85040000000000004</v>
      </c>
      <c r="AN667" s="44">
        <v>6.0299999999999999E-2</v>
      </c>
      <c r="AO667" s="44">
        <v>0.25359999999999999</v>
      </c>
      <c r="AP667" s="44">
        <v>0.1396</v>
      </c>
      <c r="AQ667" s="44">
        <v>0.72840000000000005</v>
      </c>
    </row>
    <row r="668" spans="1:43" x14ac:dyDescent="0.35">
      <c r="A668" s="44" t="s">
        <v>1544</v>
      </c>
      <c r="B668" s="44" t="s">
        <v>1543</v>
      </c>
      <c r="C668" s="44" t="s">
        <v>306</v>
      </c>
      <c r="D668" s="44">
        <v>47400</v>
      </c>
      <c r="E668" s="44">
        <v>66360000000000</v>
      </c>
      <c r="F668" s="44">
        <v>47400</v>
      </c>
      <c r="G668" s="44">
        <v>1400000000</v>
      </c>
      <c r="H668" s="44">
        <v>1229</v>
      </c>
      <c r="I668" s="44">
        <v>14040631</v>
      </c>
      <c r="J668" s="44">
        <v>4206</v>
      </c>
      <c r="K668" s="44">
        <v>9734818000000</v>
      </c>
      <c r="L668" s="44">
        <v>1528118000000</v>
      </c>
      <c r="M668" s="44">
        <v>9250679000000</v>
      </c>
      <c r="N668" s="44">
        <v>5888206000000</v>
      </c>
      <c r="O668" s="44">
        <v>354102000000</v>
      </c>
      <c r="P668" s="44">
        <v>5962984000000</v>
      </c>
      <c r="Q668" s="44">
        <v>5410667000000</v>
      </c>
      <c r="R668" s="44">
        <v>6769892000000</v>
      </c>
      <c r="S668" s="44">
        <v>70683000000</v>
      </c>
      <c r="T668" s="44">
        <v>20316000000</v>
      </c>
      <c r="U668" s="44">
        <v>40601000000</v>
      </c>
      <c r="V668" s="44">
        <v>0.35220000000000001</v>
      </c>
      <c r="W668" s="44">
        <v>0.60489999999999999</v>
      </c>
      <c r="X668" s="44">
        <v>0.23169999999999999</v>
      </c>
      <c r="Y668" s="44">
        <v>202.38749999999999</v>
      </c>
      <c r="Z668" s="44">
        <v>6.8167999999999997</v>
      </c>
      <c r="AA668" s="44">
        <v>11.269600000000001</v>
      </c>
      <c r="AB668" s="44" t="s">
        <v>36</v>
      </c>
      <c r="AC668" s="44">
        <v>12.019500000000001</v>
      </c>
      <c r="AD668" s="44">
        <v>0.47160000000000002</v>
      </c>
      <c r="AE668" s="44">
        <v>4.1627999999999998</v>
      </c>
      <c r="AF668" s="44">
        <v>-0.26440000000000002</v>
      </c>
      <c r="AG668" s="44">
        <v>-0.31909999999999999</v>
      </c>
      <c r="AH668" s="44">
        <v>0.18690000000000001</v>
      </c>
      <c r="AI668" s="44">
        <v>2.6499999999999999E-2</v>
      </c>
      <c r="AJ668" s="44">
        <v>0.1198</v>
      </c>
      <c r="AK668" s="44">
        <v>-0.1305</v>
      </c>
      <c r="AL668" s="44">
        <v>-0.12740000000000001</v>
      </c>
      <c r="AM668" s="44">
        <v>-0.245</v>
      </c>
      <c r="AN668" s="44">
        <v>-0.23749999999999999</v>
      </c>
      <c r="AO668" s="44">
        <v>4.9799999999999997E-2</v>
      </c>
      <c r="AP668" s="44">
        <v>8.3500000000000005E-2</v>
      </c>
      <c r="AQ668" s="44" t="s">
        <v>36</v>
      </c>
    </row>
    <row r="669" spans="1:43" x14ac:dyDescent="0.35">
      <c r="A669" s="44" t="s">
        <v>637</v>
      </c>
      <c r="B669" s="44" t="s">
        <v>636</v>
      </c>
      <c r="C669" s="44" t="s">
        <v>96</v>
      </c>
      <c r="D669" s="44">
        <v>7110</v>
      </c>
      <c r="E669" s="44">
        <v>5964582960270</v>
      </c>
      <c r="F669" s="44">
        <v>7040</v>
      </c>
      <c r="G669" s="44">
        <v>838900557</v>
      </c>
      <c r="H669" s="44">
        <v>930</v>
      </c>
      <c r="I669" s="44">
        <v>14040631</v>
      </c>
      <c r="J669" s="44">
        <v>127</v>
      </c>
      <c r="K669" s="44">
        <v>3887289000000</v>
      </c>
      <c r="L669" s="44">
        <v>1099092000000</v>
      </c>
      <c r="M669" s="44">
        <v>2951248000000</v>
      </c>
      <c r="N669" s="44">
        <v>106797000000</v>
      </c>
      <c r="O669" s="44">
        <v>4358000000</v>
      </c>
      <c r="P669" s="44">
        <v>105926000000</v>
      </c>
      <c r="Q669" s="44">
        <v>170781000000</v>
      </c>
      <c r="R669" s="44">
        <v>207032000000</v>
      </c>
      <c r="S669" s="44">
        <v>64182000000</v>
      </c>
      <c r="T669" s="44">
        <v>15858000000</v>
      </c>
      <c r="U669" s="44">
        <v>95857000000</v>
      </c>
      <c r="V669" s="44">
        <v>0.39600000000000002</v>
      </c>
      <c r="W669" s="44">
        <v>2.75E-2</v>
      </c>
      <c r="X669" s="44">
        <v>4.0000000000000001E-3</v>
      </c>
      <c r="Y669" s="44">
        <v>246.24019999999999</v>
      </c>
      <c r="Z669" s="44">
        <v>1.5193000000000001</v>
      </c>
      <c r="AA669" s="44">
        <v>55.433100000000003</v>
      </c>
      <c r="AB669" s="44" t="s">
        <v>36</v>
      </c>
      <c r="AC669" s="44">
        <v>1.5754999999999999</v>
      </c>
      <c r="AD669" s="44">
        <v>1.4730000000000001</v>
      </c>
      <c r="AE669" s="44">
        <v>1.5973999999999999</v>
      </c>
      <c r="AF669" s="44">
        <v>5.7843999999999998</v>
      </c>
      <c r="AG669" s="44">
        <v>0.83099999999999996</v>
      </c>
      <c r="AH669" s="44">
        <v>0.36380000000000001</v>
      </c>
      <c r="AI669" s="44">
        <v>1.4800000000000001E-2</v>
      </c>
      <c r="AJ669" s="44">
        <v>0.67259999999999998</v>
      </c>
      <c r="AK669" s="44">
        <v>-0.7036</v>
      </c>
      <c r="AL669" s="44">
        <v>-0.59770000000000001</v>
      </c>
      <c r="AM669" s="44">
        <v>5.8846999999999996</v>
      </c>
      <c r="AN669" s="44">
        <v>2.0625</v>
      </c>
      <c r="AO669" s="44">
        <v>3.6799999999999999E-2</v>
      </c>
      <c r="AP669" s="44">
        <v>0.27079999999999999</v>
      </c>
      <c r="AQ669" s="44">
        <v>0.79559999999999997</v>
      </c>
    </row>
    <row r="670" spans="1:43" x14ac:dyDescent="0.35">
      <c r="A670" s="45" t="s">
        <v>996</v>
      </c>
      <c r="B670" s="45" t="s">
        <v>995</v>
      </c>
      <c r="C670" s="45" t="s">
        <v>51</v>
      </c>
      <c r="D670" s="45">
        <v>34850</v>
      </c>
      <c r="E670" s="45">
        <v>209100000000000</v>
      </c>
      <c r="F670" s="45">
        <v>35700</v>
      </c>
      <c r="G670" s="45">
        <v>6000000000</v>
      </c>
      <c r="H670" s="45">
        <v>1229</v>
      </c>
      <c r="I670" s="45">
        <v>14040631</v>
      </c>
      <c r="J670" s="45">
        <v>6481</v>
      </c>
      <c r="K670" s="45">
        <v>274280997000000</v>
      </c>
      <c r="L670" s="45">
        <v>80812498000000</v>
      </c>
      <c r="M670" s="45">
        <v>218777772000000</v>
      </c>
      <c r="N670" s="45">
        <v>38885748000000</v>
      </c>
      <c r="O670" s="45">
        <v>13405972000000</v>
      </c>
      <c r="P670" s="45">
        <v>29003046000000</v>
      </c>
      <c r="Q670" s="45">
        <v>26582962000000</v>
      </c>
      <c r="R670" s="45">
        <v>33216515000000</v>
      </c>
      <c r="S670" s="45">
        <v>1916156000000</v>
      </c>
      <c r="T670" s="45">
        <v>536846000000</v>
      </c>
      <c r="U670" s="45">
        <v>1991323000000</v>
      </c>
      <c r="V670" s="45">
        <v>0.96540000000000004</v>
      </c>
      <c r="W670" s="45">
        <v>0.14180000000000001</v>
      </c>
      <c r="X670" s="45">
        <v>0.16589999999999999</v>
      </c>
      <c r="Y670" s="45">
        <v>20.5243</v>
      </c>
      <c r="Z670" s="45">
        <v>0.78100000000000003</v>
      </c>
      <c r="AA670" s="45">
        <v>5.5084</v>
      </c>
      <c r="AB670" s="45" t="s">
        <v>36</v>
      </c>
      <c r="AC670" s="45">
        <v>0.74199999999999999</v>
      </c>
      <c r="AD670" s="45">
        <v>0.14449999999999999</v>
      </c>
      <c r="AE670" s="45">
        <v>0.33100000000000002</v>
      </c>
      <c r="AF670" s="45">
        <v>0.4904</v>
      </c>
      <c r="AG670" s="45">
        <v>0.34179999999999999</v>
      </c>
      <c r="AH670" s="45">
        <v>0.60950000000000004</v>
      </c>
      <c r="AI670" s="45">
        <v>0.13</v>
      </c>
      <c r="AJ670" s="45">
        <v>0.60560000000000003</v>
      </c>
      <c r="AK670" s="45">
        <v>0.45329999999999998</v>
      </c>
      <c r="AL670" s="45">
        <v>1.2924</v>
      </c>
      <c r="AM670" s="45">
        <v>0.68410000000000004</v>
      </c>
      <c r="AN670" s="45">
        <v>1.1543000000000001</v>
      </c>
      <c r="AO670" s="45">
        <v>0.10299999999999999</v>
      </c>
      <c r="AP670" s="45">
        <v>0.24110000000000001</v>
      </c>
      <c r="AQ670" s="45">
        <v>0.79630000000000001</v>
      </c>
    </row>
    <row r="671" spans="1:43" x14ac:dyDescent="0.35">
      <c r="A671" s="44" t="s">
        <v>1562</v>
      </c>
      <c r="B671" s="44" t="s">
        <v>1561</v>
      </c>
      <c r="C671" s="44" t="s">
        <v>44</v>
      </c>
      <c r="D671" s="44">
        <v>12580</v>
      </c>
      <c r="E671" s="44">
        <v>125800000000000</v>
      </c>
      <c r="F671" s="44">
        <v>12620</v>
      </c>
      <c r="G671" s="44">
        <v>10000000000</v>
      </c>
      <c r="H671" s="44">
        <v>1229</v>
      </c>
      <c r="I671" s="44">
        <v>14040631</v>
      </c>
      <c r="J671" s="44">
        <v>2242</v>
      </c>
      <c r="K671" s="44">
        <v>24405526000000</v>
      </c>
      <c r="L671" s="44">
        <v>1483579000000</v>
      </c>
      <c r="M671" s="44">
        <v>23552921000000</v>
      </c>
      <c r="N671" s="44">
        <v>22422954000000</v>
      </c>
      <c r="O671" s="44">
        <v>815186000000</v>
      </c>
      <c r="P671" s="44">
        <v>21479552000000</v>
      </c>
      <c r="Q671" s="44">
        <v>29167669000000</v>
      </c>
      <c r="R671" s="44">
        <v>41652351000000</v>
      </c>
      <c r="S671" s="44">
        <v>1566441000000</v>
      </c>
      <c r="T671" s="44">
        <v>531650000000</v>
      </c>
      <c r="U671" s="44">
        <v>1511307000000</v>
      </c>
      <c r="V671" s="44">
        <v>0.69830000000000003</v>
      </c>
      <c r="W671" s="44">
        <v>0.91879999999999995</v>
      </c>
      <c r="X671" s="44">
        <v>0.54949999999999999</v>
      </c>
      <c r="Y671" s="44">
        <v>196.26259999999999</v>
      </c>
      <c r="Z671" s="44">
        <v>5.1710000000000003</v>
      </c>
      <c r="AA671" s="44">
        <v>5.6288999999999998</v>
      </c>
      <c r="AB671" s="44">
        <v>0.59750000000000003</v>
      </c>
      <c r="AC671" s="44" t="s">
        <v>36</v>
      </c>
      <c r="AD671" s="44">
        <v>-8.9899999999999994E-2</v>
      </c>
      <c r="AE671" s="44">
        <v>2.4491999999999998</v>
      </c>
      <c r="AF671" s="44">
        <v>-0.33950000000000002</v>
      </c>
      <c r="AG671" s="44">
        <v>1.3100000000000001E-2</v>
      </c>
      <c r="AH671" s="44" t="s">
        <v>36</v>
      </c>
      <c r="AI671" s="44">
        <v>-0.27410000000000001</v>
      </c>
      <c r="AJ671" s="44">
        <v>6.3799999999999996E-2</v>
      </c>
      <c r="AK671" s="44" t="s">
        <v>36</v>
      </c>
      <c r="AL671" s="44" t="s">
        <v>36</v>
      </c>
      <c r="AM671" s="44">
        <v>-0.52049999999999996</v>
      </c>
      <c r="AN671" s="44">
        <v>7.7700000000000005E-2</v>
      </c>
      <c r="AO671" s="44">
        <v>0.1883</v>
      </c>
      <c r="AP671" s="44">
        <v>0.18940000000000001</v>
      </c>
      <c r="AQ671" s="44">
        <v>0.4582</v>
      </c>
    </row>
    <row r="672" spans="1:43" x14ac:dyDescent="0.35">
      <c r="A672" s="44" t="s">
        <v>1161</v>
      </c>
      <c r="B672" s="44" t="s">
        <v>1160</v>
      </c>
      <c r="C672" s="44" t="s">
        <v>45</v>
      </c>
      <c r="D672" s="44">
        <v>7940</v>
      </c>
      <c r="E672" s="44">
        <v>12302474200000</v>
      </c>
      <c r="F672" s="44">
        <v>7890</v>
      </c>
      <c r="G672" s="44">
        <v>1549430000</v>
      </c>
      <c r="H672" s="44">
        <v>1229</v>
      </c>
      <c r="I672" s="44">
        <v>14040631</v>
      </c>
      <c r="J672" s="44">
        <v>-75</v>
      </c>
      <c r="K672" s="44" t="s">
        <v>36</v>
      </c>
      <c r="L672" s="44" t="s">
        <v>36</v>
      </c>
      <c r="M672" s="44" t="s">
        <v>36</v>
      </c>
      <c r="N672" s="44">
        <v>-116310000000</v>
      </c>
      <c r="O672" s="44">
        <v>-32621000000</v>
      </c>
      <c r="P672" s="44">
        <v>-106126000000</v>
      </c>
      <c r="Q672" s="44">
        <v>-322605000000</v>
      </c>
      <c r="R672" s="44">
        <v>-275130000000</v>
      </c>
      <c r="S672" s="44" t="s">
        <v>36</v>
      </c>
      <c r="T672" s="44" t="s">
        <v>36</v>
      </c>
      <c r="U672" s="44" t="s">
        <v>36</v>
      </c>
      <c r="V672" s="44" t="s">
        <v>36</v>
      </c>
      <c r="W672" s="44" t="s">
        <v>36</v>
      </c>
      <c r="X672" s="44" t="s">
        <v>36</v>
      </c>
      <c r="Y672" s="44" t="s">
        <v>36</v>
      </c>
      <c r="Z672" s="44" t="s">
        <v>36</v>
      </c>
      <c r="AA672" s="44" t="s">
        <v>36</v>
      </c>
      <c r="AB672" s="44" t="s">
        <v>36</v>
      </c>
      <c r="AC672" s="44" t="s">
        <v>36</v>
      </c>
      <c r="AD672" s="44" t="s">
        <v>36</v>
      </c>
      <c r="AE672" s="44" t="s">
        <v>36</v>
      </c>
      <c r="AF672" s="44" t="s">
        <v>36</v>
      </c>
      <c r="AG672" s="44" t="s">
        <v>36</v>
      </c>
      <c r="AH672" s="44" t="s">
        <v>36</v>
      </c>
      <c r="AI672" s="44" t="s">
        <v>36</v>
      </c>
      <c r="AJ672" s="44" t="s">
        <v>36</v>
      </c>
      <c r="AK672" s="44" t="s">
        <v>36</v>
      </c>
      <c r="AL672" s="44" t="s">
        <v>36</v>
      </c>
      <c r="AM672" s="44" t="s">
        <v>36</v>
      </c>
      <c r="AN672" s="44" t="s">
        <v>36</v>
      </c>
      <c r="AO672" s="44">
        <v>4.4999999999999998E-2</v>
      </c>
      <c r="AP672" s="44">
        <v>-5.96E-2</v>
      </c>
      <c r="AQ672" s="44">
        <v>0.67559999999999998</v>
      </c>
    </row>
    <row r="673" spans="1:43" x14ac:dyDescent="0.35">
      <c r="A673" s="45" t="s">
        <v>960</v>
      </c>
      <c r="B673" s="45" t="s">
        <v>959</v>
      </c>
      <c r="C673" s="45" t="s">
        <v>135</v>
      </c>
      <c r="D673" s="45">
        <v>28860</v>
      </c>
      <c r="E673" s="45">
        <v>24531000000000</v>
      </c>
      <c r="F673" s="45">
        <v>28450</v>
      </c>
      <c r="G673" s="45">
        <v>850000000</v>
      </c>
      <c r="H673" s="45">
        <v>1229</v>
      </c>
      <c r="I673" s="45">
        <v>14040631</v>
      </c>
      <c r="J673" s="45">
        <v>4784</v>
      </c>
      <c r="K673" s="45">
        <v>19865772000000</v>
      </c>
      <c r="L673" s="45">
        <v>6076352000000</v>
      </c>
      <c r="M673" s="45">
        <v>17337095000000</v>
      </c>
      <c r="N673" s="45">
        <v>4066071000000</v>
      </c>
      <c r="O673" s="45">
        <v>1270518000000</v>
      </c>
      <c r="P673" s="45">
        <v>3302306000000</v>
      </c>
      <c r="Q673" s="45">
        <v>5428870000000</v>
      </c>
      <c r="R673" s="45">
        <v>4943884000000</v>
      </c>
      <c r="S673" s="45">
        <v>89129000000</v>
      </c>
      <c r="T673" s="45">
        <v>29702000000</v>
      </c>
      <c r="U673" s="45">
        <v>47512000000</v>
      </c>
      <c r="V673" s="45">
        <v>0.70009999999999994</v>
      </c>
      <c r="W673" s="45">
        <v>0.20469999999999999</v>
      </c>
      <c r="X673" s="45">
        <v>0.20910000000000001</v>
      </c>
      <c r="Y673" s="45">
        <v>38.331800000000001</v>
      </c>
      <c r="Z673" s="45">
        <v>1.2173</v>
      </c>
      <c r="AA673" s="45">
        <v>5.9469000000000003</v>
      </c>
      <c r="AB673" s="45" t="s">
        <v>36</v>
      </c>
      <c r="AC673" s="45">
        <v>1.2113</v>
      </c>
      <c r="AD673" s="45">
        <v>0.3125</v>
      </c>
      <c r="AE673" s="45">
        <v>0.61609999999999998</v>
      </c>
      <c r="AF673" s="45">
        <v>-0.25219999999999998</v>
      </c>
      <c r="AG673" s="45">
        <v>0.3196</v>
      </c>
      <c r="AH673" s="45">
        <v>0.25090000000000001</v>
      </c>
      <c r="AI673" s="45">
        <v>0.113</v>
      </c>
      <c r="AJ673" s="45">
        <v>0.2389</v>
      </c>
      <c r="AK673" s="45">
        <v>-1.6999999999999999E-3</v>
      </c>
      <c r="AL673" s="45">
        <v>0.1095</v>
      </c>
      <c r="AM673" s="45">
        <v>-0.16769999999999999</v>
      </c>
      <c r="AN673" s="45">
        <v>0.63490000000000002</v>
      </c>
      <c r="AO673" s="45">
        <v>8.09E-2</v>
      </c>
      <c r="AP673" s="45">
        <v>0.2374</v>
      </c>
      <c r="AQ673" s="45">
        <v>1.4003000000000001</v>
      </c>
    </row>
    <row r="674" spans="1:43" x14ac:dyDescent="0.35">
      <c r="A674" s="35" t="s">
        <v>954</v>
      </c>
      <c r="B674" s="35" t="s">
        <v>953</v>
      </c>
      <c r="C674" s="35" t="s">
        <v>57</v>
      </c>
      <c r="D674" s="35">
        <v>13730</v>
      </c>
      <c r="E674" s="35">
        <v>1729568100000</v>
      </c>
      <c r="F674" s="35">
        <v>13700</v>
      </c>
      <c r="G674" s="35">
        <v>125970000</v>
      </c>
      <c r="H674" s="35">
        <v>1229</v>
      </c>
      <c r="I674" s="35">
        <v>14040631</v>
      </c>
      <c r="J674" s="35">
        <v>-277</v>
      </c>
      <c r="K674" s="35">
        <v>23909000000</v>
      </c>
      <c r="L674" s="35">
        <v>10653000000</v>
      </c>
      <c r="M674" s="35">
        <v>21637000000</v>
      </c>
      <c r="N674" s="35">
        <v>-34907000000</v>
      </c>
      <c r="O674" s="35">
        <v>-17685000000</v>
      </c>
      <c r="P674" s="35">
        <v>-40354000000</v>
      </c>
      <c r="Q674" s="35">
        <v>-213202000000</v>
      </c>
      <c r="R674" s="35">
        <v>-177211000000</v>
      </c>
      <c r="S674" s="35" t="s">
        <v>36</v>
      </c>
      <c r="T674" s="35" t="s">
        <v>36</v>
      </c>
      <c r="U674" s="35" t="s">
        <v>36</v>
      </c>
      <c r="V674" s="35" t="s">
        <v>36</v>
      </c>
      <c r="W674" s="35">
        <v>-1.46</v>
      </c>
      <c r="X674" s="35">
        <v>-1.6600999999999999</v>
      </c>
      <c r="Y674" s="35">
        <v>4912.9161999999997</v>
      </c>
      <c r="Z674" s="35">
        <v>72.181600000000003</v>
      </c>
      <c r="AA674" s="35" t="s">
        <v>36</v>
      </c>
      <c r="AB674" s="35" t="s">
        <v>36</v>
      </c>
      <c r="AC674" s="35" t="s">
        <v>36</v>
      </c>
      <c r="AD674" s="35" t="s">
        <v>36</v>
      </c>
      <c r="AE674" s="35" t="s">
        <v>36</v>
      </c>
      <c r="AF674" s="35" t="s">
        <v>36</v>
      </c>
      <c r="AG674" s="35" t="s">
        <v>36</v>
      </c>
      <c r="AH674" s="35" t="s">
        <v>36</v>
      </c>
      <c r="AI674" s="35">
        <v>2.8458000000000001</v>
      </c>
      <c r="AJ674" s="35">
        <v>38.75</v>
      </c>
      <c r="AK674" s="35" t="s">
        <v>36</v>
      </c>
      <c r="AL674" s="35" t="s">
        <v>36</v>
      </c>
      <c r="AM674" s="35" t="s">
        <v>36</v>
      </c>
      <c r="AN674" s="35" t="s">
        <v>36</v>
      </c>
      <c r="AO674" s="35">
        <v>-1.2999999999999999E-2</v>
      </c>
      <c r="AP674" s="35">
        <v>-0.17319999999999999</v>
      </c>
      <c r="AQ674" s="35">
        <v>0.2127</v>
      </c>
    </row>
    <row r="675" spans="1:43" x14ac:dyDescent="0.35">
      <c r="A675" s="35" t="s">
        <v>1570</v>
      </c>
      <c r="B675" s="35" t="s">
        <v>1569</v>
      </c>
      <c r="C675" s="35" t="s">
        <v>45</v>
      </c>
      <c r="D675" s="35">
        <v>57850</v>
      </c>
      <c r="E675" s="35">
        <v>1330550000000000</v>
      </c>
      <c r="F675" s="35">
        <v>58550</v>
      </c>
      <c r="G675" s="35">
        <v>23000000000</v>
      </c>
      <c r="H675" s="35">
        <v>1229</v>
      </c>
      <c r="I675" s="35">
        <v>14040631</v>
      </c>
      <c r="J675" s="35">
        <v>7171</v>
      </c>
      <c r="K675" s="35">
        <v>691213483000000</v>
      </c>
      <c r="L675" s="35">
        <v>212718954000000</v>
      </c>
      <c r="M675" s="35">
        <v>583945511000000</v>
      </c>
      <c r="N675" s="35">
        <v>164923092000000</v>
      </c>
      <c r="O675" s="35">
        <v>41595342000000</v>
      </c>
      <c r="P675" s="35">
        <v>142505041000000</v>
      </c>
      <c r="Q675" s="35">
        <v>145642495000000</v>
      </c>
      <c r="R675" s="35">
        <v>169406963000000</v>
      </c>
      <c r="S675" s="35">
        <v>23179065000000</v>
      </c>
      <c r="T675" s="35">
        <v>6087511000000</v>
      </c>
      <c r="U675" s="35">
        <v>20861864000000</v>
      </c>
      <c r="V675" s="35">
        <v>0.47020000000000001</v>
      </c>
      <c r="W675" s="35">
        <v>0.23860000000000001</v>
      </c>
      <c r="X675" s="35">
        <v>0.19550000000000001</v>
      </c>
      <c r="Y675" s="35">
        <v>108.2034</v>
      </c>
      <c r="Z675" s="35">
        <v>1.9481999999999999</v>
      </c>
      <c r="AA675" s="35">
        <v>8.1647999999999996</v>
      </c>
      <c r="AB675" s="35" t="s">
        <v>36</v>
      </c>
      <c r="AC675" s="35">
        <v>1.8737999999999999</v>
      </c>
      <c r="AD675" s="35">
        <v>-1.6999999999999999E-3</v>
      </c>
      <c r="AE675" s="35">
        <v>0.18590000000000001</v>
      </c>
      <c r="AF675" s="35">
        <v>0.54730000000000001</v>
      </c>
      <c r="AG675" s="35">
        <v>0.30420000000000003</v>
      </c>
      <c r="AH675" s="35">
        <v>0.4541</v>
      </c>
      <c r="AI675" s="35">
        <v>0.4819</v>
      </c>
      <c r="AJ675" s="35">
        <v>0.52529999999999999</v>
      </c>
      <c r="AK675" s="35">
        <v>0.70850000000000002</v>
      </c>
      <c r="AL675" s="35">
        <v>0.3402</v>
      </c>
      <c r="AM675" s="35">
        <v>1.2928999999999999</v>
      </c>
      <c r="AN675" s="35">
        <v>0.13880000000000001</v>
      </c>
      <c r="AO675" s="35">
        <v>0.1303</v>
      </c>
      <c r="AP675" s="35">
        <v>0.1152</v>
      </c>
      <c r="AQ675" s="35">
        <v>0.31190000000000001</v>
      </c>
    </row>
    <row r="676" spans="1:43" x14ac:dyDescent="0.35">
      <c r="A676" s="35" t="s">
        <v>1036</v>
      </c>
      <c r="B676" s="35" t="s">
        <v>1035</v>
      </c>
      <c r="C676" s="35" t="s">
        <v>93</v>
      </c>
      <c r="D676" s="35">
        <v>18930</v>
      </c>
      <c r="E676" s="35">
        <v>5351725552620</v>
      </c>
      <c r="F676" s="35">
        <v>18930</v>
      </c>
      <c r="G676" s="35">
        <v>282711334</v>
      </c>
      <c r="H676" s="35">
        <v>930</v>
      </c>
      <c r="I676" s="35">
        <v>14040631</v>
      </c>
      <c r="J676" s="35">
        <v>264</v>
      </c>
      <c r="K676" s="35">
        <v>135001000000</v>
      </c>
      <c r="L676" s="35">
        <v>41161000000</v>
      </c>
      <c r="M676" s="35">
        <v>110379000000</v>
      </c>
      <c r="N676" s="35">
        <v>74590000000</v>
      </c>
      <c r="O676" s="35">
        <v>23638000000</v>
      </c>
      <c r="P676" s="35">
        <v>62533000000</v>
      </c>
      <c r="Q676" s="35">
        <v>69928000000</v>
      </c>
      <c r="R676" s="35">
        <v>83380000000</v>
      </c>
      <c r="S676" s="35" t="s">
        <v>36</v>
      </c>
      <c r="T676" s="35" t="s">
        <v>36</v>
      </c>
      <c r="U676" s="35" t="s">
        <v>36</v>
      </c>
      <c r="V676" s="35">
        <v>1.1303000000000001</v>
      </c>
      <c r="W676" s="35">
        <v>0.55249999999999999</v>
      </c>
      <c r="X676" s="35">
        <v>0.57430000000000003</v>
      </c>
      <c r="Y676" s="35">
        <v>138.72280000000001</v>
      </c>
      <c r="Z676" s="35">
        <v>39.642099999999999</v>
      </c>
      <c r="AA676" s="35">
        <v>71.704499999999996</v>
      </c>
      <c r="AB676" s="35" t="s">
        <v>36</v>
      </c>
      <c r="AC676" s="35" t="s">
        <v>36</v>
      </c>
      <c r="AD676" s="35">
        <v>-2.2499999999999999E-2</v>
      </c>
      <c r="AE676" s="35">
        <v>0.12230000000000001</v>
      </c>
      <c r="AF676" s="35">
        <v>0.23039999999999999</v>
      </c>
      <c r="AG676" s="35">
        <v>0.53159999999999996</v>
      </c>
      <c r="AH676" s="35">
        <v>12.207100000000001</v>
      </c>
      <c r="AI676" s="35">
        <v>3.3399999999999999E-2</v>
      </c>
      <c r="AJ676" s="35">
        <v>0.49199999999999999</v>
      </c>
      <c r="AK676" s="35">
        <v>3.3399999999999999E-2</v>
      </c>
      <c r="AL676" s="35">
        <v>0.49199999999999999</v>
      </c>
      <c r="AM676" s="35">
        <v>0.27150000000000002</v>
      </c>
      <c r="AN676" s="35">
        <v>1.3210999999999999</v>
      </c>
      <c r="AO676" s="35">
        <v>0.44500000000000001</v>
      </c>
      <c r="AP676" s="35">
        <v>0.4929</v>
      </c>
      <c r="AQ676" s="35">
        <v>0.28949999999999998</v>
      </c>
    </row>
    <row r="677" spans="1:43" x14ac:dyDescent="0.35">
      <c r="A677" s="35" t="s">
        <v>679</v>
      </c>
      <c r="B677" s="35" t="s">
        <v>678</v>
      </c>
      <c r="C677" s="35" t="s">
        <v>115</v>
      </c>
      <c r="D677" s="35">
        <v>2902</v>
      </c>
      <c r="E677" s="35">
        <v>35984800000000</v>
      </c>
      <c r="F677" s="35">
        <v>2935</v>
      </c>
      <c r="G677" s="35">
        <v>12400000000</v>
      </c>
      <c r="H677" s="35">
        <v>631</v>
      </c>
      <c r="I677" s="35">
        <v>14040331</v>
      </c>
      <c r="J677" s="35">
        <v>609</v>
      </c>
      <c r="K677" s="35">
        <v>1597909000000</v>
      </c>
      <c r="L677" s="35">
        <v>1364902000000</v>
      </c>
      <c r="M677" s="35">
        <v>1073148000000</v>
      </c>
      <c r="N677" s="35">
        <v>7557050000000</v>
      </c>
      <c r="O677" s="35">
        <v>-286808000000</v>
      </c>
      <c r="P677" s="35">
        <v>6171940000000</v>
      </c>
      <c r="Q677" s="35">
        <v>6758907000000</v>
      </c>
      <c r="R677" s="35">
        <v>5554524000000</v>
      </c>
      <c r="S677" s="35">
        <v>16967000000</v>
      </c>
      <c r="T677" s="35">
        <v>58443000000</v>
      </c>
      <c r="U677" s="35" t="s">
        <v>36</v>
      </c>
      <c r="V677" s="35">
        <v>0.40179999999999999</v>
      </c>
      <c r="W677" s="35">
        <v>1.7828999999999999</v>
      </c>
      <c r="X677" s="35">
        <v>1.3268</v>
      </c>
      <c r="Y677" s="35" t="s">
        <v>36</v>
      </c>
      <c r="Z677" s="35">
        <v>22.776</v>
      </c>
      <c r="AA677" s="35">
        <v>4.8193999999999999</v>
      </c>
      <c r="AB677" s="35" t="s">
        <v>36</v>
      </c>
      <c r="AC677" s="35">
        <v>2.3353999999999999</v>
      </c>
      <c r="AD677" s="35">
        <v>-0.23269999999999999</v>
      </c>
      <c r="AE677" s="35" t="s">
        <v>36</v>
      </c>
      <c r="AF677" s="35">
        <v>0.31969999999999998</v>
      </c>
      <c r="AG677" s="35">
        <v>-0.67</v>
      </c>
      <c r="AH677" s="35">
        <v>0.62739999999999996</v>
      </c>
      <c r="AI677" s="35">
        <v>0.35920000000000002</v>
      </c>
      <c r="AJ677" s="35">
        <v>6.4930000000000003</v>
      </c>
      <c r="AK677" s="35" t="s">
        <v>36</v>
      </c>
      <c r="AL677" s="35" t="s">
        <v>36</v>
      </c>
      <c r="AM677" s="35">
        <v>-1.1903999999999999</v>
      </c>
      <c r="AN677" s="35">
        <v>-1.3188</v>
      </c>
      <c r="AO677" s="35">
        <v>0.1013</v>
      </c>
      <c r="AP677" s="35">
        <v>8.2600000000000007E-2</v>
      </c>
      <c r="AQ677" s="35">
        <v>0.7319</v>
      </c>
    </row>
    <row r="678" spans="1:43" x14ac:dyDescent="0.35">
      <c r="A678" s="35" t="s">
        <v>1584</v>
      </c>
      <c r="B678" s="35" t="s">
        <v>1583</v>
      </c>
      <c r="C678" s="35" t="s">
        <v>135</v>
      </c>
      <c r="D678" s="35">
        <v>31300</v>
      </c>
      <c r="E678" s="35">
        <v>7136400000000</v>
      </c>
      <c r="F678" s="35">
        <v>31100</v>
      </c>
      <c r="G678" s="35">
        <v>228000000</v>
      </c>
      <c r="H678" s="35">
        <v>1229</v>
      </c>
      <c r="I678" s="35">
        <v>14040631</v>
      </c>
      <c r="J678" s="35">
        <v>72</v>
      </c>
      <c r="K678" s="35">
        <v>12999000000</v>
      </c>
      <c r="L678" s="35">
        <v>1779000000</v>
      </c>
      <c r="M678" s="35">
        <v>12550000000</v>
      </c>
      <c r="N678" s="35">
        <v>16402000000</v>
      </c>
      <c r="O678" s="35">
        <v>14185000000</v>
      </c>
      <c r="P678" s="35">
        <v>-11366000000</v>
      </c>
      <c r="Q678" s="35">
        <v>-377979000000</v>
      </c>
      <c r="R678" s="35">
        <v>-397950000000</v>
      </c>
      <c r="S678" s="35" t="s">
        <v>36</v>
      </c>
      <c r="T678" s="35" t="s">
        <v>36</v>
      </c>
      <c r="U678" s="35" t="s">
        <v>36</v>
      </c>
      <c r="V678" s="35" t="s">
        <v>36</v>
      </c>
      <c r="W678" s="35">
        <v>1.2618</v>
      </c>
      <c r="X678" s="35">
        <v>7.9736000000000002</v>
      </c>
      <c r="Y678" s="35">
        <v>419.48469999999998</v>
      </c>
      <c r="Z678" s="35">
        <v>545.48810000000003</v>
      </c>
      <c r="AA678" s="35">
        <v>431.94439999999997</v>
      </c>
      <c r="AB678" s="35" t="s">
        <v>36</v>
      </c>
      <c r="AC678" s="35" t="s">
        <v>36</v>
      </c>
      <c r="AD678" s="35" t="s">
        <v>36</v>
      </c>
      <c r="AE678" s="35" t="s">
        <v>36</v>
      </c>
      <c r="AF678" s="35">
        <v>5.5800999999999998</v>
      </c>
      <c r="AG678" s="35" t="s">
        <v>36</v>
      </c>
      <c r="AH678" s="35" t="s">
        <v>36</v>
      </c>
      <c r="AI678" s="35">
        <v>-0.62739999999999996</v>
      </c>
      <c r="AJ678" s="35">
        <v>0.1245</v>
      </c>
      <c r="AK678" s="35">
        <v>-0.62919999999999998</v>
      </c>
      <c r="AL678" s="35">
        <v>-0.87329999999999997</v>
      </c>
      <c r="AM678" s="35">
        <v>1.452</v>
      </c>
      <c r="AN678" s="35" t="s">
        <v>36</v>
      </c>
      <c r="AO678" s="35">
        <v>1.6000000000000001E-3</v>
      </c>
      <c r="AP678" s="35">
        <v>0.2172</v>
      </c>
      <c r="AQ678" s="35">
        <v>0.14810000000000001</v>
      </c>
    </row>
    <row r="679" spans="1:43" x14ac:dyDescent="0.35">
      <c r="A679" s="35" t="s">
        <v>1058</v>
      </c>
      <c r="B679" s="35" t="s">
        <v>1057</v>
      </c>
      <c r="C679" s="35" t="s">
        <v>110</v>
      </c>
      <c r="D679" s="35">
        <v>9010</v>
      </c>
      <c r="E679" s="35">
        <v>22787452290000</v>
      </c>
      <c r="F679" s="35">
        <v>9070</v>
      </c>
      <c r="G679" s="35">
        <v>2529129000</v>
      </c>
      <c r="H679" s="35">
        <v>431</v>
      </c>
      <c r="I679" s="35">
        <v>14040431</v>
      </c>
      <c r="J679" s="35">
        <v>1186</v>
      </c>
      <c r="K679" s="35">
        <v>21241368000000</v>
      </c>
      <c r="L679" s="35">
        <v>1949889000000</v>
      </c>
      <c r="M679" s="35">
        <v>21241368000000</v>
      </c>
      <c r="N679" s="35">
        <v>2999557000000</v>
      </c>
      <c r="O679" s="35">
        <v>-110474000000</v>
      </c>
      <c r="P679" s="35">
        <v>2999557000000</v>
      </c>
      <c r="Q679" s="35">
        <v>3802212000000</v>
      </c>
      <c r="R679" s="35">
        <v>3802212000000</v>
      </c>
      <c r="S679" s="35">
        <v>580365000000</v>
      </c>
      <c r="T679" s="35">
        <v>135595000000</v>
      </c>
      <c r="U679" s="35">
        <v>580365000000</v>
      </c>
      <c r="V679" s="35">
        <v>0.81830000000000003</v>
      </c>
      <c r="W679" s="35">
        <v>0.14119999999999999</v>
      </c>
      <c r="X679" s="35">
        <v>-5.67E-2</v>
      </c>
      <c r="Y679" s="35">
        <v>28.606000000000002</v>
      </c>
      <c r="Z679" s="35">
        <v>1.0799000000000001</v>
      </c>
      <c r="AA679" s="35">
        <v>7.6475999999999997</v>
      </c>
      <c r="AB679" s="35" t="s">
        <v>36</v>
      </c>
      <c r="AC679" s="35">
        <v>1.0408999999999999</v>
      </c>
      <c r="AD679" s="35" t="s">
        <v>36</v>
      </c>
      <c r="AE679" s="35" t="s">
        <v>36</v>
      </c>
      <c r="AF679" s="35" t="s">
        <v>36</v>
      </c>
      <c r="AG679" s="35" t="s">
        <v>36</v>
      </c>
      <c r="AH679" s="35">
        <v>0.25779999999999997</v>
      </c>
      <c r="AI679" s="35">
        <v>-0.77249999999999996</v>
      </c>
      <c r="AJ679" s="35">
        <v>1.0685</v>
      </c>
      <c r="AK679" s="35">
        <v>-0.83109999999999995</v>
      </c>
      <c r="AL679" s="35" t="s">
        <v>36</v>
      </c>
      <c r="AM679" s="35">
        <v>-1.1012</v>
      </c>
      <c r="AN679" s="35" t="s">
        <v>36</v>
      </c>
      <c r="AO679" s="35">
        <v>9.01E-2</v>
      </c>
      <c r="AP679" s="35">
        <v>9.9400000000000002E-2</v>
      </c>
      <c r="AQ679" s="35">
        <v>0.96060000000000001</v>
      </c>
    </row>
    <row r="680" spans="1:43" x14ac:dyDescent="0.35">
      <c r="A680" s="35" t="s">
        <v>992</v>
      </c>
      <c r="B680" s="35" t="s">
        <v>991</v>
      </c>
      <c r="C680" s="35" t="s">
        <v>572</v>
      </c>
      <c r="D680" s="35">
        <v>55250</v>
      </c>
      <c r="E680" s="35">
        <v>11050000000000</v>
      </c>
      <c r="F680" s="35">
        <v>56000</v>
      </c>
      <c r="G680" s="35">
        <v>200000000</v>
      </c>
      <c r="H680" s="35">
        <v>1229</v>
      </c>
      <c r="I680" s="35">
        <v>14040631</v>
      </c>
      <c r="J680" s="35">
        <v>5787</v>
      </c>
      <c r="K680" s="35">
        <v>9859126000000</v>
      </c>
      <c r="L680" s="35">
        <v>2708930000000</v>
      </c>
      <c r="M680" s="35">
        <v>7324222000000</v>
      </c>
      <c r="N680" s="35">
        <v>1157314000000</v>
      </c>
      <c r="O680" s="35">
        <v>400423000000</v>
      </c>
      <c r="P680" s="35">
        <v>385588000000</v>
      </c>
      <c r="Q680" s="35">
        <v>994339000000</v>
      </c>
      <c r="R680" s="35">
        <v>535601000000</v>
      </c>
      <c r="S680" s="35" t="s">
        <v>36</v>
      </c>
      <c r="T680" s="35" t="s">
        <v>36</v>
      </c>
      <c r="U680" s="35" t="s">
        <v>36</v>
      </c>
      <c r="V680" s="35">
        <v>1.167</v>
      </c>
      <c r="W680" s="35">
        <v>0.1174</v>
      </c>
      <c r="X680" s="35">
        <v>0.14779999999999999</v>
      </c>
      <c r="Y680" s="35">
        <v>19.4069</v>
      </c>
      <c r="Z680" s="35">
        <v>1.1359999999999999</v>
      </c>
      <c r="AA680" s="35">
        <v>9.6768999999999998</v>
      </c>
      <c r="AB680" s="35" t="s">
        <v>36</v>
      </c>
      <c r="AC680" s="35">
        <v>1.0649999999999999</v>
      </c>
      <c r="AD680" s="35">
        <v>1.2055</v>
      </c>
      <c r="AE680" s="35">
        <v>1.431</v>
      </c>
      <c r="AF680" s="35">
        <v>-0.23769999999999999</v>
      </c>
      <c r="AG680" s="35">
        <v>1.0878000000000001</v>
      </c>
      <c r="AH680" s="35">
        <v>0.92879999999999996</v>
      </c>
      <c r="AI680" s="35">
        <v>3.3399999999999999E-2</v>
      </c>
      <c r="AJ680" s="35">
        <v>0.63980000000000004</v>
      </c>
      <c r="AK680" s="35">
        <v>-0.2336</v>
      </c>
      <c r="AL680" s="35">
        <v>1.7797000000000001</v>
      </c>
      <c r="AM680" s="35">
        <v>-0.21229999999999999</v>
      </c>
      <c r="AN680" s="35">
        <v>2.4235000000000002</v>
      </c>
      <c r="AO680" s="35">
        <v>0.31609999999999999</v>
      </c>
      <c r="AP680" s="35">
        <v>0.1966</v>
      </c>
      <c r="AQ680" s="35">
        <v>1.101</v>
      </c>
    </row>
    <row r="681" spans="1:43" x14ac:dyDescent="0.35">
      <c r="A681" s="35" t="s">
        <v>1141</v>
      </c>
      <c r="B681" s="35" t="s">
        <v>1140</v>
      </c>
      <c r="C681" s="35" t="s">
        <v>44</v>
      </c>
      <c r="D681" s="35">
        <v>3413</v>
      </c>
      <c r="E681" s="35">
        <v>3413000000000</v>
      </c>
      <c r="F681" s="35">
        <v>3438</v>
      </c>
      <c r="G681" s="35">
        <v>1000000000</v>
      </c>
      <c r="H681" s="35">
        <v>930</v>
      </c>
      <c r="I681" s="35">
        <v>14040631</v>
      </c>
      <c r="J681" s="35">
        <v>432</v>
      </c>
      <c r="K681" s="35">
        <v>663583000000</v>
      </c>
      <c r="L681" s="35">
        <v>68000000</v>
      </c>
      <c r="M681" s="35">
        <v>603015000000</v>
      </c>
      <c r="N681" s="35">
        <v>431850000000</v>
      </c>
      <c r="O681" s="35">
        <v>-64197000000</v>
      </c>
      <c r="P681" s="35">
        <v>465842000000</v>
      </c>
      <c r="Q681" s="35">
        <v>887655000000</v>
      </c>
      <c r="R681" s="35">
        <v>445295000000</v>
      </c>
      <c r="S681" s="35" t="s">
        <v>36</v>
      </c>
      <c r="T681" s="35" t="s">
        <v>36</v>
      </c>
      <c r="U681" s="35" t="s">
        <v>36</v>
      </c>
      <c r="V681" s="35">
        <v>0.1009</v>
      </c>
      <c r="W681" s="35">
        <v>0.65080000000000005</v>
      </c>
      <c r="X681" s="35">
        <v>-944.07349999999997</v>
      </c>
      <c r="Y681" s="35">
        <v>581.44029999999998</v>
      </c>
      <c r="Z681" s="35">
        <v>5.181</v>
      </c>
      <c r="AA681" s="35">
        <v>7.9583000000000004</v>
      </c>
      <c r="AB681" s="35">
        <v>1.8120000000000001</v>
      </c>
      <c r="AC681" s="35" t="s">
        <v>36</v>
      </c>
      <c r="AD681" s="35" t="s">
        <v>36</v>
      </c>
      <c r="AE681" s="35" t="s">
        <v>36</v>
      </c>
      <c r="AF681" s="35" t="s">
        <v>36</v>
      </c>
      <c r="AG681" s="35" t="s">
        <v>36</v>
      </c>
      <c r="AH681" s="35" t="s">
        <v>36</v>
      </c>
      <c r="AI681" s="35">
        <v>-0.99990000000000001</v>
      </c>
      <c r="AJ681" s="35">
        <v>-0.95430000000000004</v>
      </c>
      <c r="AK681" s="35" t="s">
        <v>36</v>
      </c>
      <c r="AL681" s="35" t="s">
        <v>36</v>
      </c>
      <c r="AM681" s="35">
        <v>-1.1101000000000001</v>
      </c>
      <c r="AN681" s="35" t="s">
        <v>36</v>
      </c>
      <c r="AO681" s="35">
        <v>-2.7199999999999998E-2</v>
      </c>
      <c r="AP681" s="35">
        <v>-6.7799999999999999E-2</v>
      </c>
      <c r="AQ681" s="35">
        <v>0.20219999999999999</v>
      </c>
    </row>
    <row r="682" spans="1:43" x14ac:dyDescent="0.35">
      <c r="A682" s="35" t="s">
        <v>675</v>
      </c>
      <c r="B682" s="35" t="s">
        <v>674</v>
      </c>
      <c r="C682" s="35" t="s">
        <v>44</v>
      </c>
      <c r="D682" s="35">
        <v>14910</v>
      </c>
      <c r="E682" s="35">
        <v>96915000000000</v>
      </c>
      <c r="F682" s="35">
        <v>15110</v>
      </c>
      <c r="G682" s="35">
        <v>6500000000</v>
      </c>
      <c r="H682" s="35">
        <v>631</v>
      </c>
      <c r="I682" s="35">
        <v>14040331</v>
      </c>
      <c r="J682" s="35">
        <v>1698</v>
      </c>
      <c r="K682" s="35">
        <v>11395919000000</v>
      </c>
      <c r="L682" s="35">
        <v>299147000000</v>
      </c>
      <c r="M682" s="35">
        <v>10498253000000</v>
      </c>
      <c r="N682" s="35">
        <v>11036200000000</v>
      </c>
      <c r="O682" s="35">
        <v>209920000000</v>
      </c>
      <c r="P682" s="35">
        <v>10183668000000</v>
      </c>
      <c r="Q682" s="35">
        <v>5665899000000</v>
      </c>
      <c r="R682" s="35">
        <v>13014429000000</v>
      </c>
      <c r="S682" s="35" t="s">
        <v>36</v>
      </c>
      <c r="T682" s="35" t="s">
        <v>36</v>
      </c>
      <c r="U682" s="35" t="s">
        <v>36</v>
      </c>
      <c r="V682" s="35">
        <v>0.95740000000000003</v>
      </c>
      <c r="W682" s="35">
        <v>0.96840000000000004</v>
      </c>
      <c r="X682" s="35">
        <v>0.70169999999999999</v>
      </c>
      <c r="Y682" s="35">
        <v>190.3723</v>
      </c>
      <c r="Z682" s="35">
        <v>8.6183999999999994</v>
      </c>
      <c r="AA682" s="35">
        <v>8.8986999999999998</v>
      </c>
      <c r="AB682" s="35">
        <v>0.78639999999999999</v>
      </c>
      <c r="AC682" s="35" t="s">
        <v>36</v>
      </c>
      <c r="AD682" s="35">
        <v>1.8800000000000001E-2</v>
      </c>
      <c r="AE682" s="35">
        <v>8.5165000000000006</v>
      </c>
      <c r="AF682" s="35">
        <v>-0.27500000000000002</v>
      </c>
      <c r="AG682" s="35">
        <v>-8.7900000000000006E-2</v>
      </c>
      <c r="AH682" s="35" t="s">
        <v>36</v>
      </c>
      <c r="AI682" s="35">
        <v>-0.86660000000000004</v>
      </c>
      <c r="AJ682" s="35">
        <v>5.9499999999999997E-2</v>
      </c>
      <c r="AK682" s="35" t="s">
        <v>36</v>
      </c>
      <c r="AL682" s="35" t="s">
        <v>36</v>
      </c>
      <c r="AM682" s="35">
        <v>-0.90329999999999999</v>
      </c>
      <c r="AN682" s="35">
        <v>-3.3599999999999998E-2</v>
      </c>
      <c r="AO682" s="35">
        <v>0.05</v>
      </c>
      <c r="AP682" s="35">
        <v>4.8599999999999997E-2</v>
      </c>
      <c r="AQ682" s="35">
        <v>0.92610000000000003</v>
      </c>
    </row>
    <row r="683" spans="1:43" x14ac:dyDescent="0.35">
      <c r="A683" s="44" t="s">
        <v>1647</v>
      </c>
      <c r="B683" s="44" t="s">
        <v>1648</v>
      </c>
      <c r="C683" s="44" t="s">
        <v>135</v>
      </c>
      <c r="D683" s="44">
        <v>6110</v>
      </c>
      <c r="E683" s="44">
        <v>739065600000</v>
      </c>
      <c r="F683" s="44">
        <v>6040</v>
      </c>
      <c r="G683" s="44">
        <v>120960000</v>
      </c>
      <c r="H683" s="44">
        <v>1229</v>
      </c>
      <c r="I683" s="44">
        <v>14010930</v>
      </c>
      <c r="J683" s="44">
        <v>-584</v>
      </c>
      <c r="K683" s="44" t="s">
        <v>36</v>
      </c>
      <c r="L683" s="44" t="s">
        <v>36</v>
      </c>
      <c r="M683" s="44" t="s">
        <v>36</v>
      </c>
      <c r="N683" s="44">
        <v>-70657000000</v>
      </c>
      <c r="O683" s="44">
        <v>-3686000000</v>
      </c>
      <c r="P683" s="44">
        <v>-83665000000</v>
      </c>
      <c r="Q683" s="44">
        <v>-969456000000</v>
      </c>
      <c r="R683" s="44">
        <v>-879598000000</v>
      </c>
      <c r="S683" s="44">
        <v>16570000000</v>
      </c>
      <c r="T683" s="44">
        <v>33803000000</v>
      </c>
      <c r="U683" s="44">
        <v>66279000000</v>
      </c>
      <c r="V683" s="44" t="s">
        <v>36</v>
      </c>
      <c r="W683" s="44" t="s">
        <v>36</v>
      </c>
      <c r="X683" s="44" t="s">
        <v>36</v>
      </c>
      <c r="Y683" s="44">
        <v>27020.748299999999</v>
      </c>
      <c r="Z683" s="44" t="s">
        <v>36</v>
      </c>
      <c r="AA683" s="44" t="s">
        <v>36</v>
      </c>
      <c r="AB683" s="44" t="s">
        <v>36</v>
      </c>
      <c r="AC683" s="44" t="s">
        <v>36</v>
      </c>
      <c r="AD683" s="44" t="s">
        <v>36</v>
      </c>
      <c r="AE683" s="44" t="s">
        <v>36</v>
      </c>
      <c r="AF683" s="44" t="s">
        <v>36</v>
      </c>
      <c r="AG683" s="44" t="s">
        <v>36</v>
      </c>
      <c r="AH683" s="44" t="s">
        <v>36</v>
      </c>
      <c r="AI683" s="44" t="s">
        <v>36</v>
      </c>
      <c r="AJ683" s="44" t="s">
        <v>36</v>
      </c>
      <c r="AK683" s="44" t="s">
        <v>36</v>
      </c>
      <c r="AL683" s="44" t="s">
        <v>36</v>
      </c>
      <c r="AM683" s="44" t="s">
        <v>36</v>
      </c>
      <c r="AN683" s="44" t="s">
        <v>36</v>
      </c>
      <c r="AO683" s="44">
        <v>6.3399999999999998E-2</v>
      </c>
      <c r="AP683" s="44">
        <v>-9.5799999999999996E-2</v>
      </c>
      <c r="AQ683" s="44">
        <v>0.2205</v>
      </c>
    </row>
    <row r="684" spans="1:43" x14ac:dyDescent="0.35">
      <c r="A684" s="45" t="s">
        <v>361</v>
      </c>
      <c r="B684" s="45" t="s">
        <v>360</v>
      </c>
      <c r="C684" s="45" t="s">
        <v>50</v>
      </c>
      <c r="D684" s="45">
        <v>4747</v>
      </c>
      <c r="E684" s="45">
        <v>1898800000000</v>
      </c>
      <c r="F684" s="45">
        <v>4675</v>
      </c>
      <c r="G684" s="45">
        <v>400000000</v>
      </c>
      <c r="H684" s="45">
        <v>1229</v>
      </c>
      <c r="I684" s="45">
        <v>14040631</v>
      </c>
      <c r="J684" s="45">
        <v>53</v>
      </c>
      <c r="K684" s="45">
        <v>139848000000</v>
      </c>
      <c r="L684" s="45">
        <v>26673000000</v>
      </c>
      <c r="M684" s="45">
        <v>44572000000</v>
      </c>
      <c r="N684" s="45">
        <v>21271000000</v>
      </c>
      <c r="O684" s="45">
        <v>-14991000000</v>
      </c>
      <c r="P684" s="45">
        <v>2297000000</v>
      </c>
      <c r="Q684" s="45">
        <v>10000000000</v>
      </c>
      <c r="R684" s="45">
        <v>-9692000000</v>
      </c>
      <c r="S684" s="45">
        <v>7829000000</v>
      </c>
      <c r="T684" s="45">
        <v>1402000000</v>
      </c>
      <c r="U684" s="45">
        <v>11534000000</v>
      </c>
      <c r="V684" s="45" t="s">
        <v>36</v>
      </c>
      <c r="W684" s="45">
        <v>0.15210000000000001</v>
      </c>
      <c r="X684" s="45">
        <v>-0.56200000000000006</v>
      </c>
      <c r="Y684" s="45">
        <v>186.39250000000001</v>
      </c>
      <c r="Z684" s="45">
        <v>13.371700000000001</v>
      </c>
      <c r="AA684" s="45">
        <v>88.207499999999996</v>
      </c>
      <c r="AB684" s="45" t="s">
        <v>36</v>
      </c>
      <c r="AC684" s="45">
        <v>16.963899999999999</v>
      </c>
      <c r="AD684" s="45" t="s">
        <v>36</v>
      </c>
      <c r="AE684" s="45" t="s">
        <v>36</v>
      </c>
      <c r="AF684" s="45" t="s">
        <v>36</v>
      </c>
      <c r="AG684" s="45" t="s">
        <v>36</v>
      </c>
      <c r="AH684" s="45">
        <v>-0.89570000000000005</v>
      </c>
      <c r="AI684" s="45">
        <v>-0.61119999999999997</v>
      </c>
      <c r="AJ684" s="45" t="s">
        <v>36</v>
      </c>
      <c r="AK684" s="45">
        <v>-1.1878</v>
      </c>
      <c r="AL684" s="45" t="s">
        <v>36</v>
      </c>
      <c r="AM684" s="45">
        <v>-1.4321999999999999</v>
      </c>
      <c r="AN684" s="45" t="s">
        <v>36</v>
      </c>
      <c r="AO684" s="45">
        <v>0.24099999999999999</v>
      </c>
      <c r="AP684" s="45">
        <v>0.2397</v>
      </c>
      <c r="AQ684" s="45">
        <v>0.19500000000000001</v>
      </c>
    </row>
    <row r="685" spans="1:43" x14ac:dyDescent="0.35">
      <c r="A685" s="45" t="s">
        <v>774</v>
      </c>
      <c r="B685" s="45" t="s">
        <v>773</v>
      </c>
      <c r="C685" s="45" t="s">
        <v>368</v>
      </c>
      <c r="D685" s="45">
        <v>19960</v>
      </c>
      <c r="E685" s="45">
        <v>15369200000000</v>
      </c>
      <c r="F685" s="45">
        <v>19970</v>
      </c>
      <c r="G685" s="45">
        <v>770000000</v>
      </c>
      <c r="H685" s="45">
        <v>1229</v>
      </c>
      <c r="I685" s="45">
        <v>14040631</v>
      </c>
      <c r="J685" s="45">
        <v>2389</v>
      </c>
      <c r="K685" s="45">
        <v>11944971000000</v>
      </c>
      <c r="L685" s="45">
        <v>2867633000000</v>
      </c>
      <c r="M685" s="45">
        <v>11529155000000</v>
      </c>
      <c r="N685" s="45">
        <v>1839837000000</v>
      </c>
      <c r="O685" s="45">
        <v>318115000000</v>
      </c>
      <c r="P685" s="45">
        <v>1970828000000</v>
      </c>
      <c r="Q685" s="45">
        <v>2287057000000</v>
      </c>
      <c r="R685" s="45">
        <v>3096336000000</v>
      </c>
      <c r="S685" s="45">
        <v>548994000000</v>
      </c>
      <c r="T685" s="45">
        <v>121505000000</v>
      </c>
      <c r="U685" s="45">
        <v>458962000000</v>
      </c>
      <c r="V685" s="45">
        <v>0.76190000000000002</v>
      </c>
      <c r="W685" s="45">
        <v>0.154</v>
      </c>
      <c r="X685" s="45">
        <v>0.1109</v>
      </c>
      <c r="Y685" s="45">
        <v>115.07640000000001</v>
      </c>
      <c r="Z685" s="45">
        <v>1.2873000000000001</v>
      </c>
      <c r="AA685" s="45">
        <v>8.3590999999999998</v>
      </c>
      <c r="AB685" s="45" t="s">
        <v>36</v>
      </c>
      <c r="AC685" s="45">
        <v>1.2217</v>
      </c>
      <c r="AD685" s="45">
        <v>-9.4100000000000003E-2</v>
      </c>
      <c r="AE685" s="45">
        <v>-6.1999999999999998E-3</v>
      </c>
      <c r="AF685" s="45">
        <v>-0.21279999999999999</v>
      </c>
      <c r="AG685" s="45">
        <v>-0.29249999999999998</v>
      </c>
      <c r="AH685" s="45">
        <v>0.15629999999999999</v>
      </c>
      <c r="AI685" s="45">
        <v>8.0299999999999996E-2</v>
      </c>
      <c r="AJ685" s="45">
        <v>0.23300000000000001</v>
      </c>
      <c r="AK685" s="45">
        <v>-0.66290000000000004</v>
      </c>
      <c r="AL685" s="45">
        <v>-0.40649999999999997</v>
      </c>
      <c r="AM685" s="45">
        <v>-0.1497</v>
      </c>
      <c r="AN685" s="45">
        <v>-0.12759999999999999</v>
      </c>
      <c r="AO685" s="45">
        <v>0.115</v>
      </c>
      <c r="AP685" s="45">
        <v>0.1852</v>
      </c>
      <c r="AQ685" s="45" t="s">
        <v>36</v>
      </c>
    </row>
    <row r="686" spans="1:43" x14ac:dyDescent="0.35">
      <c r="A686" s="44" t="s">
        <v>869</v>
      </c>
      <c r="B686" s="44" t="s">
        <v>868</v>
      </c>
      <c r="C686" s="44" t="s">
        <v>146</v>
      </c>
      <c r="D686" s="44">
        <v>19610</v>
      </c>
      <c r="E686" s="44">
        <v>27362617400000</v>
      </c>
      <c r="F686" s="44">
        <v>19710</v>
      </c>
      <c r="G686" s="44">
        <v>1395340000</v>
      </c>
      <c r="H686" s="44">
        <v>930</v>
      </c>
      <c r="I686" s="44">
        <v>14040631</v>
      </c>
      <c r="J686" s="44">
        <v>1816</v>
      </c>
      <c r="K686" s="44">
        <v>12954650000000</v>
      </c>
      <c r="L686" s="44">
        <v>2060763000000</v>
      </c>
      <c r="M686" s="44">
        <v>11913820000000</v>
      </c>
      <c r="N686" s="44">
        <v>2534022000000</v>
      </c>
      <c r="O686" s="44">
        <v>491956000000</v>
      </c>
      <c r="P686" s="44">
        <v>2426501000000</v>
      </c>
      <c r="Q686" s="44">
        <v>7047459000000</v>
      </c>
      <c r="R686" s="44">
        <v>5981504000000</v>
      </c>
      <c r="S686" s="44">
        <v>699184000000</v>
      </c>
      <c r="T686" s="44">
        <v>103728000000</v>
      </c>
      <c r="U686" s="44">
        <v>629932000000</v>
      </c>
      <c r="V686" s="44">
        <v>0.1</v>
      </c>
      <c r="W686" s="44">
        <v>0.1956</v>
      </c>
      <c r="X686" s="44">
        <v>0.2387</v>
      </c>
      <c r="Y686" s="44">
        <v>119.12439999999999</v>
      </c>
      <c r="Z686" s="44">
        <v>2.1230000000000002</v>
      </c>
      <c r="AA686" s="44">
        <v>10.8535</v>
      </c>
      <c r="AB686" s="44" t="s">
        <v>36</v>
      </c>
      <c r="AC686" s="44">
        <v>2.4836999999999998</v>
      </c>
      <c r="AD686" s="44">
        <v>2.2978999999999998</v>
      </c>
      <c r="AE686" s="44">
        <v>0.33979999999999999</v>
      </c>
      <c r="AF686" s="44">
        <v>1.0422</v>
      </c>
      <c r="AG686" s="44">
        <v>-0.28179999999999999</v>
      </c>
      <c r="AH686" s="44">
        <v>5.2900000000000003E-2</v>
      </c>
      <c r="AI686" s="44">
        <v>-0.60850000000000004</v>
      </c>
      <c r="AJ686" s="44">
        <v>-1.9400000000000001E-2</v>
      </c>
      <c r="AK686" s="44">
        <v>-0.87739999999999996</v>
      </c>
      <c r="AL686" s="44">
        <v>-0.1678</v>
      </c>
      <c r="AM686" s="44">
        <v>-0.2006</v>
      </c>
      <c r="AN686" s="44">
        <v>-0.29570000000000002</v>
      </c>
      <c r="AO686" s="44">
        <v>0.15060000000000001</v>
      </c>
      <c r="AP686" s="44">
        <v>-2.3800000000000002E-2</v>
      </c>
      <c r="AQ686" s="44">
        <v>0.89300000000000002</v>
      </c>
    </row>
    <row r="687" spans="1:43" x14ac:dyDescent="0.35">
      <c r="A687" s="35" t="s">
        <v>1709</v>
      </c>
      <c r="B687" s="35" t="s">
        <v>1710</v>
      </c>
      <c r="C687" s="35" t="s">
        <v>71</v>
      </c>
      <c r="D687" s="35">
        <v>12140</v>
      </c>
      <c r="E687" s="35">
        <v>3035000000000</v>
      </c>
      <c r="F687" s="35">
        <v>12220</v>
      </c>
      <c r="G687" s="35">
        <v>250000000</v>
      </c>
      <c r="H687" s="35">
        <v>1229</v>
      </c>
      <c r="I687" s="35">
        <v>14010631</v>
      </c>
      <c r="J687" s="35">
        <v>-705</v>
      </c>
      <c r="K687" s="35">
        <v>36275000000</v>
      </c>
      <c r="L687" s="35" t="s">
        <v>36</v>
      </c>
      <c r="M687" s="35">
        <v>66088000000</v>
      </c>
      <c r="N687" s="35">
        <v>-176321000000</v>
      </c>
      <c r="O687" s="35">
        <v>-46330000000</v>
      </c>
      <c r="P687" s="35">
        <v>1191000000</v>
      </c>
      <c r="Q687" s="35">
        <v>-7351800000000</v>
      </c>
      <c r="R687" s="35">
        <v>-7175013000000</v>
      </c>
      <c r="S687" s="35" t="s">
        <v>36</v>
      </c>
      <c r="T687" s="35" t="s">
        <v>36</v>
      </c>
      <c r="U687" s="35" t="s">
        <v>36</v>
      </c>
      <c r="V687" s="35" t="s">
        <v>36</v>
      </c>
      <c r="W687" s="35">
        <v>-4.8606999999999996</v>
      </c>
      <c r="X687" s="35" t="s">
        <v>36</v>
      </c>
      <c r="Y687" s="35">
        <v>14417.963900000001</v>
      </c>
      <c r="Z687" s="35">
        <v>84.217799999999997</v>
      </c>
      <c r="AA687" s="35" t="s">
        <v>36</v>
      </c>
      <c r="AB687" s="35" t="s">
        <v>36</v>
      </c>
      <c r="AC687" s="35" t="s">
        <v>36</v>
      </c>
      <c r="AD687" s="35" t="s">
        <v>36</v>
      </c>
      <c r="AE687" s="35" t="s">
        <v>36</v>
      </c>
      <c r="AF687" s="35" t="s">
        <v>36</v>
      </c>
      <c r="AG687" s="35" t="s">
        <v>36</v>
      </c>
      <c r="AH687" s="35" t="s">
        <v>36</v>
      </c>
      <c r="AI687" s="35">
        <v>-1</v>
      </c>
      <c r="AJ687" s="35">
        <v>-1</v>
      </c>
      <c r="AK687" s="35" t="s">
        <v>36</v>
      </c>
      <c r="AL687" s="35">
        <v>-48.200600000000001</v>
      </c>
      <c r="AM687" s="35" t="s">
        <v>36</v>
      </c>
      <c r="AN687" s="35">
        <v>-1.1798</v>
      </c>
      <c r="AO687" s="35">
        <v>-8.2600000000000007E-2</v>
      </c>
      <c r="AP687" s="35">
        <v>-9.1399999999999995E-2</v>
      </c>
      <c r="AQ687" s="35">
        <v>5.96E-2</v>
      </c>
    </row>
    <row r="688" spans="1:43" x14ac:dyDescent="0.35">
      <c r="A688" s="44" t="s">
        <v>1625</v>
      </c>
      <c r="B688" s="44" t="s">
        <v>1624</v>
      </c>
      <c r="C688" s="44" t="s">
        <v>196</v>
      </c>
      <c r="D688" s="44">
        <v>1470</v>
      </c>
      <c r="E688" s="44">
        <v>29329451655630</v>
      </c>
      <c r="F688" s="44">
        <v>1470</v>
      </c>
      <c r="G688" s="44">
        <v>19952007929</v>
      </c>
      <c r="H688" s="44">
        <v>1229</v>
      </c>
      <c r="I688" s="44">
        <v>14040331</v>
      </c>
      <c r="J688" s="44">
        <v>-67</v>
      </c>
      <c r="K688" s="44">
        <v>32511619000000</v>
      </c>
      <c r="L688" s="44">
        <v>6139866000000</v>
      </c>
      <c r="M688" s="44">
        <v>33668373000000</v>
      </c>
      <c r="N688" s="44">
        <v>-1338721000000</v>
      </c>
      <c r="O688" s="44">
        <v>-2185981000000</v>
      </c>
      <c r="P688" s="44">
        <v>-932492000000</v>
      </c>
      <c r="Q688" s="44">
        <v>-2680543000000</v>
      </c>
      <c r="R688" s="44">
        <v>-494562000000</v>
      </c>
      <c r="S688" s="44">
        <v>40562000000</v>
      </c>
      <c r="T688" s="44">
        <v>666000000</v>
      </c>
      <c r="U688" s="44">
        <v>39896000000</v>
      </c>
      <c r="V688" s="44" t="s">
        <v>36</v>
      </c>
      <c r="W688" s="44">
        <v>-4.1200000000000001E-2</v>
      </c>
      <c r="X688" s="44">
        <v>-0.35599999999999998</v>
      </c>
      <c r="Y688" s="44">
        <v>139.5198</v>
      </c>
      <c r="Z688" s="44">
        <v>0.90210000000000001</v>
      </c>
      <c r="AA688" s="44" t="s">
        <v>36</v>
      </c>
      <c r="AB688" s="44" t="s">
        <v>36</v>
      </c>
      <c r="AC688" s="44">
        <v>0.95509999999999995</v>
      </c>
      <c r="AD688" s="44" t="s">
        <v>36</v>
      </c>
      <c r="AE688" s="44" t="s">
        <v>36</v>
      </c>
      <c r="AF688" s="44" t="s">
        <v>36</v>
      </c>
      <c r="AG688" s="44" t="s">
        <v>36</v>
      </c>
      <c r="AH688" s="44">
        <v>-0.26250000000000001</v>
      </c>
      <c r="AI688" s="44">
        <v>-0.48</v>
      </c>
      <c r="AJ688" s="44">
        <v>-0.1585</v>
      </c>
      <c r="AK688" s="44">
        <v>-1.4295</v>
      </c>
      <c r="AL688" s="44" t="s">
        <v>36</v>
      </c>
      <c r="AM688" s="44">
        <v>-1.5645</v>
      </c>
      <c r="AN688" s="44" t="s">
        <v>36</v>
      </c>
      <c r="AO688" s="44">
        <v>2.0799999999999999E-2</v>
      </c>
      <c r="AP688" s="44">
        <v>-0.1348</v>
      </c>
      <c r="AQ688" s="44">
        <v>6.4799999999999996E-2</v>
      </c>
    </row>
    <row r="689" spans="1:43" x14ac:dyDescent="0.35">
      <c r="A689" s="45" t="s">
        <v>1650</v>
      </c>
      <c r="B689" s="45" t="s">
        <v>1651</v>
      </c>
      <c r="C689" s="45" t="s">
        <v>184</v>
      </c>
      <c r="D689" s="45">
        <v>49000</v>
      </c>
      <c r="E689" s="45">
        <v>22070144390000</v>
      </c>
      <c r="F689" s="45">
        <v>49700</v>
      </c>
      <c r="G689" s="45">
        <v>450411110</v>
      </c>
      <c r="H689" s="45">
        <v>730</v>
      </c>
      <c r="I689" s="45">
        <v>14021030</v>
      </c>
      <c r="J689" s="45">
        <v>1103</v>
      </c>
      <c r="K689" s="45">
        <v>124981973000000</v>
      </c>
      <c r="L689" s="45">
        <v>28208544000000</v>
      </c>
      <c r="M689" s="45">
        <v>126037839000000</v>
      </c>
      <c r="N689" s="45">
        <v>496791000000</v>
      </c>
      <c r="O689" s="45">
        <v>237770000000</v>
      </c>
      <c r="P689" s="45">
        <v>639380000000</v>
      </c>
      <c r="Q689" s="45">
        <v>5204204000000</v>
      </c>
      <c r="R689" s="45">
        <v>4966433000000</v>
      </c>
      <c r="S689" s="45">
        <v>1071538000000</v>
      </c>
      <c r="T689" s="45">
        <v>366755000000</v>
      </c>
      <c r="U689" s="45">
        <v>709451000000</v>
      </c>
      <c r="V689" s="45">
        <v>0.21129999999999999</v>
      </c>
      <c r="W689" s="45">
        <v>5.1000000000000004E-3</v>
      </c>
      <c r="X689" s="45">
        <v>2.2800000000000001E-2</v>
      </c>
      <c r="Y689" s="45">
        <v>66.201599999999999</v>
      </c>
      <c r="Z689" s="45">
        <v>0.17910000000000001</v>
      </c>
      <c r="AA689" s="45">
        <v>45.058900000000001</v>
      </c>
      <c r="AB689" s="45" t="s">
        <v>36</v>
      </c>
      <c r="AC689" s="45" t="s">
        <v>36</v>
      </c>
      <c r="AD689" s="45" t="s">
        <v>36</v>
      </c>
      <c r="AE689" s="45" t="s">
        <v>36</v>
      </c>
      <c r="AF689" s="45">
        <v>-0.63070000000000004</v>
      </c>
      <c r="AG689" s="45">
        <v>-0.35149999999999998</v>
      </c>
      <c r="AH689" s="45" t="s">
        <v>36</v>
      </c>
      <c r="AI689" s="45" t="s">
        <v>36</v>
      </c>
      <c r="AJ689" s="45">
        <v>-3.61E-2</v>
      </c>
      <c r="AK689" s="45" t="s">
        <v>36</v>
      </c>
      <c r="AL689" s="45">
        <v>-0.1431</v>
      </c>
      <c r="AM689" s="45" t="s">
        <v>36</v>
      </c>
      <c r="AN689" s="45">
        <v>-0.37490000000000001</v>
      </c>
      <c r="AO689" s="45">
        <v>0.1106</v>
      </c>
      <c r="AP689" s="45">
        <v>-0.1164</v>
      </c>
      <c r="AQ689" s="45">
        <v>2.4451999999999998</v>
      </c>
    </row>
    <row r="690" spans="1:43" x14ac:dyDescent="0.35">
      <c r="A690" s="45" t="s">
        <v>1044</v>
      </c>
      <c r="B690" s="45" t="s">
        <v>1043</v>
      </c>
      <c r="C690" s="45" t="s">
        <v>435</v>
      </c>
      <c r="D690" s="45">
        <v>160280</v>
      </c>
      <c r="E690" s="45">
        <v>286887095360000</v>
      </c>
      <c r="F690" s="45">
        <v>159000</v>
      </c>
      <c r="G690" s="45">
        <v>1789912000</v>
      </c>
      <c r="H690" s="45">
        <v>1229</v>
      </c>
      <c r="I690" s="45">
        <v>14040631</v>
      </c>
      <c r="J690" s="45">
        <v>19217</v>
      </c>
      <c r="K690" s="45">
        <v>99593682000000</v>
      </c>
      <c r="L690" s="45">
        <v>38079221000000</v>
      </c>
      <c r="M690" s="45">
        <v>70072719000000</v>
      </c>
      <c r="N690" s="45">
        <v>34396546000000</v>
      </c>
      <c r="O690" s="45">
        <v>15760743000000</v>
      </c>
      <c r="P690" s="45">
        <v>29970356000000</v>
      </c>
      <c r="Q690" s="45">
        <v>53948956000000</v>
      </c>
      <c r="R690" s="45">
        <v>42986345000000</v>
      </c>
      <c r="S690" s="45">
        <v>3848045000000</v>
      </c>
      <c r="T690" s="45">
        <v>1631233000000</v>
      </c>
      <c r="U690" s="45">
        <v>2338749000000</v>
      </c>
      <c r="V690" s="45">
        <v>0.50170000000000003</v>
      </c>
      <c r="W690" s="45">
        <v>0.34539999999999998</v>
      </c>
      <c r="X690" s="45">
        <v>0.41389999999999999</v>
      </c>
      <c r="Y690" s="45">
        <v>155.3372</v>
      </c>
      <c r="Z690" s="45">
        <v>2.8576000000000001</v>
      </c>
      <c r="AA690" s="45">
        <v>8.2738999999999994</v>
      </c>
      <c r="AB690" s="45" t="s">
        <v>36</v>
      </c>
      <c r="AC690" s="45">
        <v>2.7098</v>
      </c>
      <c r="AD690" s="45" t="s">
        <v>36</v>
      </c>
      <c r="AE690" s="45" t="s">
        <v>36</v>
      </c>
      <c r="AF690" s="45">
        <v>0.2051</v>
      </c>
      <c r="AG690" s="45">
        <v>-0.39910000000000001</v>
      </c>
      <c r="AH690" s="45">
        <v>0.73880000000000001</v>
      </c>
      <c r="AI690" s="45">
        <v>0.27750000000000002</v>
      </c>
      <c r="AJ690" s="45">
        <v>0.99860000000000004</v>
      </c>
      <c r="AK690" s="45">
        <v>0.44629999999999997</v>
      </c>
      <c r="AL690" s="45">
        <v>0.93420000000000003</v>
      </c>
      <c r="AM690" s="45">
        <v>0.53959999999999997</v>
      </c>
      <c r="AN690" s="45">
        <v>0.2009</v>
      </c>
      <c r="AO690" s="45">
        <v>1.34E-2</v>
      </c>
      <c r="AP690" s="45">
        <v>1.43E-2</v>
      </c>
      <c r="AQ690" s="45">
        <v>0.44579999999999997</v>
      </c>
    </row>
    <row r="691" spans="1:43" x14ac:dyDescent="0.35">
      <c r="A691" s="45" t="s">
        <v>1014</v>
      </c>
      <c r="B691" s="45" t="s">
        <v>1013</v>
      </c>
      <c r="C691" s="45" t="s">
        <v>128</v>
      </c>
      <c r="D691" s="45">
        <v>53850</v>
      </c>
      <c r="E691" s="45">
        <v>4013459886000</v>
      </c>
      <c r="F691" s="45">
        <v>53300</v>
      </c>
      <c r="G691" s="45">
        <v>74530360</v>
      </c>
      <c r="H691" s="45">
        <v>631</v>
      </c>
      <c r="I691" s="45">
        <v>14040331</v>
      </c>
      <c r="J691" s="45">
        <v>-848</v>
      </c>
      <c r="K691" s="45">
        <v>6980000000</v>
      </c>
      <c r="L691" s="45" t="s">
        <v>36</v>
      </c>
      <c r="M691" s="45">
        <v>535257000000</v>
      </c>
      <c r="N691" s="45">
        <v>-63165000000</v>
      </c>
      <c r="O691" s="45">
        <v>-20647000000</v>
      </c>
      <c r="P691" s="45">
        <v>173257000000</v>
      </c>
      <c r="Q691" s="45">
        <v>310041000000</v>
      </c>
      <c r="R691" s="45">
        <v>378330000000</v>
      </c>
      <c r="S691" s="45" t="s">
        <v>36</v>
      </c>
      <c r="T691" s="45" t="s">
        <v>36</v>
      </c>
      <c r="U691" s="45" t="s">
        <v>36</v>
      </c>
      <c r="V691" s="45">
        <v>0.1032</v>
      </c>
      <c r="W691" s="45">
        <v>-7.2077</v>
      </c>
      <c r="X691" s="45">
        <v>-68.146900000000002</v>
      </c>
      <c r="Y691" s="45">
        <v>4370.9294</v>
      </c>
      <c r="Z691" s="45">
        <v>569.12149999999997</v>
      </c>
      <c r="AA691" s="45" t="s">
        <v>36</v>
      </c>
      <c r="AB691" s="45" t="s">
        <v>36</v>
      </c>
      <c r="AC691" s="45" t="s">
        <v>36</v>
      </c>
      <c r="AD691" s="45" t="s">
        <v>36</v>
      </c>
      <c r="AE691" s="45" t="s">
        <v>36</v>
      </c>
      <c r="AF691" s="45" t="s">
        <v>36</v>
      </c>
      <c r="AG691" s="45" t="s">
        <v>36</v>
      </c>
      <c r="AH691" s="45" t="s">
        <v>36</v>
      </c>
      <c r="AI691" s="45">
        <v>-1</v>
      </c>
      <c r="AJ691" s="45">
        <v>-1</v>
      </c>
      <c r="AK691" s="45">
        <v>-1</v>
      </c>
      <c r="AL691" s="45">
        <v>-1</v>
      </c>
      <c r="AM691" s="45" t="s">
        <v>36</v>
      </c>
      <c r="AN691" s="45" t="s">
        <v>36</v>
      </c>
      <c r="AO691" s="45">
        <v>0.20449999999999999</v>
      </c>
      <c r="AP691" s="45">
        <v>0.50780000000000003</v>
      </c>
      <c r="AQ691" s="45">
        <v>0.1278</v>
      </c>
    </row>
    <row r="692" spans="1:43" x14ac:dyDescent="0.35">
      <c r="A692" s="45" t="s">
        <v>1204</v>
      </c>
      <c r="B692" s="45" t="s">
        <v>1203</v>
      </c>
      <c r="C692" s="45" t="s">
        <v>115</v>
      </c>
      <c r="D692" s="45">
        <v>3356</v>
      </c>
      <c r="E692" s="45">
        <v>8054400000000</v>
      </c>
      <c r="F692" s="45">
        <v>3357</v>
      </c>
      <c r="G692" s="45">
        <v>2400000000</v>
      </c>
      <c r="H692" s="45">
        <v>1229</v>
      </c>
      <c r="I692" s="45">
        <v>14040631</v>
      </c>
      <c r="J692" s="45">
        <v>422</v>
      </c>
      <c r="K692" s="45" t="s">
        <v>36</v>
      </c>
      <c r="L692" s="45" t="s">
        <v>36</v>
      </c>
      <c r="M692" s="45" t="s">
        <v>36</v>
      </c>
      <c r="N692" s="45">
        <v>1013337000000</v>
      </c>
      <c r="O692" s="45">
        <v>332475000000</v>
      </c>
      <c r="P692" s="45">
        <v>896839000000</v>
      </c>
      <c r="Q692" s="45">
        <v>1410562000000</v>
      </c>
      <c r="R692" s="45">
        <v>1110809000000</v>
      </c>
      <c r="S692" s="45" t="s">
        <v>36</v>
      </c>
      <c r="T692" s="45" t="s">
        <v>36</v>
      </c>
      <c r="U692" s="45" t="s">
        <v>36</v>
      </c>
      <c r="V692" s="45">
        <v>0.1022</v>
      </c>
      <c r="W692" s="45" t="s">
        <v>36</v>
      </c>
      <c r="X692" s="45" t="s">
        <v>36</v>
      </c>
      <c r="Y692" s="45" t="s">
        <v>36</v>
      </c>
      <c r="Z692" s="45" t="s">
        <v>36</v>
      </c>
      <c r="AA692" s="45">
        <v>7.9550000000000001</v>
      </c>
      <c r="AB692" s="45" t="s">
        <v>36</v>
      </c>
      <c r="AC692" s="45" t="s">
        <v>36</v>
      </c>
      <c r="AD692" s="45" t="s">
        <v>36</v>
      </c>
      <c r="AE692" s="45">
        <v>0.90580000000000005</v>
      </c>
      <c r="AF692" s="45" t="s">
        <v>36</v>
      </c>
      <c r="AG692" s="45" t="s">
        <v>36</v>
      </c>
      <c r="AH692" s="45" t="s">
        <v>36</v>
      </c>
      <c r="AI692" s="45" t="s">
        <v>36</v>
      </c>
      <c r="AJ692" s="45" t="s">
        <v>36</v>
      </c>
      <c r="AK692" s="45" t="s">
        <v>36</v>
      </c>
      <c r="AL692" s="45" t="s">
        <v>36</v>
      </c>
      <c r="AM692" s="45">
        <v>1.8617999999999999</v>
      </c>
      <c r="AN692" s="45">
        <v>0.25390000000000001</v>
      </c>
      <c r="AO692" s="45">
        <v>8.6400000000000005E-2</v>
      </c>
      <c r="AP692" s="45">
        <v>8.2900000000000001E-2</v>
      </c>
      <c r="AQ692" s="45" t="s">
        <v>36</v>
      </c>
    </row>
    <row r="693" spans="1:43" x14ac:dyDescent="0.35">
      <c r="A693" s="45" t="s">
        <v>1125</v>
      </c>
      <c r="B693" s="45" t="s">
        <v>1124</v>
      </c>
      <c r="C693" s="45" t="s">
        <v>45</v>
      </c>
      <c r="D693" s="45">
        <v>96700</v>
      </c>
      <c r="E693" s="45">
        <v>29010000000000</v>
      </c>
      <c r="F693" s="45">
        <v>96250</v>
      </c>
      <c r="G693" s="45">
        <v>300000000</v>
      </c>
      <c r="H693" s="45">
        <v>1229</v>
      </c>
      <c r="I693" s="45">
        <v>14040631</v>
      </c>
      <c r="J693" s="45">
        <v>8945</v>
      </c>
      <c r="K693" s="45">
        <v>99693666000000</v>
      </c>
      <c r="L693" s="45">
        <v>30030549000000</v>
      </c>
      <c r="M693" s="45">
        <v>87877242000000</v>
      </c>
      <c r="N693" s="45">
        <v>2683529000000</v>
      </c>
      <c r="O693" s="45">
        <v>589917000000</v>
      </c>
      <c r="P693" s="45">
        <v>3193592000000</v>
      </c>
      <c r="Q693" s="45">
        <v>-920365000000</v>
      </c>
      <c r="R693" s="45">
        <v>-1887254000000</v>
      </c>
      <c r="S693" s="45" t="s">
        <v>36</v>
      </c>
      <c r="T693" s="45" t="s">
        <v>36</v>
      </c>
      <c r="U693" s="45" t="s">
        <v>36</v>
      </c>
      <c r="V693" s="45" t="s">
        <v>36</v>
      </c>
      <c r="W693" s="45">
        <v>2.69E-2</v>
      </c>
      <c r="X693" s="45">
        <v>1.9599999999999999E-2</v>
      </c>
      <c r="Y693" s="45">
        <v>111.1537</v>
      </c>
      <c r="Z693" s="45">
        <v>0.28960000000000002</v>
      </c>
      <c r="AA693" s="45">
        <v>10.760199999999999</v>
      </c>
      <c r="AB693" s="45" t="s">
        <v>36</v>
      </c>
      <c r="AC693" s="45">
        <v>0.28589999999999999</v>
      </c>
      <c r="AD693" s="45">
        <v>12.618</v>
      </c>
      <c r="AE693" s="45">
        <v>18.7623</v>
      </c>
      <c r="AF693" s="45">
        <v>0.1822</v>
      </c>
      <c r="AG693" s="45" t="s">
        <v>36</v>
      </c>
      <c r="AH693" s="45">
        <v>0.27379999999999999</v>
      </c>
      <c r="AI693" s="45">
        <v>0.32369999999999999</v>
      </c>
      <c r="AJ693" s="45">
        <v>0.49519999999999997</v>
      </c>
      <c r="AK693" s="45">
        <v>-1.0504</v>
      </c>
      <c r="AL693" s="45" t="s">
        <v>36</v>
      </c>
      <c r="AM693" s="45">
        <v>0.56489999999999996</v>
      </c>
      <c r="AN693" s="45" t="s">
        <v>36</v>
      </c>
      <c r="AO693" s="45">
        <v>-7.3599999999999999E-2</v>
      </c>
      <c r="AP693" s="45">
        <v>-0.16769999999999999</v>
      </c>
      <c r="AQ693" s="45">
        <v>0.1721</v>
      </c>
    </row>
    <row r="694" spans="1:43" x14ac:dyDescent="0.35">
      <c r="A694" s="44" t="s">
        <v>1042</v>
      </c>
      <c r="B694" s="44" t="s">
        <v>1041</v>
      </c>
      <c r="C694" s="44" t="s">
        <v>101</v>
      </c>
      <c r="D694" s="44">
        <v>17380</v>
      </c>
      <c r="E694" s="44">
        <v>8772281230240</v>
      </c>
      <c r="F694" s="44">
        <v>17590</v>
      </c>
      <c r="G694" s="44">
        <v>504734248</v>
      </c>
      <c r="H694" s="44">
        <v>930</v>
      </c>
      <c r="I694" s="44">
        <v>14040631</v>
      </c>
      <c r="J694" s="44">
        <v>174</v>
      </c>
      <c r="K694" s="44">
        <v>7522856000000</v>
      </c>
      <c r="L694" s="44">
        <v>2038914000000</v>
      </c>
      <c r="M694" s="44">
        <v>8869401000000</v>
      </c>
      <c r="N694" s="44">
        <v>87829000000</v>
      </c>
      <c r="O694" s="44">
        <v>-76458000000</v>
      </c>
      <c r="P694" s="44">
        <v>170586000000</v>
      </c>
      <c r="Q694" s="44">
        <v>602759000000</v>
      </c>
      <c r="R694" s="44">
        <v>626558000000</v>
      </c>
      <c r="S694" s="44">
        <v>115500000000</v>
      </c>
      <c r="T694" s="44">
        <v>56511000000</v>
      </c>
      <c r="U694" s="44">
        <v>48529000000</v>
      </c>
      <c r="V694" s="44">
        <v>0.20710000000000001</v>
      </c>
      <c r="W694" s="44">
        <v>1.17E-2</v>
      </c>
      <c r="X694" s="44">
        <v>-3.7499999999999999E-2</v>
      </c>
      <c r="Y694" s="44">
        <v>46.255899999999997</v>
      </c>
      <c r="Z694" s="44">
        <v>1.1801999999999999</v>
      </c>
      <c r="AA694" s="44">
        <v>101.092</v>
      </c>
      <c r="AB694" s="44" t="s">
        <v>36</v>
      </c>
      <c r="AC694" s="44" t="s">
        <v>36</v>
      </c>
      <c r="AD694" s="44" t="s">
        <v>36</v>
      </c>
      <c r="AE694" s="44" t="s">
        <v>36</v>
      </c>
      <c r="AF694" s="44" t="s">
        <v>36</v>
      </c>
      <c r="AG694" s="44" t="s">
        <v>36</v>
      </c>
      <c r="AH694" s="44" t="s">
        <v>36</v>
      </c>
      <c r="AI694" s="44">
        <v>0.23769999999999999</v>
      </c>
      <c r="AJ694" s="44">
        <v>-0.1142</v>
      </c>
      <c r="AK694" s="44">
        <v>-0.62680000000000002</v>
      </c>
      <c r="AL694" s="44">
        <v>-0.78210000000000002</v>
      </c>
      <c r="AM694" s="44">
        <v>-2.1255999999999999</v>
      </c>
      <c r="AN694" s="44">
        <v>-1.9044000000000001</v>
      </c>
      <c r="AO694" s="44">
        <v>-4.9200000000000001E-2</v>
      </c>
      <c r="AP694" s="44">
        <v>-0.14199999999999999</v>
      </c>
      <c r="AQ694" s="44">
        <v>0.1003</v>
      </c>
    </row>
    <row r="695" spans="1:43" x14ac:dyDescent="0.35">
      <c r="A695" s="45" t="s">
        <v>1556</v>
      </c>
      <c r="B695" s="45" t="s">
        <v>1555</v>
      </c>
      <c r="C695" s="45" t="s">
        <v>88</v>
      </c>
      <c r="D695" s="45">
        <v>8570</v>
      </c>
      <c r="E695" s="45">
        <v>53134000000000</v>
      </c>
      <c r="F695" s="45">
        <v>8750</v>
      </c>
      <c r="G695" s="45">
        <v>6200000000</v>
      </c>
      <c r="H695" s="45">
        <v>1229</v>
      </c>
      <c r="I695" s="45">
        <v>14040631</v>
      </c>
      <c r="J695" s="45">
        <v>1278</v>
      </c>
      <c r="K695" s="45">
        <v>35174160000000</v>
      </c>
      <c r="L695" s="45">
        <v>6510503000000</v>
      </c>
      <c r="M695" s="45">
        <v>41393887000000</v>
      </c>
      <c r="N695" s="45">
        <v>7922220000000</v>
      </c>
      <c r="O695" s="45">
        <v>-44100000000</v>
      </c>
      <c r="P695" s="45">
        <v>10598857000000</v>
      </c>
      <c r="Q695" s="45">
        <v>14603263000000</v>
      </c>
      <c r="R695" s="45">
        <v>19145688000000</v>
      </c>
      <c r="S695" s="45">
        <v>1708051000000</v>
      </c>
      <c r="T695" s="45">
        <v>530790000000</v>
      </c>
      <c r="U695" s="45">
        <v>2159867000000</v>
      </c>
      <c r="V695" s="45">
        <v>0.4738</v>
      </c>
      <c r="W695" s="45">
        <v>0.22520000000000001</v>
      </c>
      <c r="X695" s="45">
        <v>-6.7999999999999996E-3</v>
      </c>
      <c r="Y695" s="45">
        <v>157.9734</v>
      </c>
      <c r="Z695" s="45">
        <v>1.5423</v>
      </c>
      <c r="AA695" s="45">
        <v>6.8465999999999996</v>
      </c>
      <c r="AB695" s="45" t="s">
        <v>36</v>
      </c>
      <c r="AC695" s="45">
        <v>1.5401</v>
      </c>
      <c r="AD695" s="45" t="s">
        <v>36</v>
      </c>
      <c r="AE695" s="45" t="s">
        <v>36</v>
      </c>
      <c r="AF695" s="45" t="s">
        <v>36</v>
      </c>
      <c r="AG695" s="45" t="s">
        <v>36</v>
      </c>
      <c r="AH695" s="45">
        <v>-0.28489999999999999</v>
      </c>
      <c r="AI695" s="45">
        <v>-6.3700000000000007E-2</v>
      </c>
      <c r="AJ695" s="45">
        <v>-0.28660000000000002</v>
      </c>
      <c r="AK695" s="45">
        <v>-0.44950000000000001</v>
      </c>
      <c r="AL695" s="45">
        <v>-0.627</v>
      </c>
      <c r="AM695" s="45">
        <v>-1.0842000000000001</v>
      </c>
      <c r="AN695" s="45">
        <v>-1.0364</v>
      </c>
      <c r="AO695" s="45">
        <v>0.10059999999999999</v>
      </c>
      <c r="AP695" s="45">
        <v>-1.8499999999999999E-2</v>
      </c>
      <c r="AQ695" s="45">
        <v>0.74199999999999999</v>
      </c>
    </row>
    <row r="696" spans="1:43" x14ac:dyDescent="0.35">
      <c r="A696" s="45" t="s">
        <v>1649</v>
      </c>
      <c r="B696" s="45" t="s">
        <v>1945</v>
      </c>
      <c r="C696" s="45" t="s">
        <v>39</v>
      </c>
      <c r="D696" s="45">
        <v>92700</v>
      </c>
      <c r="E696" s="45">
        <v>9066060000000</v>
      </c>
      <c r="F696" s="45">
        <v>92700</v>
      </c>
      <c r="G696" s="45">
        <v>97800000</v>
      </c>
      <c r="H696" s="45">
        <v>1229</v>
      </c>
      <c r="I696" s="45">
        <v>14040631</v>
      </c>
      <c r="J696" s="45">
        <v>-5066</v>
      </c>
      <c r="K696" s="45">
        <v>5763500000000</v>
      </c>
      <c r="L696" s="45">
        <v>295800000000</v>
      </c>
      <c r="M696" s="45">
        <v>8049250000000</v>
      </c>
      <c r="N696" s="45">
        <v>-495470000000</v>
      </c>
      <c r="O696" s="45">
        <v>-283783000000</v>
      </c>
      <c r="P696" s="45">
        <v>543985000000</v>
      </c>
      <c r="Q696" s="45">
        <v>-3925613000000</v>
      </c>
      <c r="R696" s="45">
        <v>-3256136000000</v>
      </c>
      <c r="S696" s="45" t="s">
        <v>36</v>
      </c>
      <c r="T696" s="45">
        <v>294995000000</v>
      </c>
      <c r="U696" s="45" t="s">
        <v>36</v>
      </c>
      <c r="V696" s="45" t="s">
        <v>36</v>
      </c>
      <c r="W696" s="45">
        <v>-8.5999999999999993E-2</v>
      </c>
      <c r="X696" s="45" t="s">
        <v>36</v>
      </c>
      <c r="Y696" s="45">
        <v>320.3843</v>
      </c>
      <c r="Z696" s="45">
        <v>1.573</v>
      </c>
      <c r="AA696" s="45" t="s">
        <v>36</v>
      </c>
      <c r="AB696" s="45" t="s">
        <v>36</v>
      </c>
      <c r="AC696" s="45" t="s">
        <v>36</v>
      </c>
      <c r="AD696" s="45" t="s">
        <v>36</v>
      </c>
      <c r="AE696" s="45" t="s">
        <v>36</v>
      </c>
      <c r="AF696" s="45" t="s">
        <v>36</v>
      </c>
      <c r="AG696" s="45" t="s">
        <v>36</v>
      </c>
      <c r="AH696" s="45" t="s">
        <v>36</v>
      </c>
      <c r="AI696" s="45" t="s">
        <v>36</v>
      </c>
      <c r="AJ696" s="45" t="s">
        <v>36</v>
      </c>
      <c r="AK696" s="45" t="s">
        <v>36</v>
      </c>
      <c r="AL696" s="45" t="s">
        <v>36</v>
      </c>
      <c r="AM696" s="45" t="s">
        <v>36</v>
      </c>
      <c r="AN696" s="45" t="s">
        <v>36</v>
      </c>
      <c r="AO696" s="45">
        <v>3.9800000000000002E-2</v>
      </c>
      <c r="AP696" s="45">
        <v>-4.7999999999999996E-3</v>
      </c>
      <c r="AQ696" s="45">
        <v>5.1999999999999998E-3</v>
      </c>
    </row>
    <row r="697" spans="1:43" x14ac:dyDescent="0.35">
      <c r="A697" s="44" t="s">
        <v>837</v>
      </c>
      <c r="B697" s="44" t="s">
        <v>836</v>
      </c>
      <c r="C697" s="44" t="s">
        <v>123</v>
      </c>
      <c r="D697" s="44">
        <v>26760</v>
      </c>
      <c r="E697" s="44">
        <v>20070000000000</v>
      </c>
      <c r="F697" s="44">
        <v>26940</v>
      </c>
      <c r="G697" s="44">
        <v>750000000</v>
      </c>
      <c r="H697" s="44">
        <v>1001</v>
      </c>
      <c r="I697" s="44">
        <v>14040631</v>
      </c>
      <c r="J697" s="44">
        <v>2530</v>
      </c>
      <c r="K697" s="44">
        <v>8545443000000</v>
      </c>
      <c r="L697" s="44">
        <v>2384384000000</v>
      </c>
      <c r="M697" s="44">
        <v>7676143000000</v>
      </c>
      <c r="N697" s="44">
        <v>1897652000000</v>
      </c>
      <c r="O697" s="44">
        <v>406637000000</v>
      </c>
      <c r="P697" s="44">
        <v>31721000000</v>
      </c>
      <c r="Q697" s="44">
        <v>4486545000000</v>
      </c>
      <c r="R697" s="44">
        <v>3078621000000</v>
      </c>
      <c r="S697" s="44">
        <v>589868000000</v>
      </c>
      <c r="T697" s="44">
        <v>140420000000</v>
      </c>
      <c r="U697" s="44">
        <v>911928000000</v>
      </c>
      <c r="V697" s="44" t="s">
        <v>36</v>
      </c>
      <c r="W697" s="44">
        <v>0.22209999999999999</v>
      </c>
      <c r="X697" s="44">
        <v>0.17050000000000001</v>
      </c>
      <c r="Y697" s="44">
        <v>447.82850000000002</v>
      </c>
      <c r="Z697" s="44">
        <v>2.3643999999999998</v>
      </c>
      <c r="AA697" s="44">
        <v>10.648199999999999</v>
      </c>
      <c r="AB697" s="44" t="s">
        <v>36</v>
      </c>
      <c r="AC697" s="44">
        <v>2.0390000000000001</v>
      </c>
      <c r="AD697" s="44">
        <v>0.43330000000000002</v>
      </c>
      <c r="AE697" s="44">
        <v>0.59530000000000005</v>
      </c>
      <c r="AF697" s="44">
        <v>-0.5383</v>
      </c>
      <c r="AG697" s="44" t="s">
        <v>36</v>
      </c>
      <c r="AH697" s="44">
        <v>0.1552</v>
      </c>
      <c r="AI697" s="44">
        <v>0.10440000000000001</v>
      </c>
      <c r="AJ697" s="44">
        <v>7.5800000000000006E-2</v>
      </c>
      <c r="AK697" s="44">
        <v>-0.19239999999999999</v>
      </c>
      <c r="AL697" s="44">
        <v>13.8995</v>
      </c>
      <c r="AM697" s="44">
        <v>-0.49009999999999998</v>
      </c>
      <c r="AN697" s="44" t="s">
        <v>36</v>
      </c>
      <c r="AO697" s="44">
        <v>3.4200000000000001E-2</v>
      </c>
      <c r="AP697" s="44">
        <v>-4.9099999999999998E-2</v>
      </c>
      <c r="AQ697" s="44">
        <v>0.30070000000000002</v>
      </c>
    </row>
    <row r="698" spans="1:43" x14ac:dyDescent="0.35">
      <c r="A698" s="44" t="s">
        <v>1107</v>
      </c>
      <c r="B698" s="44" t="s">
        <v>1106</v>
      </c>
      <c r="C698" s="44" t="s">
        <v>128</v>
      </c>
      <c r="D698" s="44">
        <v>15760</v>
      </c>
      <c r="E698" s="44">
        <v>2521600000000</v>
      </c>
      <c r="F698" s="44">
        <v>15620</v>
      </c>
      <c r="G698" s="44">
        <v>160000000</v>
      </c>
      <c r="H698" s="44">
        <v>631</v>
      </c>
      <c r="I698" s="44">
        <v>14040631</v>
      </c>
      <c r="J698" s="44">
        <v>59</v>
      </c>
      <c r="K698" s="44">
        <v>63773000000</v>
      </c>
      <c r="L698" s="44">
        <v>50176000000</v>
      </c>
      <c r="M698" s="44">
        <v>63773000000</v>
      </c>
      <c r="N698" s="44">
        <v>9412000000</v>
      </c>
      <c r="O698" s="44">
        <v>31736000000</v>
      </c>
      <c r="P698" s="44">
        <v>9412000000</v>
      </c>
      <c r="Q698" s="44">
        <v>-47194000000</v>
      </c>
      <c r="R698" s="44">
        <v>-47194000000</v>
      </c>
      <c r="S698" s="44" t="s">
        <v>36</v>
      </c>
      <c r="T698" s="44" t="s">
        <v>36</v>
      </c>
      <c r="U698" s="44" t="s">
        <v>36</v>
      </c>
      <c r="V698" s="44" t="s">
        <v>36</v>
      </c>
      <c r="W698" s="44">
        <v>0.14760000000000001</v>
      </c>
      <c r="X698" s="44">
        <v>0.63249999999999995</v>
      </c>
      <c r="Y698" s="44">
        <v>686.31650000000002</v>
      </c>
      <c r="Z698" s="44">
        <v>39.189</v>
      </c>
      <c r="AA698" s="44">
        <v>264.74579999999997</v>
      </c>
      <c r="AB698" s="44" t="s">
        <v>36</v>
      </c>
      <c r="AC698" s="44" t="s">
        <v>36</v>
      </c>
      <c r="AD698" s="44" t="s">
        <v>36</v>
      </c>
      <c r="AE698" s="44" t="s">
        <v>36</v>
      </c>
      <c r="AF698" s="44">
        <v>12.2921</v>
      </c>
      <c r="AG698" s="44" t="s">
        <v>36</v>
      </c>
      <c r="AH698" s="44" t="s">
        <v>36</v>
      </c>
      <c r="AI698" s="44">
        <v>2.6901999999999999</v>
      </c>
      <c r="AJ698" s="44" t="s">
        <v>36</v>
      </c>
      <c r="AK698" s="44">
        <v>3.9802</v>
      </c>
      <c r="AL698" s="44" t="s">
        <v>36</v>
      </c>
      <c r="AM698" s="44">
        <v>48.051000000000002</v>
      </c>
      <c r="AN698" s="44" t="s">
        <v>36</v>
      </c>
      <c r="AO698" s="44">
        <v>5.1900000000000002E-2</v>
      </c>
      <c r="AP698" s="44">
        <v>-6.4100000000000004E-2</v>
      </c>
      <c r="AQ698" s="44">
        <v>0.1875</v>
      </c>
    </row>
    <row r="699" spans="1:43" x14ac:dyDescent="0.35">
      <c r="A699" s="44" t="s">
        <v>913</v>
      </c>
      <c r="B699" s="44" t="s">
        <v>912</v>
      </c>
      <c r="C699" s="44" t="s">
        <v>135</v>
      </c>
      <c r="D699" s="44">
        <v>4545</v>
      </c>
      <c r="E699" s="44">
        <v>9090000000000</v>
      </c>
      <c r="F699" s="44">
        <v>4545</v>
      </c>
      <c r="G699" s="44">
        <v>2000000000</v>
      </c>
      <c r="H699" s="44">
        <v>1229</v>
      </c>
      <c r="I699" s="44">
        <v>14040631</v>
      </c>
      <c r="J699" s="44">
        <v>181</v>
      </c>
      <c r="K699" s="44">
        <v>5492984000000</v>
      </c>
      <c r="L699" s="44">
        <v>1109520000000</v>
      </c>
      <c r="M699" s="44">
        <v>5958120000000</v>
      </c>
      <c r="N699" s="44">
        <v>361772000000</v>
      </c>
      <c r="O699" s="44">
        <v>40222000000</v>
      </c>
      <c r="P699" s="44">
        <v>563328000000</v>
      </c>
      <c r="Q699" s="44">
        <v>1195257000000</v>
      </c>
      <c r="R699" s="44">
        <v>1347888000000</v>
      </c>
      <c r="S699" s="44">
        <v>556093000000</v>
      </c>
      <c r="T699" s="44">
        <v>92228000000</v>
      </c>
      <c r="U699" s="44">
        <v>587423000000</v>
      </c>
      <c r="V699" s="44">
        <v>0.35499999999999998</v>
      </c>
      <c r="W699" s="44">
        <v>6.59E-2</v>
      </c>
      <c r="X699" s="44">
        <v>3.6299999999999999E-2</v>
      </c>
      <c r="Y699" s="44">
        <v>204.17080000000001</v>
      </c>
      <c r="Z699" s="44">
        <v>1.6548</v>
      </c>
      <c r="AA699" s="44">
        <v>25.110499999999998</v>
      </c>
      <c r="AB699" s="44" t="s">
        <v>36</v>
      </c>
      <c r="AC699" s="44" t="s">
        <v>36</v>
      </c>
      <c r="AD699" s="44">
        <v>0.63859999999999995</v>
      </c>
      <c r="AE699" s="44">
        <v>0.51870000000000005</v>
      </c>
      <c r="AF699" s="44">
        <v>3.4481000000000002</v>
      </c>
      <c r="AG699" s="44">
        <v>-0.68149999999999999</v>
      </c>
      <c r="AH699" s="44" t="s">
        <v>36</v>
      </c>
      <c r="AI699" s="44">
        <v>-6.2199999999999998E-2</v>
      </c>
      <c r="AJ699" s="44">
        <v>-0.15459999999999999</v>
      </c>
      <c r="AK699" s="44">
        <v>-0.13250000000000001</v>
      </c>
      <c r="AL699" s="44">
        <v>-0.27679999999999999</v>
      </c>
      <c r="AM699" s="44">
        <v>3.1715</v>
      </c>
      <c r="AN699" s="44">
        <v>-0.73070000000000002</v>
      </c>
      <c r="AO699" s="44">
        <v>0.24179999999999999</v>
      </c>
      <c r="AP699" s="44">
        <v>0.1134</v>
      </c>
      <c r="AQ699" s="44">
        <v>0.2407</v>
      </c>
    </row>
    <row r="700" spans="1:43" x14ac:dyDescent="0.35">
      <c r="A700" s="45" t="s">
        <v>1068</v>
      </c>
      <c r="B700" s="45" t="s">
        <v>1067</v>
      </c>
      <c r="C700" s="45" t="s">
        <v>171</v>
      </c>
      <c r="D700" s="45">
        <v>16460</v>
      </c>
      <c r="E700" s="45">
        <v>19752000000000</v>
      </c>
      <c r="F700" s="45">
        <v>16700</v>
      </c>
      <c r="G700" s="45">
        <v>1200000000</v>
      </c>
      <c r="H700" s="45">
        <v>1030</v>
      </c>
      <c r="I700" s="45">
        <v>14040431</v>
      </c>
      <c r="J700" s="45">
        <v>1570</v>
      </c>
      <c r="K700" s="45">
        <v>16586087000000</v>
      </c>
      <c r="L700" s="45">
        <v>5916025000000</v>
      </c>
      <c r="M700" s="45">
        <v>11950022000000</v>
      </c>
      <c r="N700" s="45">
        <v>1884163000000</v>
      </c>
      <c r="O700" s="45">
        <v>627120000000</v>
      </c>
      <c r="P700" s="45">
        <v>1232420000000</v>
      </c>
      <c r="Q700" s="45">
        <v>2712550000000</v>
      </c>
      <c r="R700" s="45">
        <v>1508347000000</v>
      </c>
      <c r="S700" s="45">
        <v>53650000000</v>
      </c>
      <c r="T700" s="45">
        <v>24793000000</v>
      </c>
      <c r="U700" s="45">
        <v>45369000000</v>
      </c>
      <c r="V700" s="45">
        <v>0.1071</v>
      </c>
      <c r="W700" s="45">
        <v>0.11360000000000001</v>
      </c>
      <c r="X700" s="45">
        <v>0.106</v>
      </c>
      <c r="Y700" s="45">
        <v>10.539099999999999</v>
      </c>
      <c r="Z700" s="45">
        <v>1.2081999999999999</v>
      </c>
      <c r="AA700" s="45">
        <v>10.636900000000001</v>
      </c>
      <c r="AB700" s="45" t="s">
        <v>36</v>
      </c>
      <c r="AC700" s="45">
        <v>1.1437999999999999</v>
      </c>
      <c r="AD700" s="45" t="s">
        <v>36</v>
      </c>
      <c r="AE700" s="45" t="s">
        <v>36</v>
      </c>
      <c r="AF700" s="45">
        <v>-0.41870000000000002</v>
      </c>
      <c r="AG700" s="45">
        <v>0.1462</v>
      </c>
      <c r="AH700" s="45">
        <v>0.65090000000000003</v>
      </c>
      <c r="AI700" s="45">
        <v>0.52129999999999999</v>
      </c>
      <c r="AJ700" s="45">
        <v>1.1065</v>
      </c>
      <c r="AK700" s="45">
        <v>0.45789999999999997</v>
      </c>
      <c r="AL700" s="45">
        <v>1.6635</v>
      </c>
      <c r="AM700" s="45">
        <v>-0.11559999999999999</v>
      </c>
      <c r="AN700" s="45">
        <v>1.4145000000000001</v>
      </c>
      <c r="AO700" s="45">
        <v>0.19539999999999999</v>
      </c>
      <c r="AP700" s="45">
        <v>7.46E-2</v>
      </c>
      <c r="AQ700" s="45">
        <v>1.1621999999999999</v>
      </c>
    </row>
    <row r="701" spans="1:43" x14ac:dyDescent="0.35">
      <c r="A701" s="35" t="s">
        <v>1034</v>
      </c>
      <c r="B701" s="35" t="s">
        <v>1033</v>
      </c>
      <c r="C701" s="35" t="s">
        <v>204</v>
      </c>
      <c r="D701" s="35">
        <v>12960</v>
      </c>
      <c r="E701" s="35">
        <v>168480000000000</v>
      </c>
      <c r="F701" s="35">
        <v>12600</v>
      </c>
      <c r="G701" s="35">
        <v>13000000000</v>
      </c>
      <c r="H701" s="35">
        <v>930</v>
      </c>
      <c r="I701" s="35">
        <v>14040631</v>
      </c>
      <c r="J701" s="35">
        <v>194</v>
      </c>
      <c r="K701" s="35">
        <v>75728542000000</v>
      </c>
      <c r="L701" s="35">
        <v>20233222000000</v>
      </c>
      <c r="M701" s="35">
        <v>66042993000000</v>
      </c>
      <c r="N701" s="35">
        <v>2519150000000</v>
      </c>
      <c r="O701" s="35">
        <v>1065729000000</v>
      </c>
      <c r="P701" s="35">
        <v>3315699000000</v>
      </c>
      <c r="Q701" s="35">
        <v>8603430000000</v>
      </c>
      <c r="R701" s="35">
        <v>7848825000000</v>
      </c>
      <c r="S701" s="35">
        <v>1743995000000</v>
      </c>
      <c r="T701" s="35">
        <v>349784000000</v>
      </c>
      <c r="U701" s="35">
        <v>1583308000000</v>
      </c>
      <c r="V701" s="35">
        <v>0.2039</v>
      </c>
      <c r="W701" s="35">
        <v>3.3300000000000003E-2</v>
      </c>
      <c r="X701" s="35">
        <v>5.2699999999999997E-2</v>
      </c>
      <c r="Y701" s="35">
        <v>54.627899999999997</v>
      </c>
      <c r="Z701" s="35">
        <v>2.1629999999999998</v>
      </c>
      <c r="AA701" s="35">
        <v>64.948499999999996</v>
      </c>
      <c r="AB701" s="35" t="s">
        <v>36</v>
      </c>
      <c r="AC701" s="35">
        <v>2.1131000000000002</v>
      </c>
      <c r="AD701" s="35" t="s">
        <v>36</v>
      </c>
      <c r="AE701" s="35" t="s">
        <v>36</v>
      </c>
      <c r="AF701" s="35" t="s">
        <v>36</v>
      </c>
      <c r="AG701" s="35">
        <v>0.2883</v>
      </c>
      <c r="AH701" s="35">
        <v>0.2167</v>
      </c>
      <c r="AI701" s="35">
        <v>4.9299999999999997E-2</v>
      </c>
      <c r="AJ701" s="35">
        <v>0.21579999999999999</v>
      </c>
      <c r="AK701" s="35">
        <v>2.0125000000000002</v>
      </c>
      <c r="AL701" s="35">
        <v>0.35439999999999999</v>
      </c>
      <c r="AM701" s="35" t="s">
        <v>36</v>
      </c>
      <c r="AN701" s="35">
        <v>0.56630000000000003</v>
      </c>
      <c r="AO701" s="35">
        <v>-1.3299999999999999E-2</v>
      </c>
      <c r="AP701" s="35">
        <v>-4.6899999999999997E-2</v>
      </c>
      <c r="AQ701" s="35">
        <v>0.15060000000000001</v>
      </c>
    </row>
    <row r="702" spans="1:43" x14ac:dyDescent="0.35">
      <c r="A702" s="35" t="s">
        <v>1645</v>
      </c>
      <c r="B702" s="35" t="s">
        <v>1646</v>
      </c>
      <c r="C702" s="35" t="s">
        <v>71</v>
      </c>
      <c r="D702" s="35">
        <v>15450</v>
      </c>
      <c r="E702" s="35">
        <v>3862500000000</v>
      </c>
      <c r="F702" s="35">
        <v>15240</v>
      </c>
      <c r="G702" s="35">
        <v>250000000</v>
      </c>
      <c r="H702" s="35">
        <v>1229</v>
      </c>
      <c r="I702" s="35">
        <v>14010331</v>
      </c>
      <c r="J702" s="35">
        <v>-2842</v>
      </c>
      <c r="K702" s="35">
        <v>43268000000</v>
      </c>
      <c r="L702" s="35">
        <v>157000000</v>
      </c>
      <c r="M702" s="35">
        <v>45830000000</v>
      </c>
      <c r="N702" s="35">
        <v>-710433000000</v>
      </c>
      <c r="O702" s="35">
        <v>-152006000000</v>
      </c>
      <c r="P702" s="35">
        <v>-708512000000</v>
      </c>
      <c r="Q702" s="35">
        <v>-6615667000000</v>
      </c>
      <c r="R702" s="35">
        <v>-6463660000000</v>
      </c>
      <c r="S702" s="35">
        <v>709952000000</v>
      </c>
      <c r="T702" s="35">
        <v>150379000000</v>
      </c>
      <c r="U702" s="35">
        <v>709952000000</v>
      </c>
      <c r="V702" s="35" t="s">
        <v>36</v>
      </c>
      <c r="W702" s="35">
        <v>-16.4194</v>
      </c>
      <c r="X702" s="35">
        <v>-968.19110000000001</v>
      </c>
      <c r="Y702" s="35">
        <v>6965.8833999999997</v>
      </c>
      <c r="Z702" s="35">
        <v>88.055800000000005</v>
      </c>
      <c r="AA702" s="35" t="s">
        <v>36</v>
      </c>
      <c r="AB702" s="35" t="s">
        <v>36</v>
      </c>
      <c r="AC702" s="35" t="s">
        <v>36</v>
      </c>
      <c r="AD702" s="35" t="s">
        <v>36</v>
      </c>
      <c r="AE702" s="35" t="s">
        <v>36</v>
      </c>
      <c r="AF702" s="35" t="s">
        <v>36</v>
      </c>
      <c r="AG702" s="35" t="s">
        <v>36</v>
      </c>
      <c r="AH702" s="35" t="s">
        <v>36</v>
      </c>
      <c r="AI702" s="35">
        <v>-0.99660000000000004</v>
      </c>
      <c r="AJ702" s="35">
        <v>-0.94230000000000003</v>
      </c>
      <c r="AK702" s="35" t="s">
        <v>36</v>
      </c>
      <c r="AL702" s="35" t="s">
        <v>36</v>
      </c>
      <c r="AM702" s="35" t="s">
        <v>36</v>
      </c>
      <c r="AN702" s="35" t="s">
        <v>36</v>
      </c>
      <c r="AO702" s="35">
        <v>-2.9899999999999999E-2</v>
      </c>
      <c r="AP702" s="35">
        <v>-0.14810000000000001</v>
      </c>
      <c r="AQ702" s="35">
        <v>1.52E-2</v>
      </c>
    </row>
    <row r="703" spans="1:43" x14ac:dyDescent="0.35">
      <c r="A703" s="35" t="s">
        <v>1151</v>
      </c>
      <c r="B703" s="35" t="s">
        <v>1150</v>
      </c>
      <c r="C703" s="35" t="s">
        <v>209</v>
      </c>
      <c r="D703" s="35">
        <v>11280</v>
      </c>
      <c r="E703" s="35">
        <v>27072000000000</v>
      </c>
      <c r="F703" s="35">
        <v>11550</v>
      </c>
      <c r="G703" s="35">
        <v>2400000000</v>
      </c>
      <c r="H703" s="35">
        <v>930</v>
      </c>
      <c r="I703" s="35">
        <v>14040631</v>
      </c>
      <c r="J703" s="35">
        <v>-281</v>
      </c>
      <c r="K703" s="35">
        <v>3328416000000</v>
      </c>
      <c r="L703" s="35">
        <v>1104644000000</v>
      </c>
      <c r="M703" s="35">
        <v>1152249000000</v>
      </c>
      <c r="N703" s="35">
        <v>-674469000000</v>
      </c>
      <c r="O703" s="35">
        <v>66686000000</v>
      </c>
      <c r="P703" s="35">
        <v>-979438000000</v>
      </c>
      <c r="Q703" s="35">
        <v>-787154000000</v>
      </c>
      <c r="R703" s="35">
        <v>-882353000000</v>
      </c>
      <c r="S703" s="35">
        <v>3272000000</v>
      </c>
      <c r="T703" s="35">
        <v>3272000000</v>
      </c>
      <c r="U703" s="35" t="s">
        <v>36</v>
      </c>
      <c r="V703" s="35" t="s">
        <v>36</v>
      </c>
      <c r="W703" s="35">
        <v>-0.2026</v>
      </c>
      <c r="X703" s="35">
        <v>6.0400000000000002E-2</v>
      </c>
      <c r="Y703" s="35">
        <v>96.689599999999999</v>
      </c>
      <c r="Z703" s="35">
        <v>8.3283000000000005</v>
      </c>
      <c r="AA703" s="35" t="s">
        <v>36</v>
      </c>
      <c r="AB703" s="35" t="s">
        <v>36</v>
      </c>
      <c r="AC703" s="35">
        <v>8.1931999999999992</v>
      </c>
      <c r="AD703" s="35" t="s">
        <v>36</v>
      </c>
      <c r="AE703" s="35" t="s">
        <v>36</v>
      </c>
      <c r="AF703" s="35" t="s">
        <v>36</v>
      </c>
      <c r="AG703" s="35">
        <v>-0.73980000000000001</v>
      </c>
      <c r="AH703" s="35">
        <v>2.4775999999999998</v>
      </c>
      <c r="AI703" s="35">
        <v>0.61109999999999998</v>
      </c>
      <c r="AJ703" s="35">
        <v>3.3050000000000002</v>
      </c>
      <c r="AK703" s="35">
        <v>0.88480000000000003</v>
      </c>
      <c r="AL703" s="35">
        <v>1.0699999999999999E-2</v>
      </c>
      <c r="AM703" s="35" t="s">
        <v>36</v>
      </c>
      <c r="AN703" s="35">
        <v>8.7499999999999994E-2</v>
      </c>
      <c r="AO703" s="35">
        <v>0.32</v>
      </c>
      <c r="AP703" s="35">
        <v>0.62280000000000002</v>
      </c>
      <c r="AQ703" s="35">
        <v>0.38400000000000001</v>
      </c>
    </row>
    <row r="704" spans="1:43" x14ac:dyDescent="0.35">
      <c r="A704" s="35" t="s">
        <v>1000</v>
      </c>
      <c r="B704" s="35" t="s">
        <v>999</v>
      </c>
      <c r="C704" s="35" t="s">
        <v>50</v>
      </c>
      <c r="D704" s="35">
        <v>36230</v>
      </c>
      <c r="E704" s="35">
        <v>5796800000000</v>
      </c>
      <c r="F704" s="35">
        <v>37120</v>
      </c>
      <c r="G704" s="35">
        <v>160000000</v>
      </c>
      <c r="H704" s="35">
        <v>930</v>
      </c>
      <c r="I704" s="35">
        <v>14040631</v>
      </c>
      <c r="J704" s="35">
        <v>972</v>
      </c>
      <c r="K704" s="35">
        <v>2211303000000</v>
      </c>
      <c r="L704" s="35">
        <v>664876000000</v>
      </c>
      <c r="M704" s="35">
        <v>1487243000000</v>
      </c>
      <c r="N704" s="35">
        <v>155588000000</v>
      </c>
      <c r="O704" s="35">
        <v>-4364000000</v>
      </c>
      <c r="P704" s="35">
        <v>6521000000</v>
      </c>
      <c r="Q704" s="35">
        <v>76819000000</v>
      </c>
      <c r="R704" s="35">
        <v>74887000000</v>
      </c>
      <c r="S704" s="35" t="s">
        <v>36</v>
      </c>
      <c r="T704" s="35" t="s">
        <v>36</v>
      </c>
      <c r="U704" s="35" t="s">
        <v>36</v>
      </c>
      <c r="V704" s="35">
        <v>0.73609999999999998</v>
      </c>
      <c r="W704" s="35">
        <v>6.13E-2</v>
      </c>
      <c r="X704" s="35">
        <v>-2.52E-2</v>
      </c>
      <c r="Y704" s="35">
        <v>71.973600000000005</v>
      </c>
      <c r="Z704" s="35">
        <v>2.6858</v>
      </c>
      <c r="AA704" s="35">
        <v>38.189300000000003</v>
      </c>
      <c r="AB704" s="35" t="s">
        <v>36</v>
      </c>
      <c r="AC704" s="35">
        <v>2.5951</v>
      </c>
      <c r="AD704" s="35" t="s">
        <v>36</v>
      </c>
      <c r="AE704" s="35" t="s">
        <v>36</v>
      </c>
      <c r="AF704" s="35" t="s">
        <v>36</v>
      </c>
      <c r="AG704" s="35" t="s">
        <v>36</v>
      </c>
      <c r="AH704" s="35">
        <v>0.6391</v>
      </c>
      <c r="AI704" s="35">
        <v>-7.7399999999999997E-2</v>
      </c>
      <c r="AJ704" s="35">
        <v>1.3263</v>
      </c>
      <c r="AK704" s="35">
        <v>-0.37280000000000002</v>
      </c>
      <c r="AL704" s="35" t="s">
        <v>36</v>
      </c>
      <c r="AM704" s="35" t="s">
        <v>36</v>
      </c>
      <c r="AN704" s="35" t="s">
        <v>36</v>
      </c>
      <c r="AO704" s="35">
        <v>9.1800000000000007E-2</v>
      </c>
      <c r="AP704" s="35">
        <v>4.36E-2</v>
      </c>
      <c r="AQ704" s="35">
        <v>1.1632</v>
      </c>
    </row>
    <row r="705" spans="1:43" x14ac:dyDescent="0.35">
      <c r="A705" s="35" t="s">
        <v>1586</v>
      </c>
      <c r="B705" s="35" t="s">
        <v>1585</v>
      </c>
      <c r="C705" s="35" t="s">
        <v>101</v>
      </c>
      <c r="D705" s="35">
        <v>149800</v>
      </c>
      <c r="E705" s="35">
        <v>1348209437400</v>
      </c>
      <c r="F705" s="35">
        <v>151400</v>
      </c>
      <c r="G705" s="35">
        <v>9000063</v>
      </c>
      <c r="H705" s="35">
        <v>1229</v>
      </c>
      <c r="I705" s="35">
        <v>14031230</v>
      </c>
      <c r="J705" s="35">
        <v>413</v>
      </c>
      <c r="K705" s="35">
        <v>4884855000000</v>
      </c>
      <c r="L705" s="35">
        <v>1821522000000</v>
      </c>
      <c r="M705" s="35">
        <v>4884855000000</v>
      </c>
      <c r="N705" s="35">
        <v>3715000000</v>
      </c>
      <c r="O705" s="35">
        <v>5720000000</v>
      </c>
      <c r="P705" s="35">
        <v>3715000000</v>
      </c>
      <c r="Q705" s="35">
        <v>23555000000</v>
      </c>
      <c r="R705" s="35">
        <v>23555000000</v>
      </c>
      <c r="S705" s="35">
        <v>30376000000</v>
      </c>
      <c r="T705" s="35">
        <v>23053000000</v>
      </c>
      <c r="U705" s="35">
        <v>30376000000</v>
      </c>
      <c r="V705" s="35" t="s">
        <v>36</v>
      </c>
      <c r="W705" s="35">
        <v>8.0000000000000004E-4</v>
      </c>
      <c r="X705" s="35" t="s">
        <v>36</v>
      </c>
      <c r="Y705" s="35">
        <v>6.7865000000000002</v>
      </c>
      <c r="Z705" s="35">
        <v>0.27889999999999998</v>
      </c>
      <c r="AA705" s="35">
        <v>366.58600000000001</v>
      </c>
      <c r="AB705" s="35" t="s">
        <v>36</v>
      </c>
      <c r="AC705" s="35" t="s">
        <v>36</v>
      </c>
      <c r="AD705" s="35" t="s">
        <v>36</v>
      </c>
      <c r="AE705" s="35" t="s">
        <v>36</v>
      </c>
      <c r="AF705" s="35" t="s">
        <v>36</v>
      </c>
      <c r="AG705" s="35" t="s">
        <v>36</v>
      </c>
      <c r="AH705" s="35" t="s">
        <v>36</v>
      </c>
      <c r="AI705" s="35" t="s">
        <v>36</v>
      </c>
      <c r="AJ705" s="35" t="s">
        <v>36</v>
      </c>
      <c r="AK705" s="35" t="s">
        <v>36</v>
      </c>
      <c r="AL705" s="35" t="s">
        <v>36</v>
      </c>
      <c r="AM705" s="35" t="s">
        <v>36</v>
      </c>
      <c r="AN705" s="35" t="s">
        <v>36</v>
      </c>
      <c r="AO705" s="35">
        <v>-6.2E-2</v>
      </c>
      <c r="AP705" s="35">
        <v>-0.1711</v>
      </c>
      <c r="AQ705" s="35">
        <v>9.1499999999999998E-2</v>
      </c>
    </row>
    <row r="706" spans="1:43" x14ac:dyDescent="0.35">
      <c r="A706" s="45" t="s">
        <v>984</v>
      </c>
      <c r="B706" s="45" t="s">
        <v>983</v>
      </c>
      <c r="C706" s="45" t="s">
        <v>57</v>
      </c>
      <c r="D706" s="45">
        <v>11520</v>
      </c>
      <c r="E706" s="45">
        <v>2304000000000</v>
      </c>
      <c r="F706" s="45">
        <v>11520</v>
      </c>
      <c r="G706" s="45">
        <v>200000000</v>
      </c>
      <c r="H706" s="45">
        <v>1229</v>
      </c>
      <c r="I706" s="45">
        <v>14040631</v>
      </c>
      <c r="J706" s="45">
        <v>122</v>
      </c>
      <c r="K706" s="45">
        <v>2118440000000</v>
      </c>
      <c r="L706" s="45">
        <v>676078000000</v>
      </c>
      <c r="M706" s="45">
        <v>1875484000000</v>
      </c>
      <c r="N706" s="45">
        <v>24475000000</v>
      </c>
      <c r="O706" s="45">
        <v>80956000000</v>
      </c>
      <c r="P706" s="45">
        <v>44661000000</v>
      </c>
      <c r="Q706" s="45">
        <v>114124000000</v>
      </c>
      <c r="R706" s="45">
        <v>13107000000</v>
      </c>
      <c r="S706" s="45" t="s">
        <v>36</v>
      </c>
      <c r="T706" s="45" t="s">
        <v>36</v>
      </c>
      <c r="U706" s="45" t="s">
        <v>36</v>
      </c>
      <c r="V706" s="45">
        <v>0.22389999999999999</v>
      </c>
      <c r="W706" s="45">
        <v>1.1599999999999999E-2</v>
      </c>
      <c r="X706" s="45">
        <v>0.1197</v>
      </c>
      <c r="Y706" s="45">
        <v>446.7928</v>
      </c>
      <c r="Z706" s="45">
        <v>1.0875999999999999</v>
      </c>
      <c r="AA706" s="45">
        <v>94.426199999999994</v>
      </c>
      <c r="AB706" s="45" t="s">
        <v>36</v>
      </c>
      <c r="AC706" s="45">
        <v>1.0374000000000001</v>
      </c>
      <c r="AD706" s="45" t="s">
        <v>36</v>
      </c>
      <c r="AE706" s="45" t="s">
        <v>36</v>
      </c>
      <c r="AF706" s="45">
        <v>0.78459999999999996</v>
      </c>
      <c r="AG706" s="45">
        <v>-0.19819999999999999</v>
      </c>
      <c r="AH706" s="45">
        <v>0.3513</v>
      </c>
      <c r="AI706" s="45">
        <v>0.5091</v>
      </c>
      <c r="AJ706" s="45">
        <v>0.3276</v>
      </c>
      <c r="AK706" s="45">
        <v>2.0350000000000001</v>
      </c>
      <c r="AL706" s="45">
        <v>0.50390000000000001</v>
      </c>
      <c r="AM706" s="45">
        <v>1.6931</v>
      </c>
      <c r="AN706" s="45">
        <v>6.4500000000000002E-2</v>
      </c>
      <c r="AO706" s="45">
        <v>0.1731</v>
      </c>
      <c r="AP706" s="45">
        <v>-7.4099999999999999E-2</v>
      </c>
      <c r="AQ706" s="45">
        <v>8.9499999999999996E-2</v>
      </c>
    </row>
    <row r="707" spans="1:43" x14ac:dyDescent="0.35">
      <c r="A707" s="45" t="s">
        <v>1032</v>
      </c>
      <c r="B707" s="45" t="s">
        <v>1031</v>
      </c>
      <c r="C707" s="45" t="s">
        <v>171</v>
      </c>
      <c r="D707" s="45">
        <v>214950</v>
      </c>
      <c r="E707" s="45">
        <v>50083350000000</v>
      </c>
      <c r="F707" s="45">
        <v>211470</v>
      </c>
      <c r="G707" s="45">
        <v>233000000</v>
      </c>
      <c r="H707" s="45">
        <v>1229</v>
      </c>
      <c r="I707" s="45">
        <v>14040631</v>
      </c>
      <c r="J707" s="45">
        <v>21844</v>
      </c>
      <c r="K707" s="45">
        <v>11243242000000</v>
      </c>
      <c r="L707" s="45">
        <v>3295835000000</v>
      </c>
      <c r="M707" s="45">
        <v>9008232000000</v>
      </c>
      <c r="N707" s="45">
        <v>5089547000000</v>
      </c>
      <c r="O707" s="45">
        <v>1375080000000</v>
      </c>
      <c r="P707" s="45">
        <v>4267487000000</v>
      </c>
      <c r="Q707" s="45">
        <v>4566024000000</v>
      </c>
      <c r="R707" s="45">
        <v>5344018000000</v>
      </c>
      <c r="S707" s="45">
        <v>5000000</v>
      </c>
      <c r="T707" s="45" t="s">
        <v>36</v>
      </c>
      <c r="U707" s="45">
        <v>9905000000</v>
      </c>
      <c r="V707" s="45">
        <v>0.87629999999999997</v>
      </c>
      <c r="W707" s="45">
        <v>0.45269999999999999</v>
      </c>
      <c r="X707" s="45">
        <v>0.41720000000000002</v>
      </c>
      <c r="Y707" s="45">
        <v>15.2218</v>
      </c>
      <c r="Z707" s="45">
        <v>4.3823999999999996</v>
      </c>
      <c r="AA707" s="45">
        <v>9.6808999999999994</v>
      </c>
      <c r="AB707" s="45" t="s">
        <v>36</v>
      </c>
      <c r="AC707" s="45">
        <v>4.3037999999999998</v>
      </c>
      <c r="AD707" s="45">
        <v>-1.09E-2</v>
      </c>
      <c r="AE707" s="45">
        <v>0.1225</v>
      </c>
      <c r="AF707" s="45">
        <v>-0.21690000000000001</v>
      </c>
      <c r="AG707" s="45">
        <v>-0.20699999999999999</v>
      </c>
      <c r="AH707" s="45">
        <v>0.51270000000000004</v>
      </c>
      <c r="AI707" s="45">
        <v>0.1067</v>
      </c>
      <c r="AJ707" s="45">
        <v>0.39610000000000001</v>
      </c>
      <c r="AK707" s="45">
        <v>1.9300000000000001E-2</v>
      </c>
      <c r="AL707" s="45">
        <v>0.24440000000000001</v>
      </c>
      <c r="AM707" s="45">
        <v>-0.1333</v>
      </c>
      <c r="AN707" s="45">
        <v>0.1071</v>
      </c>
      <c r="AO707" s="45">
        <v>0.16950000000000001</v>
      </c>
      <c r="AP707" s="45">
        <v>0.21460000000000001</v>
      </c>
      <c r="AQ707" s="45">
        <v>1.2243999999999999</v>
      </c>
    </row>
    <row r="708" spans="1:43" x14ac:dyDescent="0.35">
      <c r="A708" s="45" t="s">
        <v>947</v>
      </c>
      <c r="B708" s="45" t="s">
        <v>946</v>
      </c>
      <c r="C708" s="45" t="s">
        <v>174</v>
      </c>
      <c r="D708" s="45">
        <v>20010</v>
      </c>
      <c r="E708" s="45">
        <v>1500750000000</v>
      </c>
      <c r="F708" s="45">
        <v>20010</v>
      </c>
      <c r="G708" s="45">
        <v>75000000</v>
      </c>
      <c r="H708" s="45">
        <v>1229</v>
      </c>
      <c r="I708" s="45">
        <v>14040631</v>
      </c>
      <c r="J708" s="45">
        <v>-1354</v>
      </c>
      <c r="K708" s="45">
        <v>1974361000000</v>
      </c>
      <c r="L708" s="45">
        <v>705853000000</v>
      </c>
      <c r="M708" s="45">
        <v>1246795000000</v>
      </c>
      <c r="N708" s="45">
        <v>-101586000000</v>
      </c>
      <c r="O708" s="45">
        <v>-129427000000</v>
      </c>
      <c r="P708" s="45">
        <v>-287635000000</v>
      </c>
      <c r="Q708" s="45">
        <v>-1686987000000</v>
      </c>
      <c r="R708" s="45">
        <v>-1442230000000</v>
      </c>
      <c r="S708" s="45">
        <v>30000000</v>
      </c>
      <c r="T708" s="45" t="s">
        <v>36</v>
      </c>
      <c r="U708" s="45" t="s">
        <v>36</v>
      </c>
      <c r="V708" s="45" t="s">
        <v>36</v>
      </c>
      <c r="W708" s="45">
        <v>-5.1499999999999997E-2</v>
      </c>
      <c r="X708" s="45">
        <v>-0.18340000000000001</v>
      </c>
      <c r="Y708" s="45">
        <v>205.48</v>
      </c>
      <c r="Z708" s="45">
        <v>0.7601</v>
      </c>
      <c r="AA708" s="45" t="s">
        <v>36</v>
      </c>
      <c r="AB708" s="45" t="s">
        <v>36</v>
      </c>
      <c r="AC708" s="45">
        <v>0.84019999999999995</v>
      </c>
      <c r="AD708" s="45" t="s">
        <v>36</v>
      </c>
      <c r="AE708" s="45" t="s">
        <v>36</v>
      </c>
      <c r="AF708" s="45" t="s">
        <v>36</v>
      </c>
      <c r="AG708" s="45" t="s">
        <v>36</v>
      </c>
      <c r="AH708" s="45">
        <v>1.4300999999999999</v>
      </c>
      <c r="AI708" s="45">
        <v>0.4209</v>
      </c>
      <c r="AJ708" s="45">
        <v>1.595</v>
      </c>
      <c r="AK708" s="45">
        <v>-1.0176000000000001</v>
      </c>
      <c r="AL708" s="45">
        <v>-1.0173000000000001</v>
      </c>
      <c r="AM708" s="45" t="s">
        <v>36</v>
      </c>
      <c r="AN708" s="45" t="s">
        <v>36</v>
      </c>
      <c r="AO708" s="45">
        <v>0.12540000000000001</v>
      </c>
      <c r="AP708" s="45">
        <v>-5.1700000000000003E-2</v>
      </c>
      <c r="AQ708" s="45">
        <v>0.11</v>
      </c>
    </row>
    <row r="709" spans="1:43" x14ac:dyDescent="0.35">
      <c r="A709" s="44" t="s">
        <v>1024</v>
      </c>
      <c r="B709" s="44" t="s">
        <v>1023</v>
      </c>
      <c r="C709" s="44" t="s">
        <v>120</v>
      </c>
      <c r="D709" s="44">
        <v>31400</v>
      </c>
      <c r="E709" s="44">
        <v>3140000000000</v>
      </c>
      <c r="F709" s="44">
        <v>31400</v>
      </c>
      <c r="G709" s="44">
        <v>100000000</v>
      </c>
      <c r="H709" s="44">
        <v>930</v>
      </c>
      <c r="I709" s="44">
        <v>14040631</v>
      </c>
      <c r="J709" s="44">
        <v>258</v>
      </c>
      <c r="K709" s="44">
        <v>103551000000</v>
      </c>
      <c r="L709" s="44">
        <v>22689000000</v>
      </c>
      <c r="M709" s="44">
        <v>108363000000</v>
      </c>
      <c r="N709" s="44">
        <v>25834000000</v>
      </c>
      <c r="O709" s="44">
        <v>4000000</v>
      </c>
      <c r="P709" s="44">
        <v>27420000000</v>
      </c>
      <c r="Q709" s="44">
        <v>279672000000</v>
      </c>
      <c r="R709" s="44">
        <v>275864000000</v>
      </c>
      <c r="S709" s="44" t="s">
        <v>36</v>
      </c>
      <c r="T709" s="44" t="s">
        <v>36</v>
      </c>
      <c r="U709" s="44" t="s">
        <v>36</v>
      </c>
      <c r="V709" s="44">
        <v>0.1094</v>
      </c>
      <c r="W709" s="44">
        <v>0.2495</v>
      </c>
      <c r="X709" s="44">
        <v>2.0000000000000001E-4</v>
      </c>
      <c r="Y709" s="44">
        <v>569.53340000000003</v>
      </c>
      <c r="Z709" s="44">
        <v>30.3232</v>
      </c>
      <c r="AA709" s="44">
        <v>121.7054</v>
      </c>
      <c r="AB709" s="44" t="s">
        <v>36</v>
      </c>
      <c r="AC709" s="44" t="s">
        <v>36</v>
      </c>
      <c r="AD709" s="44" t="s">
        <v>36</v>
      </c>
      <c r="AE709" s="44" t="s">
        <v>36</v>
      </c>
      <c r="AF709" s="44" t="s">
        <v>36</v>
      </c>
      <c r="AG709" s="44">
        <v>-0.99939999999999996</v>
      </c>
      <c r="AH709" s="44" t="s">
        <v>36</v>
      </c>
      <c r="AI709" s="44">
        <v>0.18820000000000001</v>
      </c>
      <c r="AJ709" s="44">
        <v>-0.39150000000000001</v>
      </c>
      <c r="AK709" s="44">
        <v>0.18820000000000001</v>
      </c>
      <c r="AL709" s="44">
        <v>-0.39150000000000001</v>
      </c>
      <c r="AM709" s="44" t="s">
        <v>36</v>
      </c>
      <c r="AN709" s="44">
        <v>-0.99970000000000003</v>
      </c>
      <c r="AO709" s="44">
        <v>-8.72E-2</v>
      </c>
      <c r="AP709" s="44">
        <v>-0.1241</v>
      </c>
      <c r="AQ709" s="44">
        <v>0.44059999999999999</v>
      </c>
    </row>
    <row r="710" spans="1:43" x14ac:dyDescent="0.35">
      <c r="A710" s="45" t="s">
        <v>998</v>
      </c>
      <c r="B710" s="45" t="s">
        <v>997</v>
      </c>
      <c r="C710" s="45" t="s">
        <v>171</v>
      </c>
      <c r="D710" s="45">
        <v>34430</v>
      </c>
      <c r="E710" s="45">
        <v>86075000000000</v>
      </c>
      <c r="F710" s="45">
        <v>34050</v>
      </c>
      <c r="G710" s="45">
        <v>2500000000</v>
      </c>
      <c r="H710" s="45">
        <v>631</v>
      </c>
      <c r="I710" s="45">
        <v>14040331</v>
      </c>
      <c r="J710" s="45">
        <v>2767</v>
      </c>
      <c r="K710" s="45">
        <v>15253190000000</v>
      </c>
      <c r="L710" s="45">
        <v>4623308000000</v>
      </c>
      <c r="M710" s="45">
        <v>12719487000000</v>
      </c>
      <c r="N710" s="45">
        <v>6916978000000</v>
      </c>
      <c r="O710" s="45">
        <v>872377000000</v>
      </c>
      <c r="P710" s="45">
        <v>6746106000000</v>
      </c>
      <c r="Q710" s="45">
        <v>4158827000000</v>
      </c>
      <c r="R710" s="45">
        <v>7121299000000</v>
      </c>
      <c r="S710" s="45">
        <v>24119000000</v>
      </c>
      <c r="T710" s="45">
        <v>20389000000</v>
      </c>
      <c r="U710" s="45">
        <v>34805000000</v>
      </c>
      <c r="V710" s="45">
        <v>0.89680000000000004</v>
      </c>
      <c r="W710" s="45">
        <v>0.45350000000000001</v>
      </c>
      <c r="X710" s="45">
        <v>0.18870000000000001</v>
      </c>
      <c r="Y710" s="45">
        <v>48.889099999999999</v>
      </c>
      <c r="Z710" s="45">
        <v>5.5808</v>
      </c>
      <c r="AA710" s="45">
        <v>12.3057</v>
      </c>
      <c r="AB710" s="45" t="s">
        <v>36</v>
      </c>
      <c r="AC710" s="45">
        <v>5.7999000000000001</v>
      </c>
      <c r="AD710" s="45">
        <v>-0.40379999999999999</v>
      </c>
      <c r="AE710" s="45">
        <v>-0.33100000000000002</v>
      </c>
      <c r="AF710" s="45">
        <v>-0.27529999999999999</v>
      </c>
      <c r="AG710" s="45">
        <v>-0.35680000000000001</v>
      </c>
      <c r="AH710" s="45">
        <v>-1.9599999999999999E-2</v>
      </c>
      <c r="AI710" s="45">
        <v>0.21310000000000001</v>
      </c>
      <c r="AJ710" s="45">
        <v>1.2626999999999999</v>
      </c>
      <c r="AK710" s="45">
        <v>0.52810000000000001</v>
      </c>
      <c r="AL710" s="45">
        <v>0.8982</v>
      </c>
      <c r="AM710" s="45">
        <v>-0.1208</v>
      </c>
      <c r="AN710" s="45">
        <v>0.45540000000000003</v>
      </c>
      <c r="AO710" s="45">
        <v>2.1899999999999999E-2</v>
      </c>
      <c r="AP710" s="45">
        <v>-3.6499999999999998E-2</v>
      </c>
      <c r="AQ710" s="45">
        <v>0.18179999999999999</v>
      </c>
    </row>
    <row r="711" spans="1:43" x14ac:dyDescent="0.35">
      <c r="A711" s="45" t="s">
        <v>1159</v>
      </c>
      <c r="B711" s="45" t="s">
        <v>1158</v>
      </c>
      <c r="C711" s="45" t="s">
        <v>45</v>
      </c>
      <c r="D711" s="45">
        <v>7160</v>
      </c>
      <c r="E711" s="45">
        <v>9952400000000</v>
      </c>
      <c r="F711" s="45">
        <v>7160</v>
      </c>
      <c r="G711" s="45">
        <v>1390000000</v>
      </c>
      <c r="H711" s="45">
        <v>1229</v>
      </c>
      <c r="I711" s="45">
        <v>14040631</v>
      </c>
      <c r="J711" s="45">
        <v>-48</v>
      </c>
      <c r="K711" s="45" t="s">
        <v>36</v>
      </c>
      <c r="L711" s="45" t="s">
        <v>36</v>
      </c>
      <c r="M711" s="45" t="s">
        <v>36</v>
      </c>
      <c r="N711" s="45">
        <v>-66948000000</v>
      </c>
      <c r="O711" s="45">
        <v>-26048000000</v>
      </c>
      <c r="P711" s="45">
        <v>-47528000000</v>
      </c>
      <c r="Q711" s="45">
        <v>-98205000000</v>
      </c>
      <c r="R711" s="45">
        <v>-55289000000</v>
      </c>
      <c r="S711" s="45" t="s">
        <v>36</v>
      </c>
      <c r="T711" s="45" t="s">
        <v>36</v>
      </c>
      <c r="U711" s="45" t="s">
        <v>36</v>
      </c>
      <c r="V711" s="45" t="s">
        <v>36</v>
      </c>
      <c r="W711" s="45" t="s">
        <v>36</v>
      </c>
      <c r="X711" s="45" t="s">
        <v>36</v>
      </c>
      <c r="Y711" s="45" t="s">
        <v>36</v>
      </c>
      <c r="Z711" s="45" t="s">
        <v>36</v>
      </c>
      <c r="AA711" s="45" t="s">
        <v>36</v>
      </c>
      <c r="AB711" s="45" t="s">
        <v>36</v>
      </c>
      <c r="AC711" s="45" t="s">
        <v>36</v>
      </c>
      <c r="AD711" s="45" t="s">
        <v>36</v>
      </c>
      <c r="AE711" s="45" t="s">
        <v>36</v>
      </c>
      <c r="AF711" s="45" t="s">
        <v>36</v>
      </c>
      <c r="AG711" s="45" t="s">
        <v>36</v>
      </c>
      <c r="AH711" s="45" t="s">
        <v>36</v>
      </c>
      <c r="AI711" s="45" t="s">
        <v>36</v>
      </c>
      <c r="AJ711" s="45" t="s">
        <v>36</v>
      </c>
      <c r="AK711" s="45" t="s">
        <v>36</v>
      </c>
      <c r="AL711" s="45" t="s">
        <v>36</v>
      </c>
      <c r="AM711" s="45" t="s">
        <v>36</v>
      </c>
      <c r="AN711" s="45" t="s">
        <v>36</v>
      </c>
      <c r="AO711" s="45">
        <v>-0.2243</v>
      </c>
      <c r="AP711" s="45">
        <v>-0.35670000000000002</v>
      </c>
      <c r="AQ711" s="45">
        <v>0.46750000000000003</v>
      </c>
    </row>
    <row r="712" spans="1:43" x14ac:dyDescent="0.35">
      <c r="A712" s="45" t="s">
        <v>1054</v>
      </c>
      <c r="B712" s="45" t="s">
        <v>1053</v>
      </c>
      <c r="C712" s="45" t="s">
        <v>123</v>
      </c>
      <c r="D712" s="45">
        <v>238100</v>
      </c>
      <c r="E712" s="45">
        <v>11905000000000</v>
      </c>
      <c r="F712" s="45">
        <v>239650</v>
      </c>
      <c r="G712" s="45">
        <v>50000000</v>
      </c>
      <c r="H712" s="45">
        <v>1229</v>
      </c>
      <c r="I712" s="45">
        <v>14040631</v>
      </c>
      <c r="J712" s="45">
        <v>44293</v>
      </c>
      <c r="K712" s="45">
        <v>3760720000000</v>
      </c>
      <c r="L712" s="45">
        <v>918680000000</v>
      </c>
      <c r="M712" s="45">
        <v>2952870000000</v>
      </c>
      <c r="N712" s="45">
        <v>2214634000000</v>
      </c>
      <c r="O712" s="45">
        <v>476798000000</v>
      </c>
      <c r="P712" s="45">
        <v>1599023000000</v>
      </c>
      <c r="Q712" s="45">
        <v>1353416000000</v>
      </c>
      <c r="R712" s="45">
        <v>2200474000000</v>
      </c>
      <c r="S712" s="45">
        <v>33265000000</v>
      </c>
      <c r="T712" s="45">
        <v>228000000</v>
      </c>
      <c r="U712" s="45">
        <v>65562000000</v>
      </c>
      <c r="V712" s="45">
        <v>1.1007</v>
      </c>
      <c r="W712" s="45">
        <v>0.58889999999999998</v>
      </c>
      <c r="X712" s="45">
        <v>0.51900000000000002</v>
      </c>
      <c r="Y712" s="45">
        <v>122.4692</v>
      </c>
      <c r="Z712" s="45">
        <v>3.1861999999999999</v>
      </c>
      <c r="AA712" s="45">
        <v>5.4105999999999996</v>
      </c>
      <c r="AB712" s="45" t="s">
        <v>36</v>
      </c>
      <c r="AC712" s="45" t="s">
        <v>36</v>
      </c>
      <c r="AD712" s="45">
        <v>0.12859999999999999</v>
      </c>
      <c r="AE712" s="45">
        <v>0.39429999999999998</v>
      </c>
      <c r="AF712" s="45">
        <v>6.5600000000000006E-2</v>
      </c>
      <c r="AG712" s="45">
        <v>1.097</v>
      </c>
      <c r="AH712" s="45" t="s">
        <v>36</v>
      </c>
      <c r="AI712" s="45">
        <v>6.0100000000000001E-2</v>
      </c>
      <c r="AJ712" s="45">
        <v>0.59</v>
      </c>
      <c r="AK712" s="45">
        <v>1.4500000000000001E-2</v>
      </c>
      <c r="AL712" s="45">
        <v>0.97919999999999996</v>
      </c>
      <c r="AM712" s="45">
        <v>0.12959999999999999</v>
      </c>
      <c r="AN712" s="45">
        <v>2.3342000000000001</v>
      </c>
      <c r="AO712" s="45">
        <v>0.3805</v>
      </c>
      <c r="AP712" s="45">
        <v>0.60250000000000004</v>
      </c>
      <c r="AQ712" s="45">
        <v>0.58530000000000004</v>
      </c>
    </row>
    <row r="713" spans="1:43" x14ac:dyDescent="0.35">
      <c r="A713" s="45" t="s">
        <v>1133</v>
      </c>
      <c r="B713" s="45" t="s">
        <v>1132</v>
      </c>
      <c r="C713" s="45" t="s">
        <v>232</v>
      </c>
      <c r="D713" s="45">
        <v>4449</v>
      </c>
      <c r="E713" s="45">
        <v>1201230000000</v>
      </c>
      <c r="F713" s="45">
        <v>4449</v>
      </c>
      <c r="G713" s="45">
        <v>270000000</v>
      </c>
      <c r="H713" s="45">
        <v>1010</v>
      </c>
      <c r="I713" s="45">
        <v>14040410</v>
      </c>
      <c r="J713" s="45">
        <v>-240</v>
      </c>
      <c r="K713" s="45" t="s">
        <v>36</v>
      </c>
      <c r="L713" s="45" t="s">
        <v>36</v>
      </c>
      <c r="M713" s="45" t="s">
        <v>36</v>
      </c>
      <c r="N713" s="45">
        <v>-64921000000</v>
      </c>
      <c r="O713" s="45">
        <v>-18876000000</v>
      </c>
      <c r="P713" s="45">
        <v>-21238000000</v>
      </c>
      <c r="Q713" s="45">
        <v>-1064079000000</v>
      </c>
      <c r="R713" s="45">
        <v>-1025304000000</v>
      </c>
      <c r="S713" s="45" t="s">
        <v>36</v>
      </c>
      <c r="T713" s="45" t="s">
        <v>36</v>
      </c>
      <c r="U713" s="45" t="s">
        <v>36</v>
      </c>
      <c r="V713" s="45" t="s">
        <v>36</v>
      </c>
      <c r="W713" s="45" t="s">
        <v>36</v>
      </c>
      <c r="X713" s="45" t="s">
        <v>36</v>
      </c>
      <c r="Y713" s="45" t="s">
        <v>36</v>
      </c>
      <c r="Z713" s="45" t="s">
        <v>36</v>
      </c>
      <c r="AA713" s="45" t="s">
        <v>36</v>
      </c>
      <c r="AB713" s="45" t="s">
        <v>36</v>
      </c>
      <c r="AC713" s="45" t="s">
        <v>36</v>
      </c>
      <c r="AD713" s="45" t="s">
        <v>36</v>
      </c>
      <c r="AE713" s="45" t="s">
        <v>36</v>
      </c>
      <c r="AF713" s="45" t="s">
        <v>36</v>
      </c>
      <c r="AG713" s="45" t="s">
        <v>36</v>
      </c>
      <c r="AH713" s="45" t="s">
        <v>36</v>
      </c>
      <c r="AI713" s="45" t="s">
        <v>36</v>
      </c>
      <c r="AJ713" s="45" t="s">
        <v>36</v>
      </c>
      <c r="AK713" s="45" t="s">
        <v>36</v>
      </c>
      <c r="AL713" s="45" t="s">
        <v>36</v>
      </c>
      <c r="AM713" s="45" t="s">
        <v>36</v>
      </c>
      <c r="AN713" s="45">
        <v>-2.1480999999999999</v>
      </c>
      <c r="AO713" s="45">
        <v>2.9100000000000001E-2</v>
      </c>
      <c r="AP713" s="45">
        <v>-7.6E-3</v>
      </c>
      <c r="AQ713" s="45">
        <v>0.1163</v>
      </c>
    </row>
    <row r="714" spans="1:43" x14ac:dyDescent="0.35">
      <c r="A714" s="44" t="s">
        <v>1194</v>
      </c>
      <c r="B714" s="44" t="s">
        <v>1193</v>
      </c>
      <c r="C714" s="44" t="s">
        <v>51</v>
      </c>
      <c r="D714" s="44">
        <v>45450</v>
      </c>
      <c r="E714" s="44">
        <v>1272600000000</v>
      </c>
      <c r="F714" s="44">
        <v>45450</v>
      </c>
      <c r="G714" s="44">
        <v>28000000</v>
      </c>
      <c r="H714" s="44">
        <v>830</v>
      </c>
      <c r="I714" s="44">
        <v>14040231</v>
      </c>
      <c r="J714" s="44">
        <v>1342</v>
      </c>
      <c r="K714" s="44">
        <v>395380000000</v>
      </c>
      <c r="L714" s="44">
        <v>181726000000</v>
      </c>
      <c r="M714" s="44">
        <v>745005000000</v>
      </c>
      <c r="N714" s="44">
        <v>37582000000</v>
      </c>
      <c r="O714" s="44">
        <v>-717000000</v>
      </c>
      <c r="P714" s="44">
        <v>1049000000</v>
      </c>
      <c r="Q714" s="44">
        <v>116044000000</v>
      </c>
      <c r="R714" s="44">
        <v>114887000000</v>
      </c>
      <c r="S714" s="44">
        <v>809000000</v>
      </c>
      <c r="T714" s="44">
        <v>770000000</v>
      </c>
      <c r="U714" s="44">
        <v>33000000</v>
      </c>
      <c r="V714" s="44">
        <v>0.1</v>
      </c>
      <c r="W714" s="44">
        <v>4.4699999999999997E-2</v>
      </c>
      <c r="X714" s="44">
        <v>3.3E-3</v>
      </c>
      <c r="Y714" s="44">
        <v>3190.9288000000001</v>
      </c>
      <c r="Z714" s="44">
        <v>3.2187000000000001</v>
      </c>
      <c r="AA714" s="44">
        <v>33.867400000000004</v>
      </c>
      <c r="AB714" s="44" t="s">
        <v>36</v>
      </c>
      <c r="AC714" s="44" t="s">
        <v>36</v>
      </c>
      <c r="AD714" s="44" t="s">
        <v>36</v>
      </c>
      <c r="AE714" s="44" t="s">
        <v>36</v>
      </c>
      <c r="AF714" s="44" t="s">
        <v>36</v>
      </c>
      <c r="AG714" s="44" t="s">
        <v>36</v>
      </c>
      <c r="AH714" s="44" t="s">
        <v>36</v>
      </c>
      <c r="AI714" s="44">
        <v>4.085</v>
      </c>
      <c r="AJ714" s="44" t="s">
        <v>36</v>
      </c>
      <c r="AK714" s="44">
        <v>-0.72070000000000001</v>
      </c>
      <c r="AL714" s="44" t="s">
        <v>36</v>
      </c>
      <c r="AM714" s="44">
        <v>-1.4441999999999999</v>
      </c>
      <c r="AN714" s="44" t="s">
        <v>36</v>
      </c>
      <c r="AO714" s="44">
        <v>1.2200000000000001E-2</v>
      </c>
      <c r="AP714" s="44">
        <v>-8.1799999999999998E-2</v>
      </c>
      <c r="AQ714" s="44">
        <v>0.16800000000000001</v>
      </c>
    </row>
    <row r="715" spans="1:43" x14ac:dyDescent="0.35">
      <c r="A715" s="44" t="s">
        <v>1576</v>
      </c>
      <c r="B715" s="44" t="s">
        <v>1575</v>
      </c>
      <c r="C715" s="44" t="s">
        <v>311</v>
      </c>
      <c r="D715" s="44">
        <v>82900</v>
      </c>
      <c r="E715" s="44">
        <v>6963600000000</v>
      </c>
      <c r="F715" s="44">
        <v>82800</v>
      </c>
      <c r="G715" s="44">
        <v>84000000</v>
      </c>
      <c r="H715" s="44">
        <v>1229</v>
      </c>
      <c r="I715" s="44">
        <v>14040631</v>
      </c>
      <c r="J715" s="44">
        <v>-17076</v>
      </c>
      <c r="K715" s="44">
        <v>1116321000000</v>
      </c>
      <c r="L715" s="44">
        <v>497510000000</v>
      </c>
      <c r="M715" s="44">
        <v>1518921000000</v>
      </c>
      <c r="N715" s="44">
        <v>-1434396000000</v>
      </c>
      <c r="O715" s="44">
        <v>-40307000000</v>
      </c>
      <c r="P715" s="44">
        <v>-1051183000000</v>
      </c>
      <c r="Q715" s="44">
        <v>-880254000000</v>
      </c>
      <c r="R715" s="44">
        <v>-430540000000</v>
      </c>
      <c r="S715" s="44">
        <v>8592000000</v>
      </c>
      <c r="T715" s="44">
        <v>451000000</v>
      </c>
      <c r="U715" s="44">
        <v>9529000000</v>
      </c>
      <c r="V715" s="44" t="s">
        <v>36</v>
      </c>
      <c r="W715" s="44">
        <v>-1.2848999999999999</v>
      </c>
      <c r="X715" s="44">
        <v>-8.1000000000000003E-2</v>
      </c>
      <c r="Y715" s="44">
        <v>74.493700000000004</v>
      </c>
      <c r="Z715" s="44">
        <v>6.2305000000000001</v>
      </c>
      <c r="AA715" s="44" t="s">
        <v>36</v>
      </c>
      <c r="AB715" s="44" t="s">
        <v>36</v>
      </c>
      <c r="AC715" s="44">
        <v>7.4999000000000002</v>
      </c>
      <c r="AD715" s="44" t="s">
        <v>36</v>
      </c>
      <c r="AE715" s="44" t="s">
        <v>36</v>
      </c>
      <c r="AF715" s="44" t="s">
        <v>36</v>
      </c>
      <c r="AG715" s="44" t="s">
        <v>36</v>
      </c>
      <c r="AH715" s="44">
        <v>-0.50229999999999997</v>
      </c>
      <c r="AI715" s="44">
        <v>2.3803999999999998</v>
      </c>
      <c r="AJ715" s="44">
        <v>-0.1321</v>
      </c>
      <c r="AK715" s="44" t="s">
        <v>36</v>
      </c>
      <c r="AL715" s="44">
        <v>4.5536000000000003</v>
      </c>
      <c r="AM715" s="44" t="s">
        <v>36</v>
      </c>
      <c r="AN715" s="44" t="s">
        <v>36</v>
      </c>
      <c r="AO715" s="44">
        <v>2.5399999999999999E-2</v>
      </c>
      <c r="AP715" s="44">
        <v>-0.1</v>
      </c>
      <c r="AQ715" s="44">
        <v>0.61119999999999997</v>
      </c>
    </row>
    <row r="716" spans="1:43" x14ac:dyDescent="0.35">
      <c r="A716" s="45" t="s">
        <v>1528</v>
      </c>
      <c r="B716" s="45" t="s">
        <v>1527</v>
      </c>
      <c r="C716" s="45" t="s">
        <v>171</v>
      </c>
      <c r="D716" s="45">
        <v>44820</v>
      </c>
      <c r="E716" s="45">
        <v>56473200000000</v>
      </c>
      <c r="F716" s="45">
        <v>45290</v>
      </c>
      <c r="G716" s="45">
        <v>1260000000</v>
      </c>
      <c r="H716" s="45">
        <v>1229</v>
      </c>
      <c r="I716" s="45">
        <v>14040631</v>
      </c>
      <c r="J716" s="45">
        <v>7122</v>
      </c>
      <c r="K716" s="45">
        <v>15965888000000</v>
      </c>
      <c r="L716" s="45">
        <v>3712935000000</v>
      </c>
      <c r="M716" s="45">
        <v>12675307000000</v>
      </c>
      <c r="N716" s="45">
        <v>8973216000000</v>
      </c>
      <c r="O716" s="45">
        <v>1182230000000</v>
      </c>
      <c r="P716" s="45">
        <v>7322573000000</v>
      </c>
      <c r="Q716" s="45">
        <v>9805272000000</v>
      </c>
      <c r="R716" s="45">
        <v>11445346000000</v>
      </c>
      <c r="S716" s="45" t="s">
        <v>36</v>
      </c>
      <c r="T716" s="45" t="s">
        <v>36</v>
      </c>
      <c r="U716" s="45" t="s">
        <v>36</v>
      </c>
      <c r="V716" s="45">
        <v>0.74850000000000005</v>
      </c>
      <c r="W716" s="45">
        <v>0.56200000000000006</v>
      </c>
      <c r="X716" s="45">
        <v>0.31840000000000002</v>
      </c>
      <c r="Y716" s="45">
        <v>27.023</v>
      </c>
      <c r="Z716" s="45">
        <v>3.5741999999999998</v>
      </c>
      <c r="AA716" s="45">
        <v>6.3592000000000004</v>
      </c>
      <c r="AB716" s="45" t="s">
        <v>36</v>
      </c>
      <c r="AC716" s="45">
        <v>3.4523000000000001</v>
      </c>
      <c r="AD716" s="45">
        <v>-0.22320000000000001</v>
      </c>
      <c r="AE716" s="45">
        <v>-0.17580000000000001</v>
      </c>
      <c r="AF716" s="45">
        <v>-0.4914</v>
      </c>
      <c r="AG716" s="45">
        <v>-0.2417</v>
      </c>
      <c r="AH716" s="45">
        <v>0.71440000000000003</v>
      </c>
      <c r="AI716" s="45">
        <v>-0.12570000000000001</v>
      </c>
      <c r="AJ716" s="45">
        <v>0.65390000000000004</v>
      </c>
      <c r="AK716" s="45">
        <v>-0.24990000000000001</v>
      </c>
      <c r="AL716" s="45">
        <v>0.4698</v>
      </c>
      <c r="AM716" s="45">
        <v>-0.55530000000000002</v>
      </c>
      <c r="AN716" s="45">
        <v>0.25409999999999999</v>
      </c>
      <c r="AO716" s="45">
        <v>0.12889999999999999</v>
      </c>
      <c r="AP716" s="45">
        <v>0.1694</v>
      </c>
      <c r="AQ716" s="45">
        <v>0.64049999999999996</v>
      </c>
    </row>
    <row r="717" spans="1:43" x14ac:dyDescent="0.35">
      <c r="A717" s="44" t="s">
        <v>1145</v>
      </c>
      <c r="B717" s="44" t="s">
        <v>1144</v>
      </c>
      <c r="C717" s="44" t="s">
        <v>57</v>
      </c>
      <c r="D717" s="44">
        <v>11410</v>
      </c>
      <c r="E717" s="44">
        <v>3423000000000</v>
      </c>
      <c r="F717" s="44">
        <v>11710</v>
      </c>
      <c r="G717" s="44">
        <v>300000000</v>
      </c>
      <c r="H717" s="44">
        <v>631</v>
      </c>
      <c r="I717" s="44">
        <v>14040331</v>
      </c>
      <c r="J717" s="44">
        <v>1209</v>
      </c>
      <c r="K717" s="44">
        <v>2140224000000</v>
      </c>
      <c r="L717" s="44">
        <v>205299000000</v>
      </c>
      <c r="M717" s="44">
        <v>1603824000000</v>
      </c>
      <c r="N717" s="44">
        <v>362619000000</v>
      </c>
      <c r="O717" s="44">
        <v>-161628000000</v>
      </c>
      <c r="P717" s="44">
        <v>129290000000</v>
      </c>
      <c r="Q717" s="44">
        <v>-6600000000</v>
      </c>
      <c r="R717" s="44">
        <v>151407000000</v>
      </c>
      <c r="S717" s="44" t="s">
        <v>36</v>
      </c>
      <c r="T717" s="44" t="s">
        <v>36</v>
      </c>
      <c r="U717" s="44" t="s">
        <v>36</v>
      </c>
      <c r="V717" s="44">
        <v>0.77500000000000002</v>
      </c>
      <c r="W717" s="44">
        <v>0.1694</v>
      </c>
      <c r="X717" s="44">
        <v>-0.7873</v>
      </c>
      <c r="Y717" s="44">
        <v>264.77510000000001</v>
      </c>
      <c r="Z717" s="44">
        <v>1.6414</v>
      </c>
      <c r="AA717" s="44">
        <v>9.6857000000000006</v>
      </c>
      <c r="AB717" s="44" t="s">
        <v>36</v>
      </c>
      <c r="AC717" s="44" t="s">
        <v>36</v>
      </c>
      <c r="AD717" s="44" t="s">
        <v>36</v>
      </c>
      <c r="AE717" s="44" t="s">
        <v>36</v>
      </c>
      <c r="AF717" s="44" t="s">
        <v>36</v>
      </c>
      <c r="AG717" s="44" t="s">
        <v>36</v>
      </c>
      <c r="AH717" s="44" t="s">
        <v>36</v>
      </c>
      <c r="AI717" s="44">
        <v>-0.67920000000000003</v>
      </c>
      <c r="AJ717" s="44">
        <v>3.9439000000000002</v>
      </c>
      <c r="AK717" s="44">
        <v>-1.4892000000000001</v>
      </c>
      <c r="AL717" s="44" t="s">
        <v>36</v>
      </c>
      <c r="AM717" s="44">
        <v>-2.0331999999999999</v>
      </c>
      <c r="AN717" s="44" t="s">
        <v>36</v>
      </c>
      <c r="AO717" s="44">
        <v>0.2392</v>
      </c>
      <c r="AP717" s="44">
        <v>0.31869999999999998</v>
      </c>
      <c r="AQ717" s="44">
        <v>0.24110000000000001</v>
      </c>
    </row>
    <row r="718" spans="1:43" x14ac:dyDescent="0.35">
      <c r="A718" s="44" t="s">
        <v>1621</v>
      </c>
      <c r="B718" s="44" t="s">
        <v>1620</v>
      </c>
      <c r="C718" s="44" t="s">
        <v>257</v>
      </c>
      <c r="D718" s="44">
        <v>157150</v>
      </c>
      <c r="E718" s="44">
        <v>2405496150050</v>
      </c>
      <c r="F718" s="44">
        <v>156900</v>
      </c>
      <c r="G718" s="44">
        <v>15307007</v>
      </c>
      <c r="H718" s="44">
        <v>1229</v>
      </c>
      <c r="I718" s="44">
        <v>14040631</v>
      </c>
      <c r="J718" s="44">
        <v>-308</v>
      </c>
      <c r="K718" s="44" t="s">
        <v>36</v>
      </c>
      <c r="L718" s="44" t="s">
        <v>36</v>
      </c>
      <c r="M718" s="44" t="s">
        <v>36</v>
      </c>
      <c r="N718" s="44">
        <v>-4716000000</v>
      </c>
      <c r="O718" s="44">
        <v>2902000000</v>
      </c>
      <c r="P718" s="44">
        <v>-20726000000</v>
      </c>
      <c r="Q718" s="44">
        <v>15640000000</v>
      </c>
      <c r="R718" s="44">
        <v>3693000000</v>
      </c>
      <c r="S718" s="44" t="s">
        <v>36</v>
      </c>
      <c r="T718" s="44" t="s">
        <v>36</v>
      </c>
      <c r="U718" s="44" t="s">
        <v>36</v>
      </c>
      <c r="V718" s="44" t="s">
        <v>36</v>
      </c>
      <c r="W718" s="44" t="s">
        <v>36</v>
      </c>
      <c r="X718" s="44" t="s">
        <v>36</v>
      </c>
      <c r="Y718" s="44" t="s">
        <v>36</v>
      </c>
      <c r="Z718" s="44" t="s">
        <v>36</v>
      </c>
      <c r="AA718" s="44" t="s">
        <v>36</v>
      </c>
      <c r="AB718" s="44" t="s">
        <v>36</v>
      </c>
      <c r="AC718" s="44" t="s">
        <v>36</v>
      </c>
      <c r="AD718" s="44" t="s">
        <v>36</v>
      </c>
      <c r="AE718" s="44" t="s">
        <v>36</v>
      </c>
      <c r="AF718" s="44" t="s">
        <v>36</v>
      </c>
      <c r="AG718" s="44" t="s">
        <v>36</v>
      </c>
      <c r="AH718" s="44" t="s">
        <v>36</v>
      </c>
      <c r="AI718" s="44" t="s">
        <v>36</v>
      </c>
      <c r="AJ718" s="44" t="s">
        <v>36</v>
      </c>
      <c r="AK718" s="44" t="s">
        <v>36</v>
      </c>
      <c r="AL718" s="44" t="s">
        <v>36</v>
      </c>
      <c r="AM718" s="44">
        <v>-0.67920000000000003</v>
      </c>
      <c r="AN718" s="44" t="s">
        <v>36</v>
      </c>
      <c r="AO718" s="44">
        <v>-2.9700000000000001E-2</v>
      </c>
      <c r="AP718" s="44">
        <v>-2.9700000000000001E-2</v>
      </c>
      <c r="AQ718" s="44">
        <v>-9.1000000000000004E-3</v>
      </c>
    </row>
    <row r="719" spans="1:43" x14ac:dyDescent="0.35">
      <c r="A719" s="45" t="s">
        <v>85</v>
      </c>
      <c r="B719" s="45" t="s">
        <v>84</v>
      </c>
      <c r="C719" s="45" t="s">
        <v>50</v>
      </c>
      <c r="D719" s="45">
        <v>10290</v>
      </c>
      <c r="E719" s="45">
        <v>20580000000000</v>
      </c>
      <c r="F719" s="45">
        <v>9990</v>
      </c>
      <c r="G719" s="45">
        <v>2000000000</v>
      </c>
      <c r="H719" s="45">
        <v>930</v>
      </c>
      <c r="I719" s="45">
        <v>14040631</v>
      </c>
      <c r="J719" s="45">
        <v>978</v>
      </c>
      <c r="K719" s="45">
        <v>25595578000000</v>
      </c>
      <c r="L719" s="45">
        <v>9026320000000</v>
      </c>
      <c r="M719" s="45">
        <v>13807986000000</v>
      </c>
      <c r="N719" s="45">
        <v>1956277000000</v>
      </c>
      <c r="O719" s="45">
        <v>670919000000</v>
      </c>
      <c r="P719" s="45">
        <v>968945000000</v>
      </c>
      <c r="Q719" s="45">
        <v>2685372000000</v>
      </c>
      <c r="R719" s="45">
        <v>1088081000000</v>
      </c>
      <c r="S719" s="45">
        <v>284103000000</v>
      </c>
      <c r="T719" s="45">
        <v>70664000000</v>
      </c>
      <c r="U719" s="45">
        <v>301551000000</v>
      </c>
      <c r="V719" s="45">
        <v>0.61919999999999997</v>
      </c>
      <c r="W719" s="45">
        <v>8.2600000000000007E-2</v>
      </c>
      <c r="X719" s="45">
        <v>0.09</v>
      </c>
      <c r="Y719" s="45">
        <v>21.393899999999999</v>
      </c>
      <c r="Z719" s="45">
        <v>0.78059999999999996</v>
      </c>
      <c r="AA719" s="45">
        <v>10.214700000000001</v>
      </c>
      <c r="AB719" s="45" t="s">
        <v>36</v>
      </c>
      <c r="AC719" s="45">
        <v>0.75700000000000001</v>
      </c>
      <c r="AD719" s="45">
        <v>8.8000000000000005E-3</v>
      </c>
      <c r="AE719" s="45">
        <v>0.23430000000000001</v>
      </c>
      <c r="AF719" s="45">
        <v>-0.1739</v>
      </c>
      <c r="AG719" s="45">
        <v>-0.35649999999999998</v>
      </c>
      <c r="AH719" s="45">
        <v>1.2310000000000001</v>
      </c>
      <c r="AI719" s="45">
        <v>0.55479999999999996</v>
      </c>
      <c r="AJ719" s="45">
        <v>1.7508999999999999</v>
      </c>
      <c r="AK719" s="45">
        <v>0.1028</v>
      </c>
      <c r="AL719" s="45">
        <v>1.1704000000000001</v>
      </c>
      <c r="AM719" s="45">
        <v>0.28439999999999999</v>
      </c>
      <c r="AN719" s="45">
        <v>0.77029999999999998</v>
      </c>
      <c r="AO719" s="45">
        <v>-6.0699999999999997E-2</v>
      </c>
      <c r="AP719" s="45">
        <v>-0.14799999999999999</v>
      </c>
      <c r="AQ719" s="45" t="s">
        <v>36</v>
      </c>
    </row>
    <row r="720" spans="1:43" x14ac:dyDescent="0.35">
      <c r="A720" s="44" t="s">
        <v>1111</v>
      </c>
      <c r="B720" s="44" t="s">
        <v>1110</v>
      </c>
      <c r="C720" s="44" t="s">
        <v>135</v>
      </c>
      <c r="D720" s="44">
        <v>28300</v>
      </c>
      <c r="E720" s="44">
        <v>1290480000000</v>
      </c>
      <c r="F720" s="44">
        <v>28300</v>
      </c>
      <c r="G720" s="44">
        <v>45600000</v>
      </c>
      <c r="H720" s="44">
        <v>631</v>
      </c>
      <c r="I720" s="44">
        <v>14040331</v>
      </c>
      <c r="J720" s="44">
        <v>-1912</v>
      </c>
      <c r="K720" s="44" t="s">
        <v>36</v>
      </c>
      <c r="L720" s="44" t="s">
        <v>36</v>
      </c>
      <c r="M720" s="44" t="s">
        <v>36</v>
      </c>
      <c r="N720" s="44">
        <v>-87204000000</v>
      </c>
      <c r="O720" s="44">
        <v>-20343000000</v>
      </c>
      <c r="P720" s="44">
        <v>-43513000000</v>
      </c>
      <c r="Q720" s="44">
        <v>-104169000000</v>
      </c>
      <c r="R720" s="44">
        <v>-33940000000</v>
      </c>
      <c r="S720" s="44" t="s">
        <v>36</v>
      </c>
      <c r="T720" s="44" t="s">
        <v>36</v>
      </c>
      <c r="U720" s="44">
        <v>155000000</v>
      </c>
      <c r="V720" s="44" t="s">
        <v>36</v>
      </c>
      <c r="W720" s="44" t="s">
        <v>36</v>
      </c>
      <c r="X720" s="44" t="s">
        <v>36</v>
      </c>
      <c r="Y720" s="44" t="s">
        <v>36</v>
      </c>
      <c r="Z720" s="44" t="s">
        <v>36</v>
      </c>
      <c r="AA720" s="44" t="s">
        <v>36</v>
      </c>
      <c r="AB720" s="44" t="s">
        <v>36</v>
      </c>
      <c r="AC720" s="44" t="s">
        <v>36</v>
      </c>
      <c r="AD720" s="44" t="s">
        <v>36</v>
      </c>
      <c r="AE720" s="44" t="s">
        <v>36</v>
      </c>
      <c r="AF720" s="44" t="s">
        <v>36</v>
      </c>
      <c r="AG720" s="44" t="s">
        <v>36</v>
      </c>
      <c r="AH720" s="44" t="s">
        <v>36</v>
      </c>
      <c r="AI720" s="44" t="s">
        <v>36</v>
      </c>
      <c r="AJ720" s="44" t="s">
        <v>36</v>
      </c>
      <c r="AK720" s="44" t="s">
        <v>36</v>
      </c>
      <c r="AL720" s="44" t="s">
        <v>36</v>
      </c>
      <c r="AM720" s="44" t="s">
        <v>36</v>
      </c>
      <c r="AN720" s="44" t="s">
        <v>36</v>
      </c>
      <c r="AO720" s="44">
        <v>-5.8200000000000002E-2</v>
      </c>
      <c r="AP720" s="44">
        <v>-0.1411</v>
      </c>
      <c r="AQ720" s="44">
        <v>0.11849999999999999</v>
      </c>
    </row>
    <row r="721" spans="1:43" x14ac:dyDescent="0.35">
      <c r="A721" s="45" t="s">
        <v>1060</v>
      </c>
      <c r="B721" s="45" t="s">
        <v>1059</v>
      </c>
      <c r="C721" s="45" t="s">
        <v>88</v>
      </c>
      <c r="D721" s="45">
        <v>83250</v>
      </c>
      <c r="E721" s="45">
        <v>5019388920000</v>
      </c>
      <c r="F721" s="45">
        <v>83800</v>
      </c>
      <c r="G721" s="45">
        <v>60292960</v>
      </c>
      <c r="H721" s="45">
        <v>1229</v>
      </c>
      <c r="I721" s="45">
        <v>14040631</v>
      </c>
      <c r="J721" s="45">
        <v>7789</v>
      </c>
      <c r="K721" s="45">
        <v>2975677000000</v>
      </c>
      <c r="L721" s="45">
        <v>714937000000</v>
      </c>
      <c r="M721" s="45">
        <v>3032606000000</v>
      </c>
      <c r="N721" s="45">
        <v>469599000000</v>
      </c>
      <c r="O721" s="45">
        <v>185500000000</v>
      </c>
      <c r="P721" s="45">
        <v>403818000000</v>
      </c>
      <c r="Q721" s="45">
        <v>366039000000</v>
      </c>
      <c r="R721" s="45">
        <v>524056000000</v>
      </c>
      <c r="S721" s="45" t="s">
        <v>36</v>
      </c>
      <c r="T721" s="45" t="s">
        <v>36</v>
      </c>
      <c r="U721" s="45" t="s">
        <v>36</v>
      </c>
      <c r="V721" s="45">
        <v>0.89580000000000004</v>
      </c>
      <c r="W721" s="45">
        <v>0.1578</v>
      </c>
      <c r="X721" s="45">
        <v>0.25950000000000001</v>
      </c>
      <c r="Y721" s="45">
        <v>140.98060000000001</v>
      </c>
      <c r="Z721" s="45">
        <v>1.6979</v>
      </c>
      <c r="AA721" s="45">
        <v>10.758800000000001</v>
      </c>
      <c r="AB721" s="45" t="s">
        <v>36</v>
      </c>
      <c r="AC721" s="45" t="s">
        <v>36</v>
      </c>
      <c r="AD721" s="45">
        <v>3.2928000000000002</v>
      </c>
      <c r="AE721" s="45">
        <v>3.9074</v>
      </c>
      <c r="AF721" s="45">
        <v>3.1797</v>
      </c>
      <c r="AG721" s="45">
        <v>1.4209000000000001</v>
      </c>
      <c r="AH721" s="45" t="s">
        <v>36</v>
      </c>
      <c r="AI721" s="45">
        <v>0.49969999999999998</v>
      </c>
      <c r="AJ721" s="45">
        <v>9.4999999999999998E-3</v>
      </c>
      <c r="AK721" s="45">
        <v>9.1399000000000008</v>
      </c>
      <c r="AL721" s="45">
        <v>1.5101</v>
      </c>
      <c r="AM721" s="45">
        <v>5.2683999999999997</v>
      </c>
      <c r="AN721" s="45">
        <v>1.444</v>
      </c>
      <c r="AO721" s="45">
        <v>0.45610000000000001</v>
      </c>
      <c r="AP721" s="45">
        <v>9.6500000000000002E-2</v>
      </c>
      <c r="AQ721" s="45">
        <v>9.2399999999999996E-2</v>
      </c>
    </row>
    <row r="722" spans="1:43" x14ac:dyDescent="0.35">
      <c r="A722" s="45" t="s">
        <v>1056</v>
      </c>
      <c r="B722" s="45" t="s">
        <v>1055</v>
      </c>
      <c r="C722" s="45" t="s">
        <v>107</v>
      </c>
      <c r="D722" s="45">
        <v>49550</v>
      </c>
      <c r="E722" s="45">
        <v>2973000000000</v>
      </c>
      <c r="F722" s="45">
        <v>50800</v>
      </c>
      <c r="G722" s="45">
        <v>60000000</v>
      </c>
      <c r="H722" s="45">
        <v>1229</v>
      </c>
      <c r="I722" s="45">
        <v>14040631</v>
      </c>
      <c r="J722" s="45">
        <v>-1463</v>
      </c>
      <c r="K722" s="45">
        <v>479417000000</v>
      </c>
      <c r="L722" s="45">
        <v>55539000000</v>
      </c>
      <c r="M722" s="45">
        <v>339001000000</v>
      </c>
      <c r="N722" s="45">
        <v>-87767000000</v>
      </c>
      <c r="O722" s="45">
        <v>-97826000000</v>
      </c>
      <c r="P722" s="45">
        <v>-124423000000</v>
      </c>
      <c r="Q722" s="45">
        <v>-199585000000</v>
      </c>
      <c r="R722" s="45">
        <v>-177021000000</v>
      </c>
      <c r="S722" s="45">
        <v>15000000</v>
      </c>
      <c r="T722" s="45">
        <v>4000000</v>
      </c>
      <c r="U722" s="45" t="s">
        <v>36</v>
      </c>
      <c r="V722" s="45">
        <v>0.86980000000000002</v>
      </c>
      <c r="W722" s="45">
        <v>-0.18310000000000001</v>
      </c>
      <c r="X722" s="45">
        <v>-1.7614000000000001</v>
      </c>
      <c r="Y722" s="45">
        <v>30.396899999999999</v>
      </c>
      <c r="Z722" s="45">
        <v>6.3577000000000004</v>
      </c>
      <c r="AA722" s="45" t="s">
        <v>36</v>
      </c>
      <c r="AB722" s="45" t="s">
        <v>36</v>
      </c>
      <c r="AC722" s="45" t="s">
        <v>36</v>
      </c>
      <c r="AD722" s="45" t="s">
        <v>36</v>
      </c>
      <c r="AE722" s="45" t="s">
        <v>36</v>
      </c>
      <c r="AF722" s="45" t="s">
        <v>36</v>
      </c>
      <c r="AG722" s="45" t="s">
        <v>36</v>
      </c>
      <c r="AH722" s="45" t="s">
        <v>36</v>
      </c>
      <c r="AI722" s="45">
        <v>-0.7742</v>
      </c>
      <c r="AJ722" s="45">
        <v>-0.32790000000000002</v>
      </c>
      <c r="AK722" s="45">
        <v>-1.5129999999999999</v>
      </c>
      <c r="AL722" s="45" t="s">
        <v>36</v>
      </c>
      <c r="AM722" s="45">
        <v>-2.2928000000000002</v>
      </c>
      <c r="AN722" s="45" t="s">
        <v>36</v>
      </c>
      <c r="AO722" s="45">
        <v>6.5000000000000002E-2</v>
      </c>
      <c r="AP722" s="45">
        <v>-5.3100000000000001E-2</v>
      </c>
      <c r="AQ722" s="45">
        <v>0.1452</v>
      </c>
    </row>
    <row r="723" spans="1:43" x14ac:dyDescent="0.35">
      <c r="A723" s="44" t="s">
        <v>1040</v>
      </c>
      <c r="B723" s="44" t="s">
        <v>1039</v>
      </c>
      <c r="C723" s="44" t="s">
        <v>128</v>
      </c>
      <c r="D723" s="44">
        <v>75000</v>
      </c>
      <c r="E723" s="44">
        <v>37500000000000</v>
      </c>
      <c r="F723" s="44">
        <v>72820</v>
      </c>
      <c r="G723" s="44">
        <v>500000000</v>
      </c>
      <c r="H723" s="44">
        <v>631</v>
      </c>
      <c r="I723" s="44">
        <v>14040331</v>
      </c>
      <c r="J723" s="44">
        <v>1199</v>
      </c>
      <c r="K723" s="44">
        <v>1416248000000</v>
      </c>
      <c r="L723" s="44">
        <v>108500000000</v>
      </c>
      <c r="M723" s="44">
        <v>800618000000</v>
      </c>
      <c r="N723" s="44">
        <v>599317000000</v>
      </c>
      <c r="O723" s="44">
        <v>-40885000000</v>
      </c>
      <c r="P723" s="44">
        <v>211707000000</v>
      </c>
      <c r="Q723" s="44">
        <v>673572000000</v>
      </c>
      <c r="R723" s="44">
        <v>602070000000</v>
      </c>
      <c r="S723" s="44">
        <v>409050000000</v>
      </c>
      <c r="T723" s="44">
        <v>121090000000</v>
      </c>
      <c r="U723" s="44">
        <v>410392000000</v>
      </c>
      <c r="V723" s="44">
        <v>0.1181</v>
      </c>
      <c r="W723" s="44">
        <v>0.42320000000000002</v>
      </c>
      <c r="X723" s="44">
        <v>-0.37680000000000002</v>
      </c>
      <c r="Y723" s="44">
        <v>253.0247</v>
      </c>
      <c r="Z723" s="44">
        <v>25.7088</v>
      </c>
      <c r="AA723" s="44">
        <v>60.733899999999998</v>
      </c>
      <c r="AB723" s="44" t="s">
        <v>36</v>
      </c>
      <c r="AC723" s="44">
        <v>38.397599999999997</v>
      </c>
      <c r="AD723" s="44" t="s">
        <v>36</v>
      </c>
      <c r="AE723" s="44" t="s">
        <v>36</v>
      </c>
      <c r="AF723" s="44" t="s">
        <v>36</v>
      </c>
      <c r="AG723" s="44" t="s">
        <v>36</v>
      </c>
      <c r="AH723" s="44">
        <v>0.1862</v>
      </c>
      <c r="AI723" s="44">
        <v>-0.69799999999999995</v>
      </c>
      <c r="AJ723" s="44" t="s">
        <v>36</v>
      </c>
      <c r="AK723" s="44">
        <v>-0.60340000000000005</v>
      </c>
      <c r="AL723" s="44" t="s">
        <v>36</v>
      </c>
      <c r="AM723" s="44">
        <v>-1.4352</v>
      </c>
      <c r="AN723" s="44" t="s">
        <v>36</v>
      </c>
      <c r="AO723" s="44">
        <v>-0.1186</v>
      </c>
      <c r="AP723" s="44">
        <v>-0.14990000000000001</v>
      </c>
      <c r="AQ723" s="44">
        <v>0.82969999999999999</v>
      </c>
    </row>
    <row r="724" spans="1:43" x14ac:dyDescent="0.35">
      <c r="A724" s="44" t="s">
        <v>1113</v>
      </c>
      <c r="B724" s="44" t="s">
        <v>1112</v>
      </c>
      <c r="C724" s="44" t="s">
        <v>45</v>
      </c>
      <c r="D724" s="44">
        <v>157150</v>
      </c>
      <c r="E724" s="44">
        <v>1571500000000</v>
      </c>
      <c r="F724" s="44">
        <v>156050</v>
      </c>
      <c r="G724" s="44">
        <v>10000000</v>
      </c>
      <c r="H724" s="44">
        <v>1229</v>
      </c>
      <c r="I724" s="44">
        <v>14040631</v>
      </c>
      <c r="J724" s="44">
        <v>-682</v>
      </c>
      <c r="K724" s="44" t="s">
        <v>36</v>
      </c>
      <c r="L724" s="44" t="s">
        <v>36</v>
      </c>
      <c r="M724" s="44" t="s">
        <v>36</v>
      </c>
      <c r="N724" s="44">
        <v>-6817000000</v>
      </c>
      <c r="O724" s="44">
        <v>-3004000000</v>
      </c>
      <c r="P724" s="44">
        <v>21843000000</v>
      </c>
      <c r="Q724" s="44">
        <v>25856000000</v>
      </c>
      <c r="R724" s="44">
        <v>50918000000</v>
      </c>
      <c r="S724" s="44" t="s">
        <v>36</v>
      </c>
      <c r="T724" s="44" t="s">
        <v>36</v>
      </c>
      <c r="U724" s="44" t="s">
        <v>36</v>
      </c>
      <c r="V724" s="44">
        <v>0.91559999999999997</v>
      </c>
      <c r="W724" s="44" t="s">
        <v>36</v>
      </c>
      <c r="X724" s="44" t="s">
        <v>36</v>
      </c>
      <c r="Y724" s="44" t="s">
        <v>36</v>
      </c>
      <c r="Z724" s="44" t="s">
        <v>36</v>
      </c>
      <c r="AA724" s="44" t="s">
        <v>36</v>
      </c>
      <c r="AB724" s="44" t="s">
        <v>36</v>
      </c>
      <c r="AC724" s="44" t="s">
        <v>36</v>
      </c>
      <c r="AD724" s="44" t="s">
        <v>36</v>
      </c>
      <c r="AE724" s="44" t="s">
        <v>36</v>
      </c>
      <c r="AF724" s="44" t="s">
        <v>36</v>
      </c>
      <c r="AG724" s="44" t="s">
        <v>36</v>
      </c>
      <c r="AH724" s="44" t="s">
        <v>36</v>
      </c>
      <c r="AI724" s="44" t="s">
        <v>36</v>
      </c>
      <c r="AJ724" s="44" t="s">
        <v>36</v>
      </c>
      <c r="AK724" s="44" t="s">
        <v>36</v>
      </c>
      <c r="AL724" s="44" t="s">
        <v>36</v>
      </c>
      <c r="AM724" s="44" t="s">
        <v>36</v>
      </c>
      <c r="AN724" s="44">
        <v>-1.1087</v>
      </c>
      <c r="AO724" s="44">
        <v>-0.13159999999999999</v>
      </c>
      <c r="AP724" s="44">
        <v>-0.1331</v>
      </c>
      <c r="AQ724" s="44">
        <v>-0.04</v>
      </c>
    </row>
    <row r="725" spans="1:43" x14ac:dyDescent="0.35">
      <c r="A725" s="44" t="s">
        <v>893</v>
      </c>
      <c r="B725" s="44" t="s">
        <v>892</v>
      </c>
      <c r="C725" s="44" t="s">
        <v>128</v>
      </c>
      <c r="D725" s="44">
        <v>43800</v>
      </c>
      <c r="E725" s="44">
        <v>10950000000000</v>
      </c>
      <c r="F725" s="44">
        <v>42600</v>
      </c>
      <c r="G725" s="44">
        <v>250000000</v>
      </c>
      <c r="H725" s="44">
        <v>631</v>
      </c>
      <c r="I725" s="44">
        <v>14040331</v>
      </c>
      <c r="J725" s="44">
        <v>1023</v>
      </c>
      <c r="K725" s="44">
        <v>339050000000</v>
      </c>
      <c r="L725" s="44">
        <v>194050000000</v>
      </c>
      <c r="M725" s="44">
        <v>145000000000</v>
      </c>
      <c r="N725" s="44">
        <v>255824000000</v>
      </c>
      <c r="O725" s="44">
        <v>152929000000</v>
      </c>
      <c r="P725" s="44">
        <v>104277000000</v>
      </c>
      <c r="Q725" s="44">
        <v>119574000000</v>
      </c>
      <c r="R725" s="44">
        <v>-10081000000</v>
      </c>
      <c r="S725" s="44" t="s">
        <v>36</v>
      </c>
      <c r="T725" s="44" t="s">
        <v>36</v>
      </c>
      <c r="U725" s="44" t="s">
        <v>36</v>
      </c>
      <c r="V725" s="44" t="s">
        <v>36</v>
      </c>
      <c r="W725" s="44">
        <v>0.75449999999999995</v>
      </c>
      <c r="X725" s="44">
        <v>0.78810000000000002</v>
      </c>
      <c r="Y725" s="44">
        <v>174.02529999999999</v>
      </c>
      <c r="Z725" s="44">
        <v>31.411300000000001</v>
      </c>
      <c r="AA725" s="44">
        <v>41.642200000000003</v>
      </c>
      <c r="AB725" s="44" t="s">
        <v>36</v>
      </c>
      <c r="AC725" s="44" t="s">
        <v>36</v>
      </c>
      <c r="AD725" s="44" t="s">
        <v>36</v>
      </c>
      <c r="AE725" s="44" t="s">
        <v>36</v>
      </c>
      <c r="AF725" s="44" t="s">
        <v>36</v>
      </c>
      <c r="AG725" s="44" t="s">
        <v>36</v>
      </c>
      <c r="AH725" s="44" t="s">
        <v>36</v>
      </c>
      <c r="AI725" s="44" t="s">
        <v>36</v>
      </c>
      <c r="AJ725" s="44" t="s">
        <v>36</v>
      </c>
      <c r="AK725" s="44" t="s">
        <v>36</v>
      </c>
      <c r="AL725" s="44" t="s">
        <v>36</v>
      </c>
      <c r="AM725" s="44" t="s">
        <v>36</v>
      </c>
      <c r="AN725" s="44" t="s">
        <v>36</v>
      </c>
      <c r="AO725" s="44">
        <v>-0.1522</v>
      </c>
      <c r="AP725" s="44">
        <v>-0.21909999999999999</v>
      </c>
      <c r="AQ725" s="44">
        <v>5.6300000000000003E-2</v>
      </c>
    </row>
    <row r="726" spans="1:43" x14ac:dyDescent="0.35">
      <c r="A726" s="45" t="s">
        <v>1619</v>
      </c>
      <c r="B726" s="45" t="s">
        <v>1618</v>
      </c>
      <c r="C726" s="45" t="s">
        <v>209</v>
      </c>
      <c r="D726" s="45">
        <v>128950</v>
      </c>
      <c r="E726" s="45">
        <v>1547400000000</v>
      </c>
      <c r="F726" s="45">
        <v>129000</v>
      </c>
      <c r="G726" s="45">
        <v>12000000</v>
      </c>
      <c r="H726" s="45">
        <v>1229</v>
      </c>
      <c r="I726" s="45">
        <v>14040631</v>
      </c>
      <c r="J726" s="45">
        <v>3451</v>
      </c>
      <c r="K726" s="45">
        <v>1587061000000</v>
      </c>
      <c r="L726" s="45">
        <v>33334000000</v>
      </c>
      <c r="M726" s="45">
        <v>1553495000000</v>
      </c>
      <c r="N726" s="45">
        <v>41410000000</v>
      </c>
      <c r="O726" s="45">
        <v>-85729000000</v>
      </c>
      <c r="P726" s="45">
        <v>61495000000</v>
      </c>
      <c r="Q726" s="45">
        <v>188611000000</v>
      </c>
      <c r="R726" s="45">
        <v>260195000000</v>
      </c>
      <c r="S726" s="45">
        <v>69187000000</v>
      </c>
      <c r="T726" s="45">
        <v>3815000000</v>
      </c>
      <c r="U726" s="45">
        <v>104681000000</v>
      </c>
      <c r="V726" s="45">
        <v>0.79579999999999995</v>
      </c>
      <c r="W726" s="45">
        <v>2.6100000000000002E-2</v>
      </c>
      <c r="X726" s="45">
        <v>-2.5718000000000001</v>
      </c>
      <c r="Y726" s="45">
        <v>214.977</v>
      </c>
      <c r="Z726" s="45">
        <v>0.97540000000000004</v>
      </c>
      <c r="AA726" s="45">
        <v>37.380499999999998</v>
      </c>
      <c r="AB726" s="45" t="s">
        <v>36</v>
      </c>
      <c r="AC726" s="45" t="s">
        <v>36</v>
      </c>
      <c r="AD726" s="45" t="s">
        <v>36</v>
      </c>
      <c r="AE726" s="45" t="s">
        <v>36</v>
      </c>
      <c r="AF726" s="45" t="s">
        <v>36</v>
      </c>
      <c r="AG726" s="45" t="s">
        <v>36</v>
      </c>
      <c r="AH726" s="45" t="s">
        <v>36</v>
      </c>
      <c r="AI726" s="45">
        <v>-0.76429999999999998</v>
      </c>
      <c r="AJ726" s="45" t="s">
        <v>36</v>
      </c>
      <c r="AK726" s="45">
        <v>-0.70540000000000003</v>
      </c>
      <c r="AL726" s="45" t="s">
        <v>36</v>
      </c>
      <c r="AM726" s="45">
        <v>-7.0606999999999998</v>
      </c>
      <c r="AN726" s="45" t="s">
        <v>36</v>
      </c>
      <c r="AO726" s="45">
        <v>7.4999999999999997E-2</v>
      </c>
      <c r="AP726" s="45">
        <v>0.2233</v>
      </c>
      <c r="AQ726" s="45">
        <v>-0.10970000000000001</v>
      </c>
    </row>
    <row r="727" spans="1:43" x14ac:dyDescent="0.35">
      <c r="A727" s="45" t="s">
        <v>1046</v>
      </c>
      <c r="B727" s="45" t="s">
        <v>1045</v>
      </c>
      <c r="C727" s="45" t="s">
        <v>110</v>
      </c>
      <c r="D727" s="45">
        <v>80550</v>
      </c>
      <c r="E727" s="45">
        <v>27644760000000</v>
      </c>
      <c r="F727" s="45">
        <v>81300</v>
      </c>
      <c r="G727" s="45">
        <v>343200000</v>
      </c>
      <c r="H727" s="45">
        <v>431</v>
      </c>
      <c r="I727" s="45">
        <v>14040431</v>
      </c>
      <c r="J727" s="45">
        <v>9288</v>
      </c>
      <c r="K727" s="45">
        <v>26033086000000</v>
      </c>
      <c r="L727" s="45">
        <v>1230864000000</v>
      </c>
      <c r="M727" s="45">
        <v>26033086000000</v>
      </c>
      <c r="N727" s="45">
        <v>3187579000000</v>
      </c>
      <c r="O727" s="45">
        <v>216031000000</v>
      </c>
      <c r="P727" s="45">
        <v>3187579000000</v>
      </c>
      <c r="Q727" s="45">
        <v>4779470000000</v>
      </c>
      <c r="R727" s="45">
        <v>4779470000000</v>
      </c>
      <c r="S727" s="45">
        <v>886275000000</v>
      </c>
      <c r="T727" s="45">
        <v>227588000000</v>
      </c>
      <c r="U727" s="45">
        <v>886275000000</v>
      </c>
      <c r="V727" s="45">
        <v>0.99739999999999995</v>
      </c>
      <c r="W727" s="45">
        <v>0.12239999999999999</v>
      </c>
      <c r="X727" s="45">
        <v>0.17549999999999999</v>
      </c>
      <c r="Y727" s="45">
        <v>69.440299999999993</v>
      </c>
      <c r="Z727" s="45">
        <v>1.0718000000000001</v>
      </c>
      <c r="AA727" s="45">
        <v>8.7531999999999996</v>
      </c>
      <c r="AB727" s="45" t="s">
        <v>36</v>
      </c>
      <c r="AC727" s="45" t="s">
        <v>36</v>
      </c>
      <c r="AD727" s="45">
        <v>3.0577999999999999</v>
      </c>
      <c r="AE727" s="45">
        <v>0.56279999999999997</v>
      </c>
      <c r="AF727" s="45">
        <v>7.8581000000000003</v>
      </c>
      <c r="AG727" s="45" t="s">
        <v>36</v>
      </c>
      <c r="AH727" s="45" t="s">
        <v>36</v>
      </c>
      <c r="AI727" s="45">
        <v>-0.84750000000000003</v>
      </c>
      <c r="AJ727" s="45">
        <v>2.1751</v>
      </c>
      <c r="AK727" s="45">
        <v>-1.4735</v>
      </c>
      <c r="AL727" s="45" t="s">
        <v>36</v>
      </c>
      <c r="AM727" s="45">
        <v>0.35120000000000001</v>
      </c>
      <c r="AN727" s="45" t="s">
        <v>36</v>
      </c>
      <c r="AO727" s="45">
        <v>8.6900000000000005E-2</v>
      </c>
      <c r="AP727" s="45">
        <v>3.0999999999999999E-3</v>
      </c>
      <c r="AQ727" s="45">
        <v>4.0500000000000001E-2</v>
      </c>
    </row>
    <row r="728" spans="1:43" x14ac:dyDescent="0.35">
      <c r="A728" s="44" t="s">
        <v>1663</v>
      </c>
      <c r="B728" s="44" t="s">
        <v>1664</v>
      </c>
      <c r="C728" s="44" t="s">
        <v>1654</v>
      </c>
      <c r="D728" s="44">
        <v>1280</v>
      </c>
      <c r="E728" s="44">
        <v>80905990575360</v>
      </c>
      <c r="F728" s="44">
        <v>1216</v>
      </c>
      <c r="G728" s="44">
        <v>63207805137</v>
      </c>
      <c r="H728" s="44">
        <v>631</v>
      </c>
      <c r="I728" s="44">
        <v>14031230</v>
      </c>
      <c r="J728" s="44">
        <v>9</v>
      </c>
      <c r="K728" s="44">
        <v>583802000000</v>
      </c>
      <c r="L728" s="44">
        <v>25732117000000</v>
      </c>
      <c r="M728" s="44">
        <v>430833000000</v>
      </c>
      <c r="N728" s="44">
        <v>557352000000</v>
      </c>
      <c r="O728" s="44">
        <v>25728469000000</v>
      </c>
      <c r="P728" s="44">
        <v>407985000000</v>
      </c>
      <c r="Q728" s="44">
        <v>568196000000</v>
      </c>
      <c r="R728" s="44">
        <v>435004000000</v>
      </c>
      <c r="S728" s="44" t="s">
        <v>36</v>
      </c>
      <c r="T728" s="44" t="s">
        <v>36</v>
      </c>
      <c r="U728" s="44" t="s">
        <v>36</v>
      </c>
      <c r="V728" s="44" t="s">
        <v>36</v>
      </c>
      <c r="W728" s="44">
        <v>0.95469999999999999</v>
      </c>
      <c r="X728" s="44" t="s">
        <v>36</v>
      </c>
      <c r="Y728" s="44">
        <v>1.5224</v>
      </c>
      <c r="Z728" s="44" t="s">
        <v>36</v>
      </c>
      <c r="AA728" s="44">
        <v>135.11109999999999</v>
      </c>
      <c r="AB728" s="44" t="s">
        <v>36</v>
      </c>
      <c r="AC728" s="44" t="s">
        <v>36</v>
      </c>
      <c r="AD728" s="44" t="s">
        <v>36</v>
      </c>
      <c r="AE728" s="44" t="s">
        <v>36</v>
      </c>
      <c r="AF728" s="44" t="s">
        <v>36</v>
      </c>
      <c r="AG728" s="44" t="s">
        <v>36</v>
      </c>
      <c r="AH728" s="44" t="s">
        <v>36</v>
      </c>
      <c r="AI728" s="44" t="s">
        <v>36</v>
      </c>
      <c r="AJ728" s="44" t="s">
        <v>36</v>
      </c>
      <c r="AK728" s="44" t="s">
        <v>36</v>
      </c>
      <c r="AL728" s="44" t="s">
        <v>36</v>
      </c>
      <c r="AM728" s="44" t="s">
        <v>36</v>
      </c>
      <c r="AN728" s="44" t="s">
        <v>36</v>
      </c>
      <c r="AO728" s="44">
        <v>-3.49E-2</v>
      </c>
      <c r="AP728" s="44">
        <v>-3.3E-3</v>
      </c>
      <c r="AQ728" s="44" t="s">
        <v>36</v>
      </c>
    </row>
    <row r="729" spans="1:43" x14ac:dyDescent="0.35">
      <c r="A729" s="44" t="s">
        <v>1614</v>
      </c>
      <c r="B729" s="44" t="s">
        <v>1613</v>
      </c>
      <c r="C729" s="44" t="s">
        <v>57</v>
      </c>
      <c r="D729" s="44">
        <v>22250</v>
      </c>
      <c r="E729" s="44">
        <v>6452500000000</v>
      </c>
      <c r="F729" s="44">
        <v>21650</v>
      </c>
      <c r="G729" s="44">
        <v>290000000</v>
      </c>
      <c r="H729" s="44">
        <v>1229</v>
      </c>
      <c r="I729" s="44">
        <v>14040631</v>
      </c>
      <c r="J729" s="44">
        <v>581</v>
      </c>
      <c r="K729" s="44">
        <v>2865491000000</v>
      </c>
      <c r="L729" s="44">
        <v>868595000000</v>
      </c>
      <c r="M729" s="44">
        <v>2181393000000</v>
      </c>
      <c r="N729" s="44">
        <v>168567000000</v>
      </c>
      <c r="O729" s="44">
        <v>-20936000000</v>
      </c>
      <c r="P729" s="44">
        <v>174175000000</v>
      </c>
      <c r="Q729" s="44">
        <v>356146000000</v>
      </c>
      <c r="R729" s="44">
        <v>335622000000</v>
      </c>
      <c r="S729" s="44">
        <v>3977000000</v>
      </c>
      <c r="T729" s="44" t="s">
        <v>36</v>
      </c>
      <c r="U729" s="44">
        <v>9578000000</v>
      </c>
      <c r="V729" s="44">
        <v>0.1016</v>
      </c>
      <c r="W729" s="44">
        <v>5.8799999999999998E-2</v>
      </c>
      <c r="X729" s="44">
        <v>-2.41E-2</v>
      </c>
      <c r="Y729" s="44">
        <v>98.119799999999998</v>
      </c>
      <c r="Z729" s="44" t="s">
        <v>36</v>
      </c>
      <c r="AA729" s="44">
        <v>37.263300000000001</v>
      </c>
      <c r="AB729" s="44" t="s">
        <v>36</v>
      </c>
      <c r="AC729" s="44">
        <v>2.5190999999999999</v>
      </c>
      <c r="AD729" s="44" t="s">
        <v>36</v>
      </c>
      <c r="AE729" s="44" t="s">
        <v>36</v>
      </c>
      <c r="AF729" s="44" t="s">
        <v>36</v>
      </c>
      <c r="AG729" s="44" t="s">
        <v>36</v>
      </c>
      <c r="AH729" s="44">
        <v>0.35239999999999999</v>
      </c>
      <c r="AI729" s="44">
        <v>4.36E-2</v>
      </c>
      <c r="AJ729" s="44">
        <v>0.57420000000000004</v>
      </c>
      <c r="AK729" s="44">
        <v>-0.70150000000000001</v>
      </c>
      <c r="AL729" s="44">
        <v>-0.33379999999999999</v>
      </c>
      <c r="AM729" s="44">
        <v>-1.3169999999999999</v>
      </c>
      <c r="AN729" s="44">
        <v>-85.080299999999994</v>
      </c>
      <c r="AO729" s="44">
        <v>-0.23230000000000001</v>
      </c>
      <c r="AP729" s="44">
        <v>-0.30599999999999999</v>
      </c>
      <c r="AQ729" s="44">
        <v>9.6699999999999994E-2</v>
      </c>
    </row>
    <row r="730" spans="1:43" x14ac:dyDescent="0.35">
      <c r="A730" s="44" t="s">
        <v>1022</v>
      </c>
      <c r="B730" s="44" t="s">
        <v>1021</v>
      </c>
      <c r="C730" s="44" t="s">
        <v>123</v>
      </c>
      <c r="D730" s="44">
        <v>16470</v>
      </c>
      <c r="E730" s="44">
        <v>9486720000000</v>
      </c>
      <c r="F730" s="44">
        <v>16670</v>
      </c>
      <c r="G730" s="44">
        <v>576000000</v>
      </c>
      <c r="H730" s="44">
        <v>930</v>
      </c>
      <c r="I730" s="44">
        <v>14040631</v>
      </c>
      <c r="J730" s="44">
        <v>1592</v>
      </c>
      <c r="K730" s="44">
        <v>8702178000000</v>
      </c>
      <c r="L730" s="44">
        <v>3073490000000</v>
      </c>
      <c r="M730" s="44">
        <v>6925068000000</v>
      </c>
      <c r="N730" s="44">
        <v>916824000000</v>
      </c>
      <c r="O730" s="44">
        <v>64647000000</v>
      </c>
      <c r="P730" s="44">
        <v>82343000000</v>
      </c>
      <c r="Q730" s="44">
        <v>1393799000000</v>
      </c>
      <c r="R730" s="44">
        <v>1020646000000</v>
      </c>
      <c r="S730" s="44">
        <v>1128300000000</v>
      </c>
      <c r="T730" s="44">
        <v>321532000000</v>
      </c>
      <c r="U730" s="44">
        <v>1375513000000</v>
      </c>
      <c r="V730" s="44" t="s">
        <v>36</v>
      </c>
      <c r="W730" s="44">
        <v>0.10539999999999999</v>
      </c>
      <c r="X730" s="44">
        <v>2.1000000000000001E-2</v>
      </c>
      <c r="Y730" s="44">
        <v>334.85550000000001</v>
      </c>
      <c r="Z730" s="44" t="s">
        <v>36</v>
      </c>
      <c r="AA730" s="44">
        <v>10.4711</v>
      </c>
      <c r="AB730" s="44" t="s">
        <v>36</v>
      </c>
      <c r="AC730" s="44">
        <v>0.90549999999999997</v>
      </c>
      <c r="AD730" s="44">
        <v>-0.22869999999999999</v>
      </c>
      <c r="AE730" s="44">
        <v>-0.19059999999999999</v>
      </c>
      <c r="AF730" s="44">
        <v>-0.79610000000000003</v>
      </c>
      <c r="AG730" s="44" t="s">
        <v>36</v>
      </c>
      <c r="AH730" s="44">
        <v>0.44769999999999999</v>
      </c>
      <c r="AI730" s="44">
        <v>0.56379999999999997</v>
      </c>
      <c r="AJ730" s="44">
        <v>1.6659999999999999</v>
      </c>
      <c r="AK730" s="44">
        <v>0.12130000000000001</v>
      </c>
      <c r="AL730" s="44">
        <v>2.6446999999999998</v>
      </c>
      <c r="AM730" s="44">
        <v>-0.68110000000000004</v>
      </c>
      <c r="AN730" s="44" t="s">
        <v>36</v>
      </c>
      <c r="AO730" s="44">
        <v>2.7099999999999999E-2</v>
      </c>
      <c r="AP730" s="44">
        <v>-0.1071</v>
      </c>
      <c r="AQ730" s="44">
        <v>0.88339999999999996</v>
      </c>
    </row>
    <row r="731" spans="1:43" x14ac:dyDescent="0.35">
      <c r="A731" s="35" t="s">
        <v>384</v>
      </c>
      <c r="B731" s="35" t="s">
        <v>383</v>
      </c>
      <c r="C731" s="35" t="s">
        <v>115</v>
      </c>
      <c r="D731" s="35">
        <v>7510</v>
      </c>
      <c r="E731" s="35">
        <v>563250000000000</v>
      </c>
      <c r="F731" s="35">
        <v>7550</v>
      </c>
      <c r="G731" s="35">
        <v>75000000000</v>
      </c>
      <c r="H731" s="35">
        <v>1229</v>
      </c>
      <c r="I731" s="35">
        <v>14040631</v>
      </c>
      <c r="J731" s="35">
        <v>343</v>
      </c>
      <c r="K731" s="35">
        <v>55298708000000</v>
      </c>
      <c r="L731" s="35">
        <v>14870299000000</v>
      </c>
      <c r="M731" s="35">
        <v>50113903000000</v>
      </c>
      <c r="N731" s="35">
        <v>25694246000000</v>
      </c>
      <c r="O731" s="35">
        <v>4546448000000</v>
      </c>
      <c r="P731" s="35">
        <v>31584157000000</v>
      </c>
      <c r="Q731" s="35">
        <v>37701524000000</v>
      </c>
      <c r="R731" s="35">
        <v>34810136000000</v>
      </c>
      <c r="S731" s="35" t="s">
        <v>36</v>
      </c>
      <c r="T731" s="35" t="s">
        <v>36</v>
      </c>
      <c r="U731" s="35" t="s">
        <v>36</v>
      </c>
      <c r="V731" s="35">
        <v>0.23749999999999999</v>
      </c>
      <c r="W731" s="35">
        <v>0.45050000000000001</v>
      </c>
      <c r="X731" s="35">
        <v>0.30449999999999999</v>
      </c>
      <c r="Y731" s="35" t="s">
        <v>36</v>
      </c>
      <c r="Z731" s="35" t="s">
        <v>36</v>
      </c>
      <c r="AA731" s="35">
        <v>22.011700000000001</v>
      </c>
      <c r="AB731" s="35" t="s">
        <v>36</v>
      </c>
      <c r="AC731" s="35">
        <v>2.4171</v>
      </c>
      <c r="AD731" s="35">
        <v>-8.3900000000000002E-2</v>
      </c>
      <c r="AE731" s="35">
        <v>90.315200000000004</v>
      </c>
      <c r="AF731" s="35">
        <v>-0.4602</v>
      </c>
      <c r="AG731" s="35">
        <v>-0.43440000000000001</v>
      </c>
      <c r="AH731" s="35">
        <v>0.3624</v>
      </c>
      <c r="AI731" s="35">
        <v>-0.70330000000000004</v>
      </c>
      <c r="AJ731" s="35">
        <v>0.5353</v>
      </c>
      <c r="AK731" s="35" t="s">
        <v>36</v>
      </c>
      <c r="AL731" s="35" t="s">
        <v>36</v>
      </c>
      <c r="AM731" s="35">
        <v>-0.40789999999999998</v>
      </c>
      <c r="AN731" s="35">
        <v>-0.49630000000000002</v>
      </c>
      <c r="AO731" s="35">
        <v>0.11849999999999999</v>
      </c>
      <c r="AP731" s="35">
        <v>0.43809999999999999</v>
      </c>
      <c r="AQ731" s="35">
        <v>0.71599999999999997</v>
      </c>
    </row>
    <row r="732" spans="1:43" x14ac:dyDescent="0.35">
      <c r="A732" s="35" t="s">
        <v>1659</v>
      </c>
      <c r="B732" s="35" t="s">
        <v>1660</v>
      </c>
      <c r="C732" s="35" t="s">
        <v>1654</v>
      </c>
      <c r="D732" s="35">
        <v>1400</v>
      </c>
      <c r="E732" s="35">
        <v>109160160831400</v>
      </c>
      <c r="F732" s="35">
        <v>1330</v>
      </c>
      <c r="G732" s="35">
        <v>77971543451</v>
      </c>
      <c r="H732" s="35">
        <v>631</v>
      </c>
      <c r="I732" s="35">
        <v>14031230</v>
      </c>
      <c r="J732" s="35">
        <v>173</v>
      </c>
      <c r="K732" s="35">
        <v>13505114000000</v>
      </c>
      <c r="L732" s="35">
        <v>2632775000000</v>
      </c>
      <c r="M732" s="35">
        <v>10872339000000</v>
      </c>
      <c r="N732" s="35">
        <v>13487112000000</v>
      </c>
      <c r="O732" s="35">
        <v>2625069000000</v>
      </c>
      <c r="P732" s="35">
        <v>10860421000000</v>
      </c>
      <c r="Q732" s="35">
        <v>12882084000000</v>
      </c>
      <c r="R732" s="35">
        <v>10258362000000</v>
      </c>
      <c r="S732" s="35" t="s">
        <v>36</v>
      </c>
      <c r="T732" s="35" t="s">
        <v>36</v>
      </c>
      <c r="U732" s="35" t="s">
        <v>36</v>
      </c>
      <c r="V732" s="35" t="s">
        <v>36</v>
      </c>
      <c r="W732" s="35">
        <v>0.99870000000000003</v>
      </c>
      <c r="X732" s="35">
        <v>0.99709999999999999</v>
      </c>
      <c r="Y732" s="35">
        <v>325.2208</v>
      </c>
      <c r="Z732" s="35" t="s">
        <v>36</v>
      </c>
      <c r="AA732" s="35">
        <v>7.6879</v>
      </c>
      <c r="AB732" s="35" t="s">
        <v>36</v>
      </c>
      <c r="AC732" s="35" t="s">
        <v>36</v>
      </c>
      <c r="AD732" s="35" t="s">
        <v>36</v>
      </c>
      <c r="AE732" s="35" t="s">
        <v>36</v>
      </c>
      <c r="AF732" s="35" t="s">
        <v>36</v>
      </c>
      <c r="AG732" s="35" t="s">
        <v>36</v>
      </c>
      <c r="AH732" s="35" t="s">
        <v>36</v>
      </c>
      <c r="AI732" s="35" t="s">
        <v>36</v>
      </c>
      <c r="AJ732" s="35" t="s">
        <v>36</v>
      </c>
      <c r="AK732" s="35" t="s">
        <v>36</v>
      </c>
      <c r="AL732" s="35" t="s">
        <v>36</v>
      </c>
      <c r="AM732" s="35" t="s">
        <v>36</v>
      </c>
      <c r="AN732" s="35" t="s">
        <v>36</v>
      </c>
      <c r="AO732" s="35">
        <v>-3.6200000000000003E-2</v>
      </c>
      <c r="AP732" s="35">
        <v>-3.6200000000000003E-2</v>
      </c>
      <c r="AQ732" s="35" t="s">
        <v>36</v>
      </c>
    </row>
    <row r="733" spans="1:43" x14ac:dyDescent="0.35">
      <c r="A733" s="35" t="s">
        <v>929</v>
      </c>
      <c r="B733" s="35" t="s">
        <v>928</v>
      </c>
      <c r="C733" s="35" t="s">
        <v>101</v>
      </c>
      <c r="D733" s="35">
        <v>32160</v>
      </c>
      <c r="E733" s="35">
        <v>20582400000000</v>
      </c>
      <c r="F733" s="35">
        <v>32530</v>
      </c>
      <c r="G733" s="35">
        <v>640000000</v>
      </c>
      <c r="H733" s="35">
        <v>631</v>
      </c>
      <c r="I733" s="35">
        <v>14040331</v>
      </c>
      <c r="J733" s="35">
        <v>-250</v>
      </c>
      <c r="K733" s="35">
        <v>14311974000000</v>
      </c>
      <c r="L733" s="35">
        <v>4928357000000</v>
      </c>
      <c r="M733" s="35">
        <v>18019022000000</v>
      </c>
      <c r="N733" s="35">
        <v>-159980000000</v>
      </c>
      <c r="O733" s="35">
        <v>267803000000</v>
      </c>
      <c r="P733" s="35">
        <v>20461000000</v>
      </c>
      <c r="Q733" s="35">
        <v>-27009000000</v>
      </c>
      <c r="R733" s="35">
        <v>123447000000</v>
      </c>
      <c r="S733" s="35">
        <v>963903000000</v>
      </c>
      <c r="T733" s="35">
        <v>347702000000</v>
      </c>
      <c r="U733" s="35">
        <v>687998000000</v>
      </c>
      <c r="V733" s="35">
        <v>0.31330000000000002</v>
      </c>
      <c r="W733" s="35">
        <v>-1.12E-2</v>
      </c>
      <c r="X733" s="35">
        <v>5.4300000000000001E-2</v>
      </c>
      <c r="Y733" s="35">
        <v>82.191000000000003</v>
      </c>
      <c r="Z733" s="35">
        <v>1.4403999999999999</v>
      </c>
      <c r="AA733" s="35" t="s">
        <v>36</v>
      </c>
      <c r="AB733" s="35" t="s">
        <v>36</v>
      </c>
      <c r="AC733" s="35">
        <v>0.9919</v>
      </c>
      <c r="AD733" s="35" t="s">
        <v>36</v>
      </c>
      <c r="AE733" s="35" t="s">
        <v>36</v>
      </c>
      <c r="AF733" s="35" t="s">
        <v>36</v>
      </c>
      <c r="AG733" s="35" t="s">
        <v>36</v>
      </c>
      <c r="AH733" s="35">
        <v>1.8109999999999999</v>
      </c>
      <c r="AI733" s="35">
        <v>1.6822999999999999</v>
      </c>
      <c r="AJ733" s="35">
        <v>-0.12770000000000001</v>
      </c>
      <c r="AK733" s="35" t="s">
        <v>36</v>
      </c>
      <c r="AL733" s="35">
        <v>1.5841000000000001</v>
      </c>
      <c r="AM733" s="35" t="s">
        <v>36</v>
      </c>
      <c r="AN733" s="35" t="s">
        <v>36</v>
      </c>
      <c r="AO733" s="35">
        <v>0.34139999999999998</v>
      </c>
      <c r="AP733" s="35">
        <v>1.0446</v>
      </c>
      <c r="AQ733" s="35">
        <v>0.89449999999999996</v>
      </c>
    </row>
    <row r="734" spans="1:43" x14ac:dyDescent="0.35">
      <c r="A734" s="44" t="s">
        <v>1671</v>
      </c>
      <c r="B734" s="44" t="s">
        <v>1672</v>
      </c>
      <c r="C734" s="44" t="s">
        <v>1654</v>
      </c>
      <c r="D734" s="44">
        <v>1260</v>
      </c>
      <c r="E734" s="44">
        <v>60763508012340</v>
      </c>
      <c r="F734" s="44">
        <v>1240</v>
      </c>
      <c r="G734" s="44">
        <v>48225006359</v>
      </c>
      <c r="H734" s="44">
        <v>631</v>
      </c>
      <c r="I734" s="44">
        <v>14000631</v>
      </c>
      <c r="J734" s="44">
        <v>73</v>
      </c>
      <c r="K734" s="44">
        <v>1003977000000</v>
      </c>
      <c r="L734" s="44">
        <v>87952000000</v>
      </c>
      <c r="M734" s="44">
        <v>3518179000000</v>
      </c>
      <c r="N734" s="44">
        <v>997174000000</v>
      </c>
      <c r="O734" s="44">
        <v>86515000000</v>
      </c>
      <c r="P734" s="44">
        <v>3512518000000</v>
      </c>
      <c r="Q734" s="44">
        <v>3870471000000</v>
      </c>
      <c r="R734" s="44">
        <v>3870471000000</v>
      </c>
      <c r="S734" s="44" t="s">
        <v>36</v>
      </c>
      <c r="T734" s="44" t="s">
        <v>36</v>
      </c>
      <c r="U734" s="44" t="s">
        <v>36</v>
      </c>
      <c r="V734" s="44" t="s">
        <v>36</v>
      </c>
      <c r="W734" s="44">
        <v>0.99839999999999995</v>
      </c>
      <c r="X734" s="44" t="s">
        <v>36</v>
      </c>
      <c r="Y734" s="44">
        <v>116.6324</v>
      </c>
      <c r="Z734" s="44" t="s">
        <v>36</v>
      </c>
      <c r="AA734" s="44">
        <v>16.9863</v>
      </c>
      <c r="AB734" s="44" t="s">
        <v>36</v>
      </c>
      <c r="AC734" s="44" t="s">
        <v>36</v>
      </c>
      <c r="AD734" s="44" t="s">
        <v>36</v>
      </c>
      <c r="AE734" s="44" t="s">
        <v>36</v>
      </c>
      <c r="AF734" s="44" t="s">
        <v>36</v>
      </c>
      <c r="AG734" s="44" t="s">
        <v>36</v>
      </c>
      <c r="AH734" s="44" t="s">
        <v>36</v>
      </c>
      <c r="AI734" s="44" t="s">
        <v>36</v>
      </c>
      <c r="AJ734" s="44" t="s">
        <v>36</v>
      </c>
      <c r="AK734" s="44" t="s">
        <v>36</v>
      </c>
      <c r="AL734" s="44" t="s">
        <v>36</v>
      </c>
      <c r="AM734" s="44" t="s">
        <v>36</v>
      </c>
      <c r="AN734" s="44" t="s">
        <v>36</v>
      </c>
      <c r="AO734" s="44">
        <v>3.3300000000000003E-2</v>
      </c>
      <c r="AP734" s="44">
        <v>3.3300000000000003E-2</v>
      </c>
      <c r="AQ734" s="44" t="s">
        <v>36</v>
      </c>
    </row>
    <row r="735" spans="1:43" x14ac:dyDescent="0.35">
      <c r="A735" s="45" t="s">
        <v>849</v>
      </c>
      <c r="B735" s="45" t="s">
        <v>848</v>
      </c>
      <c r="C735" s="45" t="s">
        <v>196</v>
      </c>
      <c r="D735" s="45">
        <v>17750</v>
      </c>
      <c r="E735" s="45">
        <v>1775000000000</v>
      </c>
      <c r="F735" s="45">
        <v>17690</v>
      </c>
      <c r="G735" s="45">
        <v>100000000</v>
      </c>
      <c r="H735" s="45">
        <v>1229</v>
      </c>
      <c r="I735" s="45">
        <v>14040631</v>
      </c>
      <c r="J735" s="45">
        <v>-111</v>
      </c>
      <c r="K735" s="45">
        <v>839031000000</v>
      </c>
      <c r="L735" s="45">
        <v>97480000000</v>
      </c>
      <c r="M735" s="45">
        <v>956777000000</v>
      </c>
      <c r="N735" s="45">
        <v>-11108000000</v>
      </c>
      <c r="O735" s="45">
        <v>-44445000000</v>
      </c>
      <c r="P735" s="45">
        <v>2233000000</v>
      </c>
      <c r="Q735" s="45">
        <v>-91883000000</v>
      </c>
      <c r="R735" s="45">
        <v>-24285000000</v>
      </c>
      <c r="S735" s="45">
        <v>26000000</v>
      </c>
      <c r="T735" s="45">
        <v>2000000</v>
      </c>
      <c r="U735" s="45">
        <v>37000000</v>
      </c>
      <c r="V735" s="45" t="s">
        <v>36</v>
      </c>
      <c r="W735" s="45">
        <v>-1.32E-2</v>
      </c>
      <c r="X735" s="45">
        <v>-0.45590000000000003</v>
      </c>
      <c r="Y735" s="45">
        <v>60.092399999999998</v>
      </c>
      <c r="Z735" s="45" t="s">
        <v>36</v>
      </c>
      <c r="AA735" s="45" t="s">
        <v>36</v>
      </c>
      <c r="AB735" s="45" t="s">
        <v>36</v>
      </c>
      <c r="AC735" s="45">
        <v>2.129</v>
      </c>
      <c r="AD735" s="45" t="s">
        <v>36</v>
      </c>
      <c r="AE735" s="45" t="s">
        <v>36</v>
      </c>
      <c r="AF735" s="45" t="s">
        <v>36</v>
      </c>
      <c r="AG735" s="45" t="s">
        <v>36</v>
      </c>
      <c r="AH735" s="45">
        <v>-0.29170000000000001</v>
      </c>
      <c r="AI735" s="45">
        <v>-0.37609999999999999</v>
      </c>
      <c r="AJ735" s="45">
        <v>-0.60229999999999995</v>
      </c>
      <c r="AK735" s="45" t="s">
        <v>36</v>
      </c>
      <c r="AL735" s="45" t="s">
        <v>36</v>
      </c>
      <c r="AM735" s="45" t="s">
        <v>36</v>
      </c>
      <c r="AN735" s="45" t="s">
        <v>36</v>
      </c>
      <c r="AO735" s="45">
        <v>0.23100000000000001</v>
      </c>
      <c r="AP735" s="45">
        <v>-6.7500000000000004E-2</v>
      </c>
      <c r="AQ735" s="45">
        <v>0.55349999999999999</v>
      </c>
    </row>
    <row r="736" spans="1:43" x14ac:dyDescent="0.35">
      <c r="A736" s="44" t="s">
        <v>1711</v>
      </c>
      <c r="B736" s="44" t="s">
        <v>1712</v>
      </c>
      <c r="C736" s="44" t="s">
        <v>123</v>
      </c>
      <c r="D736" s="44">
        <v>8600</v>
      </c>
      <c r="E736" s="44">
        <v>57661065000000</v>
      </c>
      <c r="F736" s="44">
        <v>8540</v>
      </c>
      <c r="G736" s="44">
        <v>6704775000</v>
      </c>
      <c r="H736" s="44">
        <v>930</v>
      </c>
      <c r="I736" s="44">
        <v>14030930</v>
      </c>
      <c r="J736" s="44">
        <v>288</v>
      </c>
      <c r="K736" s="44">
        <v>28297932000000</v>
      </c>
      <c r="L736" s="44">
        <v>8189730000000</v>
      </c>
      <c r="M736" s="44">
        <v>28297932000000</v>
      </c>
      <c r="N736" s="44">
        <v>1928385000000</v>
      </c>
      <c r="O736" s="44">
        <v>-508243000000</v>
      </c>
      <c r="P736" s="44">
        <v>1928385000000</v>
      </c>
      <c r="Q736" s="44">
        <v>9120594000000</v>
      </c>
      <c r="R736" s="44">
        <v>9120594000000</v>
      </c>
      <c r="S736" s="44">
        <v>5584109000000</v>
      </c>
      <c r="T736" s="44">
        <v>1786637000000</v>
      </c>
      <c r="U736" s="44">
        <v>5584109000000</v>
      </c>
      <c r="V736" s="44">
        <v>0.52149999999999996</v>
      </c>
      <c r="W736" s="44">
        <v>6.8099999999999994E-2</v>
      </c>
      <c r="X736" s="44">
        <v>-6.2100000000000002E-2</v>
      </c>
      <c r="Y736" s="44">
        <v>279.93959999999998</v>
      </c>
      <c r="Z736" s="44" t="s">
        <v>36</v>
      </c>
      <c r="AA736" s="44">
        <v>29.652799999999999</v>
      </c>
      <c r="AB736" s="44" t="s">
        <v>36</v>
      </c>
      <c r="AC736" s="44" t="s">
        <v>36</v>
      </c>
      <c r="AD736" s="44" t="s">
        <v>36</v>
      </c>
      <c r="AE736" s="44" t="s">
        <v>36</v>
      </c>
      <c r="AF736" s="44" t="s">
        <v>36</v>
      </c>
      <c r="AG736" s="44" t="s">
        <v>36</v>
      </c>
      <c r="AH736" s="44" t="s">
        <v>36</v>
      </c>
      <c r="AI736" s="44">
        <v>0.16300000000000001</v>
      </c>
      <c r="AJ736" s="44">
        <v>-3.9699999999999999E-2</v>
      </c>
      <c r="AK736" s="44">
        <v>-0.37409999999999999</v>
      </c>
      <c r="AL736" s="44">
        <v>-0.52690000000000003</v>
      </c>
      <c r="AM736" s="44">
        <v>-1.8607</v>
      </c>
      <c r="AN736" s="44">
        <v>-1.1993</v>
      </c>
      <c r="AO736" s="44">
        <v>-4.8099999999999997E-2</v>
      </c>
      <c r="AP736" s="44">
        <v>-9.3799999999999994E-2</v>
      </c>
      <c r="AQ736" s="44">
        <v>-1.7899999999999999E-2</v>
      </c>
    </row>
    <row r="737" spans="1:43" x14ac:dyDescent="0.35">
      <c r="A737" s="45" t="s">
        <v>1652</v>
      </c>
      <c r="B737" s="45" t="s">
        <v>1653</v>
      </c>
      <c r="C737" s="45" t="s">
        <v>1654</v>
      </c>
      <c r="D737" s="45">
        <v>2209</v>
      </c>
      <c r="E737" s="45">
        <v>135629993938877</v>
      </c>
      <c r="F737" s="45">
        <v>1989</v>
      </c>
      <c r="G737" s="45">
        <v>61398820253</v>
      </c>
      <c r="H737" s="45">
        <v>631</v>
      </c>
      <c r="I737" s="45">
        <v>14040331</v>
      </c>
      <c r="J737" s="45">
        <v>7</v>
      </c>
      <c r="K737" s="45">
        <v>446140000000</v>
      </c>
      <c r="L737" s="45">
        <v>2870000000</v>
      </c>
      <c r="M737" s="45">
        <v>454892000000</v>
      </c>
      <c r="N737" s="45">
        <v>408533000000</v>
      </c>
      <c r="O737" s="45">
        <v>-7141000000</v>
      </c>
      <c r="P737" s="45">
        <v>426108000000</v>
      </c>
      <c r="Q737" s="45">
        <v>850041000000</v>
      </c>
      <c r="R737" s="45">
        <v>864015000000</v>
      </c>
      <c r="S737" s="45" t="s">
        <v>36</v>
      </c>
      <c r="T737" s="45" t="s">
        <v>36</v>
      </c>
      <c r="U737" s="45" t="s">
        <v>36</v>
      </c>
      <c r="V737" s="45" t="s">
        <v>36</v>
      </c>
      <c r="W737" s="45">
        <v>0.91569999999999996</v>
      </c>
      <c r="X737" s="45">
        <v>-2.4882</v>
      </c>
      <c r="Y737" s="45">
        <v>446.8374</v>
      </c>
      <c r="Z737" s="45" t="s">
        <v>36</v>
      </c>
      <c r="AA737" s="45">
        <v>284.1429</v>
      </c>
      <c r="AB737" s="45" t="s">
        <v>36</v>
      </c>
      <c r="AC737" s="45" t="s">
        <v>36</v>
      </c>
      <c r="AD737" s="45" t="s">
        <v>36</v>
      </c>
      <c r="AE737" s="45" t="s">
        <v>36</v>
      </c>
      <c r="AF737" s="45" t="s">
        <v>36</v>
      </c>
      <c r="AG737" s="45" t="s">
        <v>36</v>
      </c>
      <c r="AH737" s="45" t="s">
        <v>36</v>
      </c>
      <c r="AI737" s="45" t="s">
        <v>36</v>
      </c>
      <c r="AJ737" s="45">
        <v>-0.7671</v>
      </c>
      <c r="AK737" s="45" t="s">
        <v>36</v>
      </c>
      <c r="AL737" s="45" t="s">
        <v>36</v>
      </c>
      <c r="AM737" s="45" t="s">
        <v>36</v>
      </c>
      <c r="AN737" s="45">
        <v>-2.2269999999999999</v>
      </c>
      <c r="AO737" s="45">
        <v>-5.2400000000000002E-2</v>
      </c>
      <c r="AP737" s="45">
        <v>-5.4199999999999998E-2</v>
      </c>
      <c r="AQ737" s="45" t="s">
        <v>36</v>
      </c>
    </row>
    <row r="738" spans="1:43" x14ac:dyDescent="0.35">
      <c r="A738" s="44" t="s">
        <v>1582</v>
      </c>
      <c r="B738" s="44" t="s">
        <v>1581</v>
      </c>
      <c r="C738" s="44" t="s">
        <v>44</v>
      </c>
      <c r="D738" s="44">
        <v>26750</v>
      </c>
      <c r="E738" s="44">
        <v>3784241180000</v>
      </c>
      <c r="F738" s="44">
        <v>26750</v>
      </c>
      <c r="G738" s="44">
        <v>141466960</v>
      </c>
      <c r="H738" s="44">
        <v>1229</v>
      </c>
      <c r="I738" s="44">
        <v>14040331</v>
      </c>
      <c r="J738" s="44">
        <v>316</v>
      </c>
      <c r="K738" s="44">
        <v>83325000000</v>
      </c>
      <c r="L738" s="44">
        <v>11484000000</v>
      </c>
      <c r="M738" s="44">
        <v>79192000000</v>
      </c>
      <c r="N738" s="44">
        <v>44726000000</v>
      </c>
      <c r="O738" s="44">
        <v>502000000</v>
      </c>
      <c r="P738" s="44">
        <v>46346000000</v>
      </c>
      <c r="Q738" s="44">
        <v>231036000000</v>
      </c>
      <c r="R738" s="44">
        <v>230534000000</v>
      </c>
      <c r="S738" s="44">
        <v>14430000000</v>
      </c>
      <c r="T738" s="44">
        <v>2628000000</v>
      </c>
      <c r="U738" s="44">
        <v>11802000000</v>
      </c>
      <c r="V738" s="44">
        <v>0.1</v>
      </c>
      <c r="W738" s="44">
        <v>0.58520000000000005</v>
      </c>
      <c r="X738" s="44">
        <v>4.4000000000000003E-3</v>
      </c>
      <c r="Y738" s="44">
        <v>84.536100000000005</v>
      </c>
      <c r="Z738" s="44" t="s">
        <v>36</v>
      </c>
      <c r="AA738" s="44">
        <v>84.651899999999998</v>
      </c>
      <c r="AB738" s="44" t="s">
        <v>36</v>
      </c>
      <c r="AC738" s="44" t="s">
        <v>36</v>
      </c>
      <c r="AD738" s="44">
        <v>2.5933000000000002</v>
      </c>
      <c r="AE738" s="44">
        <v>2.4767999999999999</v>
      </c>
      <c r="AF738" s="44">
        <v>8.9366000000000003</v>
      </c>
      <c r="AG738" s="44">
        <v>-0.84860000000000002</v>
      </c>
      <c r="AH738" s="44" t="s">
        <v>36</v>
      </c>
      <c r="AI738" s="44">
        <v>-9.4000000000000004E-3</v>
      </c>
      <c r="AJ738" s="44">
        <v>0.56220000000000003</v>
      </c>
      <c r="AK738" s="44" t="s">
        <v>36</v>
      </c>
      <c r="AL738" s="44" t="s">
        <v>36</v>
      </c>
      <c r="AM738" s="44">
        <v>8.8430999999999997</v>
      </c>
      <c r="AN738" s="44">
        <v>-0.76339999999999997</v>
      </c>
      <c r="AO738" s="44">
        <v>-0.14810000000000001</v>
      </c>
      <c r="AP738" s="44">
        <v>-0.20030000000000001</v>
      </c>
      <c r="AQ738" s="44">
        <v>0.25259999999999999</v>
      </c>
    </row>
    <row r="739" spans="1:43" x14ac:dyDescent="0.35">
      <c r="A739" s="44" t="s">
        <v>1673</v>
      </c>
      <c r="B739" s="44" t="s">
        <v>1674</v>
      </c>
      <c r="C739" s="44" t="s">
        <v>1654</v>
      </c>
      <c r="D739" s="44">
        <v>1274</v>
      </c>
      <c r="E739" s="44">
        <v>75820378056878</v>
      </c>
      <c r="F739" s="44">
        <v>1211</v>
      </c>
      <c r="G739" s="44">
        <v>59513640547</v>
      </c>
      <c r="H739" s="44">
        <v>631</v>
      </c>
      <c r="I739" s="44">
        <v>14040331</v>
      </c>
      <c r="J739" s="44">
        <v>121</v>
      </c>
      <c r="K739" s="44">
        <v>7214465000000</v>
      </c>
      <c r="L739" s="44">
        <v>496000000</v>
      </c>
      <c r="M739" s="44">
        <v>7327065000000</v>
      </c>
      <c r="N739" s="44">
        <v>7190950000000</v>
      </c>
      <c r="O739" s="44">
        <v>-4291000000</v>
      </c>
      <c r="P739" s="44">
        <v>7310983000000</v>
      </c>
      <c r="Q739" s="44">
        <v>19928778000000</v>
      </c>
      <c r="R739" s="44">
        <v>17851637000000</v>
      </c>
      <c r="S739" s="44" t="s">
        <v>36</v>
      </c>
      <c r="T739" s="44" t="s">
        <v>36</v>
      </c>
      <c r="U739" s="44" t="s">
        <v>36</v>
      </c>
      <c r="V739" s="44" t="s">
        <v>36</v>
      </c>
      <c r="W739" s="44">
        <v>0.99670000000000003</v>
      </c>
      <c r="X739" s="44">
        <v>-8.6511999999999993</v>
      </c>
      <c r="Y739" s="44">
        <v>901.88459999999998</v>
      </c>
      <c r="Z739" s="44" t="s">
        <v>36</v>
      </c>
      <c r="AA739" s="44">
        <v>10.0083</v>
      </c>
      <c r="AB739" s="44" t="s">
        <v>36</v>
      </c>
      <c r="AC739" s="44" t="s">
        <v>36</v>
      </c>
      <c r="AD739" s="44" t="s">
        <v>36</v>
      </c>
      <c r="AE739" s="44" t="s">
        <v>36</v>
      </c>
      <c r="AF739" s="44" t="s">
        <v>36</v>
      </c>
      <c r="AG739" s="44" t="s">
        <v>36</v>
      </c>
      <c r="AH739" s="44" t="s">
        <v>36</v>
      </c>
      <c r="AI739" s="44">
        <v>-0.84560000000000002</v>
      </c>
      <c r="AJ739" s="44">
        <v>-0.999</v>
      </c>
      <c r="AK739" s="44" t="s">
        <v>36</v>
      </c>
      <c r="AL739" s="44" t="s">
        <v>36</v>
      </c>
      <c r="AM739" s="44" t="s">
        <v>36</v>
      </c>
      <c r="AN739" s="44">
        <v>-1.0091000000000001</v>
      </c>
      <c r="AO739" s="44">
        <v>-4.1000000000000003E-3</v>
      </c>
      <c r="AP739" s="44">
        <v>-2.5000000000000001E-2</v>
      </c>
      <c r="AQ739" s="44" t="s">
        <v>36</v>
      </c>
    </row>
    <row r="740" spans="1:43" x14ac:dyDescent="0.35">
      <c r="A740" s="45" t="s">
        <v>988</v>
      </c>
      <c r="B740" s="45" t="s">
        <v>987</v>
      </c>
      <c r="C740" s="45" t="s">
        <v>123</v>
      </c>
      <c r="D740" s="45">
        <v>9590</v>
      </c>
      <c r="E740" s="45">
        <v>13422931200000</v>
      </c>
      <c r="F740" s="45">
        <v>9700</v>
      </c>
      <c r="G740" s="45">
        <v>1399680000</v>
      </c>
      <c r="H740" s="45">
        <v>1229</v>
      </c>
      <c r="I740" s="45">
        <v>14040331</v>
      </c>
      <c r="J740" s="45">
        <v>204</v>
      </c>
      <c r="K740" s="45">
        <v>8065460000000</v>
      </c>
      <c r="L740" s="45">
        <v>1256520000000</v>
      </c>
      <c r="M740" s="45">
        <v>7929207000000</v>
      </c>
      <c r="N740" s="45">
        <v>285997000000</v>
      </c>
      <c r="O740" s="45">
        <v>-195121000000</v>
      </c>
      <c r="P740" s="45">
        <v>13271000000</v>
      </c>
      <c r="Q740" s="45">
        <v>-112904000000</v>
      </c>
      <c r="R740" s="45">
        <v>82217000000</v>
      </c>
      <c r="S740" s="45">
        <v>1863970000000</v>
      </c>
      <c r="T740" s="45">
        <v>435506000000</v>
      </c>
      <c r="U740" s="45">
        <v>1957480000000</v>
      </c>
      <c r="V740" s="45" t="s">
        <v>36</v>
      </c>
      <c r="W740" s="45">
        <v>3.5499999999999997E-2</v>
      </c>
      <c r="X740" s="45">
        <v>-0.15529999999999999</v>
      </c>
      <c r="Y740" s="45">
        <v>233.0566</v>
      </c>
      <c r="Z740" s="45" t="s">
        <v>36</v>
      </c>
      <c r="AA740" s="45">
        <v>47.548999999999999</v>
      </c>
      <c r="AB740" s="45" t="s">
        <v>36</v>
      </c>
      <c r="AC740" s="45">
        <v>1.4698</v>
      </c>
      <c r="AD740" s="45" t="s">
        <v>36</v>
      </c>
      <c r="AE740" s="45" t="s">
        <v>36</v>
      </c>
      <c r="AF740" s="45" t="s">
        <v>36</v>
      </c>
      <c r="AG740" s="45" t="s">
        <v>36</v>
      </c>
      <c r="AH740" s="45">
        <v>0.26500000000000001</v>
      </c>
      <c r="AI740" s="45">
        <v>-0.68300000000000005</v>
      </c>
      <c r="AJ740" s="45">
        <v>0.1216</v>
      </c>
      <c r="AK740" s="45">
        <v>-0.83430000000000004</v>
      </c>
      <c r="AL740" s="45">
        <v>0.84819999999999995</v>
      </c>
      <c r="AM740" s="45">
        <v>-1.1404000000000001</v>
      </c>
      <c r="AN740" s="45" t="s">
        <v>36</v>
      </c>
      <c r="AO740" s="45">
        <v>4.53E-2</v>
      </c>
      <c r="AP740" s="45">
        <v>-7.1800000000000003E-2</v>
      </c>
      <c r="AQ740" s="45">
        <v>0.43430000000000002</v>
      </c>
    </row>
    <row r="741" spans="1:43" x14ac:dyDescent="0.35">
      <c r="A741" s="44" t="s">
        <v>315</v>
      </c>
      <c r="B741" s="44" t="s">
        <v>314</v>
      </c>
      <c r="C741" s="44" t="s">
        <v>120</v>
      </c>
      <c r="D741" s="44">
        <v>2731</v>
      </c>
      <c r="E741" s="44">
        <v>4096500000000</v>
      </c>
      <c r="F741" s="44">
        <v>2712</v>
      </c>
      <c r="G741" s="44">
        <v>1500000000</v>
      </c>
      <c r="H741" s="44">
        <v>1229</v>
      </c>
      <c r="I741" s="44">
        <v>14040631</v>
      </c>
      <c r="J741" s="44">
        <v>205</v>
      </c>
      <c r="K741" s="44">
        <v>503677000000</v>
      </c>
      <c r="L741" s="44">
        <v>156367000000</v>
      </c>
      <c r="M741" s="44">
        <v>246615000000</v>
      </c>
      <c r="N741" s="44">
        <v>307175000000</v>
      </c>
      <c r="O741" s="44">
        <v>84255000000</v>
      </c>
      <c r="P741" s="44">
        <v>105514000000</v>
      </c>
      <c r="Q741" s="44">
        <v>342321000000</v>
      </c>
      <c r="R741" s="44">
        <v>180709000000</v>
      </c>
      <c r="S741" s="44">
        <v>515000000</v>
      </c>
      <c r="T741" s="44" t="s">
        <v>36</v>
      </c>
      <c r="U741" s="44" t="s">
        <v>36</v>
      </c>
      <c r="V741" s="44">
        <v>0.1</v>
      </c>
      <c r="W741" s="44">
        <v>0.6099</v>
      </c>
      <c r="X741" s="44">
        <v>0.53879999999999995</v>
      </c>
      <c r="Y741" s="44">
        <v>583.20039999999995</v>
      </c>
      <c r="Z741" s="44" t="s">
        <v>36</v>
      </c>
      <c r="AA741" s="44">
        <v>13.2293</v>
      </c>
      <c r="AB741" s="44" t="s">
        <v>36</v>
      </c>
      <c r="AC741" s="44">
        <v>8.0789000000000009</v>
      </c>
      <c r="AD741" s="44">
        <v>0.20050000000000001</v>
      </c>
      <c r="AE741" s="44">
        <v>2.9952999999999999</v>
      </c>
      <c r="AF741" s="44">
        <v>-0.1525</v>
      </c>
      <c r="AG741" s="44" t="s">
        <v>36</v>
      </c>
      <c r="AH741" s="44">
        <v>6.8380000000000001</v>
      </c>
      <c r="AI741" s="44">
        <v>0.13089999999999999</v>
      </c>
      <c r="AJ741" s="44">
        <v>8.2524999999999995</v>
      </c>
      <c r="AK741" s="44">
        <v>0.13639999999999999</v>
      </c>
      <c r="AL741" s="44">
        <v>7.9984999999999999</v>
      </c>
      <c r="AM741" s="44">
        <v>-4.1599999999999998E-2</v>
      </c>
      <c r="AN741" s="44" t="s">
        <v>36</v>
      </c>
      <c r="AO741" s="44">
        <v>0.28050000000000003</v>
      </c>
      <c r="AP741" s="44">
        <v>0.14910000000000001</v>
      </c>
      <c r="AQ741" s="44">
        <v>0.17730000000000001</v>
      </c>
    </row>
    <row r="742" spans="1:43" x14ac:dyDescent="0.35">
      <c r="A742" s="44" t="s">
        <v>1316</v>
      </c>
      <c r="B742" s="44" t="s">
        <v>1315</v>
      </c>
      <c r="C742" s="44" t="s">
        <v>196</v>
      </c>
      <c r="D742" s="44">
        <v>772</v>
      </c>
      <c r="E742" s="44">
        <v>22388000000000</v>
      </c>
      <c r="F742" s="44">
        <v>775</v>
      </c>
      <c r="G742" s="44">
        <v>29000000000</v>
      </c>
      <c r="H742" s="44">
        <v>1229</v>
      </c>
      <c r="I742" s="44">
        <v>14040331</v>
      </c>
      <c r="J742" s="44">
        <v>-15</v>
      </c>
      <c r="K742" s="44">
        <v>15774672000000</v>
      </c>
      <c r="L742" s="44">
        <v>2703208000000</v>
      </c>
      <c r="M742" s="44">
        <v>16207101000000</v>
      </c>
      <c r="N742" s="44">
        <v>-440714000000</v>
      </c>
      <c r="O742" s="44">
        <v>145672000000</v>
      </c>
      <c r="P742" s="44">
        <v>623508000000</v>
      </c>
      <c r="Q742" s="44">
        <v>1137856000000</v>
      </c>
      <c r="R742" s="44">
        <v>1001013000000</v>
      </c>
      <c r="S742" s="44">
        <v>627445000000</v>
      </c>
      <c r="T742" s="44">
        <v>4269000000</v>
      </c>
      <c r="U742" s="44">
        <v>784266000000</v>
      </c>
      <c r="V742" s="44">
        <v>0.20699999999999999</v>
      </c>
      <c r="W742" s="44">
        <v>-2.7900000000000001E-2</v>
      </c>
      <c r="X742" s="44">
        <v>5.3900000000000003E-2</v>
      </c>
      <c r="Y742" s="44">
        <v>148.53120000000001</v>
      </c>
      <c r="Z742" s="44" t="s">
        <v>36</v>
      </c>
      <c r="AA742" s="44" t="s">
        <v>36</v>
      </c>
      <c r="AB742" s="44" t="s">
        <v>36</v>
      </c>
      <c r="AC742" s="44">
        <v>1.5164</v>
      </c>
      <c r="AD742" s="44" t="s">
        <v>36</v>
      </c>
      <c r="AE742" s="44" t="s">
        <v>36</v>
      </c>
      <c r="AF742" s="44" t="s">
        <v>36</v>
      </c>
      <c r="AG742" s="44">
        <v>-0.86029999999999995</v>
      </c>
      <c r="AH742" s="44">
        <v>-0.18160000000000001</v>
      </c>
      <c r="AI742" s="44">
        <v>-0.29809999999999998</v>
      </c>
      <c r="AJ742" s="44">
        <v>-0.13789999999999999</v>
      </c>
      <c r="AK742" s="44" t="s">
        <v>36</v>
      </c>
      <c r="AL742" s="44">
        <v>-0.83960000000000001</v>
      </c>
      <c r="AM742" s="44" t="s">
        <v>36</v>
      </c>
      <c r="AN742" s="44">
        <v>-0.87960000000000005</v>
      </c>
      <c r="AO742" s="44">
        <v>-0.26960000000000001</v>
      </c>
      <c r="AP742" s="44">
        <v>-0.44400000000000001</v>
      </c>
      <c r="AQ742" s="44">
        <v>1.3247</v>
      </c>
    </row>
    <row r="743" spans="1:43" x14ac:dyDescent="0.35">
      <c r="A743" s="45" t="s">
        <v>1156</v>
      </c>
      <c r="B743" s="45" t="s">
        <v>1155</v>
      </c>
      <c r="C743" s="45" t="s">
        <v>204</v>
      </c>
      <c r="D743" s="45">
        <v>9880</v>
      </c>
      <c r="E743" s="45">
        <v>4940000000000</v>
      </c>
      <c r="F743" s="45">
        <v>10000</v>
      </c>
      <c r="G743" s="45">
        <v>500000000</v>
      </c>
      <c r="H743" s="45">
        <v>631</v>
      </c>
      <c r="I743" s="45">
        <v>14040331</v>
      </c>
      <c r="J743" s="45">
        <v>1558</v>
      </c>
      <c r="K743" s="45">
        <v>4687372000000</v>
      </c>
      <c r="L743" s="45">
        <v>1562705000000</v>
      </c>
      <c r="M743" s="45">
        <v>2836243000000</v>
      </c>
      <c r="N743" s="45">
        <v>778772000000</v>
      </c>
      <c r="O743" s="45">
        <v>119035000000</v>
      </c>
      <c r="P743" s="45">
        <v>284808000000</v>
      </c>
      <c r="Q743" s="45">
        <v>-3893608000000</v>
      </c>
      <c r="R743" s="45">
        <v>-4033677000000</v>
      </c>
      <c r="S743" s="45">
        <v>30029000000</v>
      </c>
      <c r="T743" s="45">
        <v>26000000</v>
      </c>
      <c r="U743" s="45">
        <v>38730000000</v>
      </c>
      <c r="V743" s="45" t="s">
        <v>36</v>
      </c>
      <c r="W743" s="45">
        <v>0.1661</v>
      </c>
      <c r="X743" s="45">
        <v>7.6200000000000004E-2</v>
      </c>
      <c r="Y743" s="45">
        <v>157.3252</v>
      </c>
      <c r="Z743" s="45" t="s">
        <v>36</v>
      </c>
      <c r="AA743" s="45">
        <v>6.4184999999999999</v>
      </c>
      <c r="AB743" s="45" t="s">
        <v>36</v>
      </c>
      <c r="AC743" s="45" t="s">
        <v>36</v>
      </c>
      <c r="AD743" s="45" t="s">
        <v>36</v>
      </c>
      <c r="AE743" s="45" t="s">
        <v>36</v>
      </c>
      <c r="AF743" s="45">
        <v>-0.29909999999999998</v>
      </c>
      <c r="AG743" s="45" t="s">
        <v>36</v>
      </c>
      <c r="AH743" s="45">
        <v>-4.5199999999999997E-2</v>
      </c>
      <c r="AI743" s="45">
        <v>0.46329999999999999</v>
      </c>
      <c r="AJ743" s="45">
        <v>2.3439999999999999</v>
      </c>
      <c r="AK743" s="45">
        <v>-0.105</v>
      </c>
      <c r="AL743" s="45">
        <v>54.913200000000003</v>
      </c>
      <c r="AM743" s="45">
        <v>2.5600000000000001E-2</v>
      </c>
      <c r="AN743" s="45" t="s">
        <v>36</v>
      </c>
      <c r="AO743" s="45">
        <v>7.2999999999999995E-2</v>
      </c>
      <c r="AP743" s="45">
        <v>-1.67E-2</v>
      </c>
      <c r="AQ743" s="45">
        <v>0.23300000000000001</v>
      </c>
    </row>
    <row r="744" spans="1:43" x14ac:dyDescent="0.35">
      <c r="A744" s="44" t="s">
        <v>1566</v>
      </c>
      <c r="B744" s="44" t="s">
        <v>1565</v>
      </c>
      <c r="C744" s="44" t="s">
        <v>35</v>
      </c>
      <c r="D744" s="44">
        <v>6880</v>
      </c>
      <c r="E744" s="44">
        <v>110080000000000</v>
      </c>
      <c r="F744" s="44">
        <v>6970</v>
      </c>
      <c r="G744" s="44">
        <v>16000000000</v>
      </c>
      <c r="H744" s="44">
        <v>1229</v>
      </c>
      <c r="I744" s="44">
        <v>14040331</v>
      </c>
      <c r="J744" s="44">
        <v>-91699</v>
      </c>
      <c r="K744" s="44">
        <v>-600866573000000</v>
      </c>
      <c r="L744" s="44">
        <v>-164107572000000</v>
      </c>
      <c r="M744" s="44">
        <v>-586113823000000</v>
      </c>
      <c r="N744" s="44">
        <v>-1467190039000000</v>
      </c>
      <c r="O744" s="44">
        <v>-372533523000000</v>
      </c>
      <c r="P744" s="44">
        <v>-1393349684000000</v>
      </c>
      <c r="Q744" s="44">
        <v>-5027412421000000</v>
      </c>
      <c r="R744" s="44">
        <v>-4654878898000000</v>
      </c>
      <c r="S744" s="44">
        <v>724111367000000</v>
      </c>
      <c r="T744" s="44">
        <v>215888968000000</v>
      </c>
      <c r="U744" s="44">
        <v>667948308000000</v>
      </c>
      <c r="V744" s="44" t="s">
        <v>36</v>
      </c>
      <c r="W744" s="44" t="s">
        <v>36</v>
      </c>
      <c r="X744" s="44" t="s">
        <v>36</v>
      </c>
      <c r="Y744" s="44" t="s">
        <v>36</v>
      </c>
      <c r="Z744" s="44" t="s">
        <v>36</v>
      </c>
      <c r="AA744" s="44" t="s">
        <v>36</v>
      </c>
      <c r="AB744" s="44" t="s">
        <v>36</v>
      </c>
      <c r="AC744" s="44" t="s">
        <v>36</v>
      </c>
      <c r="AD744" s="44" t="s">
        <v>36</v>
      </c>
      <c r="AE744" s="44" t="s">
        <v>36</v>
      </c>
      <c r="AF744" s="44" t="s">
        <v>36</v>
      </c>
      <c r="AG744" s="44" t="s">
        <v>36</v>
      </c>
      <c r="AH744" s="44" t="s">
        <v>36</v>
      </c>
      <c r="AI744" s="44" t="s">
        <v>36</v>
      </c>
      <c r="AJ744" s="44" t="s">
        <v>36</v>
      </c>
      <c r="AK744" s="44" t="s">
        <v>36</v>
      </c>
      <c r="AL744" s="44" t="s">
        <v>36</v>
      </c>
      <c r="AM744" s="44" t="s">
        <v>36</v>
      </c>
      <c r="AN744" s="44" t="s">
        <v>36</v>
      </c>
      <c r="AO744" s="44">
        <v>0.1794</v>
      </c>
      <c r="AP744" s="44">
        <v>0.1188</v>
      </c>
      <c r="AQ744" s="44">
        <v>0.23100000000000001</v>
      </c>
    </row>
    <row r="745" spans="1:43" x14ac:dyDescent="0.35">
      <c r="A745" s="45" t="s">
        <v>1705</v>
      </c>
      <c r="B745" s="45" t="s">
        <v>1706</v>
      </c>
      <c r="C745" s="45" t="s">
        <v>35</v>
      </c>
      <c r="D745" s="45">
        <v>2000</v>
      </c>
      <c r="E745" s="45">
        <v>4000000000000</v>
      </c>
      <c r="F745" s="45">
        <v>1213</v>
      </c>
      <c r="G745" s="45">
        <v>2000000000</v>
      </c>
      <c r="H745" s="45" t="s">
        <v>36</v>
      </c>
      <c r="I745" s="45" t="s">
        <v>36</v>
      </c>
      <c r="J745" s="45" t="s">
        <v>36</v>
      </c>
      <c r="K745" s="45" t="s">
        <v>36</v>
      </c>
      <c r="L745" s="45" t="s">
        <v>36</v>
      </c>
      <c r="M745" s="45" t="s">
        <v>36</v>
      </c>
      <c r="N745" s="45" t="s">
        <v>36</v>
      </c>
      <c r="O745" s="45" t="s">
        <v>36</v>
      </c>
      <c r="P745" s="45" t="s">
        <v>36</v>
      </c>
      <c r="Q745" s="45" t="s">
        <v>36</v>
      </c>
      <c r="R745" s="45" t="s">
        <v>36</v>
      </c>
      <c r="S745" s="45" t="s">
        <v>36</v>
      </c>
      <c r="T745" s="45" t="s">
        <v>36</v>
      </c>
      <c r="U745" s="45" t="s">
        <v>36</v>
      </c>
      <c r="V745" s="45" t="s">
        <v>36</v>
      </c>
      <c r="W745" s="45" t="s">
        <v>36</v>
      </c>
      <c r="X745" s="45" t="s">
        <v>36</v>
      </c>
      <c r="Y745" s="45" t="s">
        <v>36</v>
      </c>
      <c r="Z745" s="45" t="s">
        <v>36</v>
      </c>
      <c r="AA745" s="45" t="s">
        <v>36</v>
      </c>
      <c r="AB745" s="45" t="s">
        <v>36</v>
      </c>
      <c r="AC745" s="45" t="s">
        <v>36</v>
      </c>
      <c r="AD745" s="45" t="s">
        <v>36</v>
      </c>
      <c r="AE745" s="45" t="s">
        <v>36</v>
      </c>
      <c r="AF745" s="45" t="s">
        <v>36</v>
      </c>
      <c r="AG745" s="45" t="s">
        <v>36</v>
      </c>
      <c r="AH745" s="45" t="s">
        <v>36</v>
      </c>
      <c r="AI745" s="45" t="s">
        <v>36</v>
      </c>
      <c r="AJ745" s="45" t="s">
        <v>36</v>
      </c>
      <c r="AK745" s="45" t="s">
        <v>36</v>
      </c>
      <c r="AL745" s="45" t="s">
        <v>36</v>
      </c>
      <c r="AM745" s="45" t="s">
        <v>36</v>
      </c>
      <c r="AN745" s="45" t="s">
        <v>36</v>
      </c>
      <c r="AO745" s="45" t="s">
        <v>36</v>
      </c>
      <c r="AP745" s="45" t="s">
        <v>36</v>
      </c>
      <c r="AQ745" s="45" t="s">
        <v>36</v>
      </c>
    </row>
    <row r="746" spans="1:43" x14ac:dyDescent="0.35">
      <c r="A746" s="45" t="s">
        <v>1282</v>
      </c>
      <c r="B746" s="45" t="s">
        <v>1281</v>
      </c>
      <c r="C746" s="45" t="s">
        <v>196</v>
      </c>
      <c r="D746" s="45">
        <v>2280</v>
      </c>
      <c r="E746" s="45">
        <v>22462553160000</v>
      </c>
      <c r="F746" s="45">
        <v>2260</v>
      </c>
      <c r="G746" s="45">
        <v>9851997000</v>
      </c>
      <c r="H746" s="45">
        <v>1229</v>
      </c>
      <c r="I746" s="45">
        <v>14040631</v>
      </c>
      <c r="J746" s="45">
        <v>9</v>
      </c>
      <c r="K746" s="45">
        <v>999937000000</v>
      </c>
      <c r="L746" s="45">
        <v>228285000000</v>
      </c>
      <c r="M746" s="45">
        <v>911018000000</v>
      </c>
      <c r="N746" s="45">
        <v>87476000000</v>
      </c>
      <c r="O746" s="45">
        <v>-17433000000</v>
      </c>
      <c r="P746" s="45">
        <v>396151000000</v>
      </c>
      <c r="Q746" s="45">
        <v>1009157000000</v>
      </c>
      <c r="R746" s="45">
        <v>999080000000</v>
      </c>
      <c r="S746" s="45" t="s">
        <v>36</v>
      </c>
      <c r="T746" s="45" t="s">
        <v>36</v>
      </c>
      <c r="U746" s="45" t="s">
        <v>36</v>
      </c>
      <c r="V746" s="45">
        <v>0.1104</v>
      </c>
      <c r="W746" s="45">
        <v>8.7499999999999994E-2</v>
      </c>
      <c r="X746" s="45">
        <v>-7.6399999999999996E-2</v>
      </c>
      <c r="Y746" s="45">
        <v>143.37870000000001</v>
      </c>
      <c r="Z746" s="45" t="s">
        <v>36</v>
      </c>
      <c r="AA746" s="45">
        <v>251.11109999999999</v>
      </c>
      <c r="AB746" s="45" t="s">
        <v>36</v>
      </c>
      <c r="AC746" s="45" t="s">
        <v>36</v>
      </c>
      <c r="AD746" s="45" t="s">
        <v>36</v>
      </c>
      <c r="AE746" s="45" t="s">
        <v>36</v>
      </c>
      <c r="AF746" s="45" t="s">
        <v>36</v>
      </c>
      <c r="AG746" s="45" t="s">
        <v>36</v>
      </c>
      <c r="AH746" s="45" t="s">
        <v>36</v>
      </c>
      <c r="AI746" s="45">
        <v>0.15440000000000001</v>
      </c>
      <c r="AJ746" s="45">
        <v>0.4274</v>
      </c>
      <c r="AK746" s="45">
        <v>-0.98709999999999998</v>
      </c>
      <c r="AL746" s="45">
        <v>-0.97450000000000003</v>
      </c>
      <c r="AM746" s="45">
        <v>-1.6336999999999999</v>
      </c>
      <c r="AN746" s="45">
        <v>-1.0624</v>
      </c>
      <c r="AO746" s="45">
        <v>0.30259999999999998</v>
      </c>
      <c r="AP746" s="45">
        <v>0.22420000000000001</v>
      </c>
      <c r="AQ746" s="45">
        <v>0.54900000000000004</v>
      </c>
    </row>
    <row r="747" spans="1:43" x14ac:dyDescent="0.35">
      <c r="A747" s="44" t="s">
        <v>976</v>
      </c>
      <c r="B747" s="44" t="s">
        <v>975</v>
      </c>
      <c r="C747" s="44" t="s">
        <v>115</v>
      </c>
      <c r="D747" s="44">
        <v>1736</v>
      </c>
      <c r="E747" s="44">
        <v>14756000000000</v>
      </c>
      <c r="F747" s="44">
        <v>1684</v>
      </c>
      <c r="G747" s="44">
        <v>8500000000</v>
      </c>
      <c r="H747" s="44">
        <v>1229</v>
      </c>
      <c r="I747" s="44">
        <v>14040631</v>
      </c>
      <c r="J747" s="44">
        <v>63</v>
      </c>
      <c r="K747" s="44">
        <v>2878485000000</v>
      </c>
      <c r="L747" s="44">
        <v>722525000000</v>
      </c>
      <c r="M747" s="44">
        <v>3280230000000</v>
      </c>
      <c r="N747" s="44">
        <v>531529000000</v>
      </c>
      <c r="O747" s="44">
        <v>464442000000</v>
      </c>
      <c r="P747" s="44">
        <v>175389000000</v>
      </c>
      <c r="Q747" s="44">
        <v>629194000000</v>
      </c>
      <c r="R747" s="44">
        <v>125142000000</v>
      </c>
      <c r="S747" s="44">
        <v>713472000000</v>
      </c>
      <c r="T747" s="44">
        <v>60247000000</v>
      </c>
      <c r="U747" s="44">
        <v>585870000000</v>
      </c>
      <c r="V747" s="44">
        <v>3.4200000000000001E-2</v>
      </c>
      <c r="W747" s="44">
        <v>-0.1222</v>
      </c>
      <c r="X747" s="44">
        <v>-8.6699999999999999E-2</v>
      </c>
      <c r="Y747" s="44" t="s">
        <v>36</v>
      </c>
      <c r="Z747" s="44" t="s">
        <v>36</v>
      </c>
      <c r="AA747" s="44">
        <v>26.7302</v>
      </c>
      <c r="AB747" s="44" t="s">
        <v>36</v>
      </c>
      <c r="AC747" s="44" t="s">
        <v>36</v>
      </c>
      <c r="AD747" s="44" t="s">
        <v>36</v>
      </c>
      <c r="AE747" s="44" t="s">
        <v>36</v>
      </c>
      <c r="AF747" s="44" t="s">
        <v>36</v>
      </c>
      <c r="AG747" s="44" t="s">
        <v>36</v>
      </c>
      <c r="AH747" s="44" t="s">
        <v>36</v>
      </c>
      <c r="AI747" s="44">
        <v>4.1999999999999997E-3</v>
      </c>
      <c r="AJ747" s="44">
        <v>-0.35730000000000001</v>
      </c>
      <c r="AK747" s="44" t="s">
        <v>36</v>
      </c>
      <c r="AL747" s="44" t="s">
        <v>36</v>
      </c>
      <c r="AM747" s="44">
        <v>9.1829000000000001</v>
      </c>
      <c r="AN747" s="44">
        <v>3.8090999999999999</v>
      </c>
      <c r="AO747" s="44">
        <v>-0.1047</v>
      </c>
      <c r="AP747" s="44">
        <v>-0.1512</v>
      </c>
      <c r="AQ747" s="44">
        <v>0.34</v>
      </c>
    </row>
    <row r="748" spans="1:43" x14ac:dyDescent="0.35">
      <c r="A748" s="44" t="s">
        <v>141</v>
      </c>
      <c r="B748" s="44" t="s">
        <v>140</v>
      </c>
      <c r="C748" s="44" t="s">
        <v>115</v>
      </c>
      <c r="D748" s="44">
        <v>1407</v>
      </c>
      <c r="E748" s="44">
        <v>70350000000000</v>
      </c>
      <c r="F748" s="44">
        <v>4350</v>
      </c>
      <c r="G748" s="44">
        <v>50000000000</v>
      </c>
      <c r="H748" s="44">
        <v>1229</v>
      </c>
      <c r="I748" s="44">
        <v>14040631</v>
      </c>
      <c r="J748" s="44">
        <v>1478</v>
      </c>
      <c r="K748" s="44">
        <v>40126788000000</v>
      </c>
      <c r="L748" s="44">
        <v>9283490000000</v>
      </c>
      <c r="M748" s="44">
        <v>37172124000000</v>
      </c>
      <c r="N748" s="44">
        <v>73921458000000</v>
      </c>
      <c r="O748" s="44">
        <v>5638416000000</v>
      </c>
      <c r="P748" s="44">
        <v>63786649000000</v>
      </c>
      <c r="Q748" s="44">
        <v>53696216000000</v>
      </c>
      <c r="R748" s="44">
        <v>54682973000000</v>
      </c>
      <c r="S748" s="44">
        <v>111332000000</v>
      </c>
      <c r="T748" s="44">
        <v>172374000000</v>
      </c>
      <c r="U748" s="44" t="s">
        <v>36</v>
      </c>
      <c r="V748" s="44">
        <v>0.15679999999999999</v>
      </c>
      <c r="W748" s="44">
        <v>6.08E-2</v>
      </c>
      <c r="X748" s="44">
        <v>0.1249</v>
      </c>
      <c r="Y748" s="44" t="s">
        <v>36</v>
      </c>
      <c r="Z748" s="44" t="s">
        <v>36</v>
      </c>
      <c r="AA748" s="44">
        <v>2.9432</v>
      </c>
      <c r="AB748" s="44" t="s">
        <v>36</v>
      </c>
      <c r="AC748" s="44">
        <v>0.34699999999999998</v>
      </c>
      <c r="AD748" s="44" t="s">
        <v>36</v>
      </c>
      <c r="AE748" s="44">
        <v>2.3210999999999999</v>
      </c>
      <c r="AF748" s="44">
        <v>82.459000000000003</v>
      </c>
      <c r="AG748" s="44">
        <v>0.49349999999999999</v>
      </c>
      <c r="AH748" s="44">
        <v>0.2722</v>
      </c>
      <c r="AI748" s="44">
        <v>-0.75029999999999997</v>
      </c>
      <c r="AJ748" s="44">
        <v>0.46689999999999998</v>
      </c>
      <c r="AK748" s="44" t="s">
        <v>36</v>
      </c>
      <c r="AL748" s="44" t="s">
        <v>36</v>
      </c>
      <c r="AM748" s="44">
        <v>0.13550000000000001</v>
      </c>
      <c r="AN748" s="44" t="s">
        <v>36</v>
      </c>
      <c r="AO748" s="44">
        <v>7.3800000000000004E-2</v>
      </c>
      <c r="AP748" s="44">
        <v>0.17219999999999999</v>
      </c>
      <c r="AQ748" s="44">
        <v>0.80789999999999995</v>
      </c>
    </row>
    <row r="749" spans="1:43" x14ac:dyDescent="0.35">
      <c r="A749" s="44" t="s">
        <v>1072</v>
      </c>
      <c r="B749" s="44" t="s">
        <v>1071</v>
      </c>
      <c r="C749" s="44" t="s">
        <v>51</v>
      </c>
      <c r="D749" s="44">
        <v>4144</v>
      </c>
      <c r="E749" s="44">
        <v>1697974420542400</v>
      </c>
      <c r="F749" s="44">
        <v>12600</v>
      </c>
      <c r="G749" s="44">
        <v>409742862100</v>
      </c>
      <c r="H749" s="44">
        <v>1229</v>
      </c>
      <c r="I749" s="44">
        <v>14040631</v>
      </c>
      <c r="J749" s="44">
        <v>1151</v>
      </c>
      <c r="K749" s="44">
        <v>5441500871000000</v>
      </c>
      <c r="L749" s="44">
        <v>1470400635000000</v>
      </c>
      <c r="M749" s="44">
        <v>4425065684000000</v>
      </c>
      <c r="N749" s="44">
        <v>471562672000000</v>
      </c>
      <c r="O749" s="44">
        <v>139280451000000</v>
      </c>
      <c r="P749" s="44">
        <v>209569140000000</v>
      </c>
      <c r="Q749" s="44">
        <v>312669474000000</v>
      </c>
      <c r="R749" s="44">
        <v>213269592000000</v>
      </c>
      <c r="S749" s="44">
        <v>4715286000000</v>
      </c>
      <c r="T749" s="44">
        <v>4473157000000</v>
      </c>
      <c r="U749" s="44">
        <v>10613599000000</v>
      </c>
      <c r="V749" s="44">
        <v>0.6</v>
      </c>
      <c r="W749" s="44">
        <v>8.6699999999999999E-2</v>
      </c>
      <c r="X749" s="44">
        <v>9.4700000000000006E-2</v>
      </c>
      <c r="Y749" s="44">
        <v>47.342100000000002</v>
      </c>
      <c r="Z749" s="44">
        <v>0.31109999999999999</v>
      </c>
      <c r="AA749" s="44">
        <v>3.5895999999999999</v>
      </c>
      <c r="AB749" s="44" t="s">
        <v>36</v>
      </c>
      <c r="AC749" s="44">
        <v>0.50270000000000004</v>
      </c>
      <c r="AD749" s="44">
        <v>0.2737</v>
      </c>
      <c r="AE749" s="44">
        <v>0.47589999999999999</v>
      </c>
      <c r="AF749" s="44">
        <v>-0.19470000000000001</v>
      </c>
      <c r="AG749" s="44">
        <v>4.9154</v>
      </c>
      <c r="AH749" s="44" t="s">
        <v>36</v>
      </c>
      <c r="AI749" s="44">
        <v>1.9300000000000001E-2</v>
      </c>
      <c r="AJ749" s="44">
        <v>0.54590000000000005</v>
      </c>
      <c r="AK749" s="44">
        <v>-0.2462</v>
      </c>
      <c r="AL749" s="44">
        <v>6.3754999999999997</v>
      </c>
      <c r="AM749" s="44">
        <v>-0.1792</v>
      </c>
      <c r="AN749" s="44">
        <v>8.1448</v>
      </c>
      <c r="AO749" s="44">
        <v>0.24510000000000001</v>
      </c>
      <c r="AP749" s="44">
        <v>0.37059999999999998</v>
      </c>
      <c r="AQ749" s="44">
        <v>1.1102000000000001</v>
      </c>
    </row>
    <row r="750" spans="1:43" x14ac:dyDescent="0.35">
      <c r="A750" s="44" t="s">
        <v>1052</v>
      </c>
      <c r="B750" s="44" t="s">
        <v>1051</v>
      </c>
      <c r="C750" s="44" t="s">
        <v>74</v>
      </c>
      <c r="D750" s="44">
        <v>21450</v>
      </c>
      <c r="E750" s="44">
        <v>4290000000000</v>
      </c>
      <c r="F750" s="44">
        <v>21400</v>
      </c>
      <c r="G750" s="44">
        <v>200000000</v>
      </c>
      <c r="H750" s="44">
        <v>1229</v>
      </c>
      <c r="I750" s="44">
        <v>14040331</v>
      </c>
      <c r="J750" s="44">
        <v>133</v>
      </c>
      <c r="K750" s="44">
        <v>145270000000</v>
      </c>
      <c r="L750" s="44">
        <v>58964000000</v>
      </c>
      <c r="M750" s="44">
        <v>138817000000</v>
      </c>
      <c r="N750" s="44">
        <v>26576000000</v>
      </c>
      <c r="O750" s="44">
        <v>10583000000</v>
      </c>
      <c r="P750" s="44">
        <v>22346000000</v>
      </c>
      <c r="Q750" s="44">
        <v>33725000000</v>
      </c>
      <c r="R750" s="44">
        <v>23109000000</v>
      </c>
      <c r="S750" s="44" t="s">
        <v>36</v>
      </c>
      <c r="T750" s="44" t="s">
        <v>36</v>
      </c>
      <c r="U750" s="44" t="s">
        <v>36</v>
      </c>
      <c r="V750" s="44" t="s">
        <v>36</v>
      </c>
      <c r="W750" s="44">
        <v>0.161</v>
      </c>
      <c r="X750" s="44">
        <v>0.22189999999999999</v>
      </c>
      <c r="Y750" s="44">
        <v>105.1709</v>
      </c>
      <c r="Z750" s="44" t="s">
        <v>36</v>
      </c>
      <c r="AA750" s="44">
        <v>160.9023</v>
      </c>
      <c r="AB750" s="44" t="s">
        <v>36</v>
      </c>
      <c r="AC750" s="44" t="s">
        <v>36</v>
      </c>
      <c r="AD750" s="44" t="s">
        <v>36</v>
      </c>
      <c r="AE750" s="44" t="s">
        <v>36</v>
      </c>
      <c r="AF750" s="44">
        <v>-0.19109999999999999</v>
      </c>
      <c r="AG750" s="44">
        <v>0.48349999999999999</v>
      </c>
      <c r="AH750" s="44" t="s">
        <v>36</v>
      </c>
      <c r="AI750" s="44">
        <v>-0.13539999999999999</v>
      </c>
      <c r="AJ750" s="44">
        <v>0.1229</v>
      </c>
      <c r="AK750" s="44">
        <v>-0.13350000000000001</v>
      </c>
      <c r="AL750" s="44">
        <v>0.62190000000000001</v>
      </c>
      <c r="AM750" s="44">
        <v>-0.30230000000000001</v>
      </c>
      <c r="AN750" s="44">
        <v>0.66579999999999995</v>
      </c>
      <c r="AO750" s="44">
        <v>0.1371</v>
      </c>
      <c r="AP750" s="44">
        <v>-0.2218</v>
      </c>
      <c r="AQ750" s="44">
        <v>0.23019999999999999</v>
      </c>
    </row>
    <row r="751" spans="1:43" x14ac:dyDescent="0.35">
      <c r="A751" s="44" t="s">
        <v>1701</v>
      </c>
      <c r="B751" s="44" t="s">
        <v>1702</v>
      </c>
      <c r="C751" s="44" t="s">
        <v>1654</v>
      </c>
      <c r="D751" s="44">
        <v>429</v>
      </c>
      <c r="E751" s="44">
        <v>87721004145060</v>
      </c>
      <c r="F751" s="44">
        <v>431</v>
      </c>
      <c r="G751" s="44">
        <v>204477865140</v>
      </c>
      <c r="H751" s="44">
        <v>631</v>
      </c>
      <c r="I751" s="44">
        <v>14040331</v>
      </c>
      <c r="J751" s="44">
        <v>125</v>
      </c>
      <c r="K751" s="44">
        <v>25567885000000</v>
      </c>
      <c r="L751" s="44">
        <v>22304000000</v>
      </c>
      <c r="M751" s="44">
        <v>25814872000000</v>
      </c>
      <c r="N751" s="44">
        <v>25528917000000</v>
      </c>
      <c r="O751" s="44">
        <v>5586000000</v>
      </c>
      <c r="P751" s="44">
        <v>25789728000000</v>
      </c>
      <c r="Q751" s="44">
        <v>31680075000000</v>
      </c>
      <c r="R751" s="44">
        <v>25071171000000</v>
      </c>
      <c r="S751" s="44" t="s">
        <v>36</v>
      </c>
      <c r="T751" s="44" t="s">
        <v>36</v>
      </c>
      <c r="U751" s="44" t="s">
        <v>36</v>
      </c>
      <c r="V751" s="44" t="s">
        <v>36</v>
      </c>
      <c r="W751" s="44">
        <v>0.99850000000000005</v>
      </c>
      <c r="X751" s="44">
        <v>0.25040000000000001</v>
      </c>
      <c r="Y751" s="44">
        <v>374.10649999999998</v>
      </c>
      <c r="Z751" s="44" t="s">
        <v>36</v>
      </c>
      <c r="AA751" s="44">
        <v>3.448</v>
      </c>
      <c r="AB751" s="44" t="s">
        <v>36</v>
      </c>
      <c r="AC751" s="44" t="s">
        <v>36</v>
      </c>
      <c r="AD751" s="44">
        <v>-0.3246</v>
      </c>
      <c r="AE751" s="44">
        <v>-0.75929999999999997</v>
      </c>
      <c r="AF751" s="44">
        <v>-0.60019999999999996</v>
      </c>
      <c r="AG751" s="44">
        <v>-0.74829999999999997</v>
      </c>
      <c r="AH751" s="44" t="s">
        <v>36</v>
      </c>
      <c r="AI751" s="44">
        <v>-0.13389999999999999</v>
      </c>
      <c r="AJ751" s="44">
        <v>-0.98650000000000004</v>
      </c>
      <c r="AK751" s="44" t="s">
        <v>36</v>
      </c>
      <c r="AL751" s="44" t="s">
        <v>36</v>
      </c>
      <c r="AM751" s="44">
        <v>-0.65369999999999995</v>
      </c>
      <c r="AN751" s="44">
        <v>-0.99660000000000004</v>
      </c>
      <c r="AO751" s="44">
        <v>3.61E-2</v>
      </c>
      <c r="AP751" s="44">
        <v>-8.4900000000000003E-2</v>
      </c>
      <c r="AQ751" s="44" t="s">
        <v>36</v>
      </c>
    </row>
    <row r="752" spans="1:43" x14ac:dyDescent="0.35">
      <c r="A752" s="35" t="s">
        <v>1677</v>
      </c>
      <c r="B752" s="35" t="s">
        <v>1678</v>
      </c>
      <c r="C752" s="35" t="s">
        <v>1654</v>
      </c>
      <c r="D752" s="35">
        <v>429</v>
      </c>
      <c r="E752" s="35">
        <v>68106338102946</v>
      </c>
      <c r="F752" s="35">
        <v>435</v>
      </c>
      <c r="G752" s="35">
        <v>158756032874</v>
      </c>
      <c r="H752" s="35">
        <v>631</v>
      </c>
      <c r="I752" s="35">
        <v>14031230</v>
      </c>
      <c r="J752" s="35" t="s">
        <v>36</v>
      </c>
      <c r="K752" s="35">
        <v>36592000000</v>
      </c>
      <c r="L752" s="35">
        <v>145000000</v>
      </c>
      <c r="M752" s="35">
        <v>19371000000</v>
      </c>
      <c r="N752" s="35">
        <v>-37967000000</v>
      </c>
      <c r="O752" s="35">
        <v>-9337000000</v>
      </c>
      <c r="P752" s="35">
        <v>-37989000000</v>
      </c>
      <c r="Q752" s="35">
        <v>-17702000000</v>
      </c>
      <c r="R752" s="35">
        <v>-15273000000</v>
      </c>
      <c r="S752" s="35" t="s">
        <v>36</v>
      </c>
      <c r="T752" s="35" t="s">
        <v>36</v>
      </c>
      <c r="U752" s="35" t="s">
        <v>36</v>
      </c>
      <c r="V752" s="35" t="s">
        <v>36</v>
      </c>
      <c r="W752" s="35">
        <v>-1.0376000000000001</v>
      </c>
      <c r="X752" s="35" t="s">
        <v>36</v>
      </c>
      <c r="Y752" s="35">
        <v>181.62719999999999</v>
      </c>
      <c r="Z752" s="35" t="s">
        <v>36</v>
      </c>
      <c r="AA752" s="35" t="s">
        <v>36</v>
      </c>
      <c r="AB752" s="35" t="s">
        <v>36</v>
      </c>
      <c r="AC752" s="35" t="s">
        <v>36</v>
      </c>
      <c r="AD752" s="35" t="s">
        <v>36</v>
      </c>
      <c r="AE752" s="35" t="s">
        <v>36</v>
      </c>
      <c r="AF752" s="35" t="s">
        <v>36</v>
      </c>
      <c r="AG752" s="35" t="s">
        <v>36</v>
      </c>
      <c r="AH752" s="35" t="s">
        <v>36</v>
      </c>
      <c r="AI752" s="35" t="s">
        <v>36</v>
      </c>
      <c r="AJ752" s="35" t="s">
        <v>36</v>
      </c>
      <c r="AK752" s="35" t="s">
        <v>36</v>
      </c>
      <c r="AL752" s="35" t="s">
        <v>36</v>
      </c>
      <c r="AM752" s="35" t="s">
        <v>36</v>
      </c>
      <c r="AN752" s="35" t="s">
        <v>36</v>
      </c>
      <c r="AO752" s="35">
        <v>8.7499999999999994E-2</v>
      </c>
      <c r="AP752" s="35">
        <v>-7.6399999999999996E-2</v>
      </c>
      <c r="AQ752" s="35" t="s">
        <v>36</v>
      </c>
    </row>
    <row r="753" spans="1:43" x14ac:dyDescent="0.35">
      <c r="A753" s="35" t="s">
        <v>1689</v>
      </c>
      <c r="B753" s="35" t="s">
        <v>1690</v>
      </c>
      <c r="C753" s="35" t="s">
        <v>1654</v>
      </c>
      <c r="D753" s="35">
        <v>729</v>
      </c>
      <c r="E753" s="35">
        <v>168581556409635</v>
      </c>
      <c r="F753" s="35">
        <v>693</v>
      </c>
      <c r="G753" s="35">
        <v>231250420315</v>
      </c>
      <c r="H753" s="35">
        <v>631</v>
      </c>
      <c r="I753" s="35">
        <v>14030331</v>
      </c>
      <c r="J753" s="35">
        <v>142</v>
      </c>
      <c r="K753" s="35">
        <v>32893803000000</v>
      </c>
      <c r="L753" s="35">
        <v>1842859000000</v>
      </c>
      <c r="M753" s="35">
        <v>30498173000000</v>
      </c>
      <c r="N753" s="35">
        <v>32884874000000</v>
      </c>
      <c r="O753" s="35">
        <v>1841599000000</v>
      </c>
      <c r="P753" s="35">
        <v>30484063000000</v>
      </c>
      <c r="Q753" s="35">
        <v>39876629000000</v>
      </c>
      <c r="R753" s="35">
        <v>31733350000000</v>
      </c>
      <c r="S753" s="35">
        <v>1458000000</v>
      </c>
      <c r="T753" s="35" t="s">
        <v>36</v>
      </c>
      <c r="U753" s="35">
        <v>4333000000</v>
      </c>
      <c r="V753" s="35" t="s">
        <v>36</v>
      </c>
      <c r="W753" s="35">
        <v>0.99970000000000003</v>
      </c>
      <c r="X753" s="35">
        <v>0.99929999999999997</v>
      </c>
      <c r="Y753" s="35">
        <v>357.36149999999998</v>
      </c>
      <c r="Z753" s="35" t="s">
        <v>36</v>
      </c>
      <c r="AA753" s="35">
        <v>4.8803000000000001</v>
      </c>
      <c r="AB753" s="35" t="s">
        <v>36</v>
      </c>
      <c r="AC753" s="35" t="s">
        <v>36</v>
      </c>
      <c r="AD753" s="35" t="s">
        <v>36</v>
      </c>
      <c r="AE753" s="35" t="s">
        <v>36</v>
      </c>
      <c r="AF753" s="35">
        <v>-2.0000000000000001E-4</v>
      </c>
      <c r="AG753" s="35">
        <v>8.0000000000000004E-4</v>
      </c>
      <c r="AH753" s="35" t="s">
        <v>36</v>
      </c>
      <c r="AI753" s="35">
        <v>-0.70750000000000002</v>
      </c>
      <c r="AJ753" s="35" t="s">
        <v>36</v>
      </c>
      <c r="AK753" s="35" t="s">
        <v>36</v>
      </c>
      <c r="AL753" s="35" t="s">
        <v>36</v>
      </c>
      <c r="AM753" s="35">
        <v>-0.70760000000000001</v>
      </c>
      <c r="AN753" s="35" t="s">
        <v>36</v>
      </c>
      <c r="AO753" s="35" t="s">
        <v>36</v>
      </c>
      <c r="AP753" s="35" t="s">
        <v>36</v>
      </c>
      <c r="AQ753" s="35" t="s">
        <v>36</v>
      </c>
    </row>
    <row r="754" spans="1:43" x14ac:dyDescent="0.35">
      <c r="A754" s="35" t="s">
        <v>1657</v>
      </c>
      <c r="B754" s="35" t="s">
        <v>1658</v>
      </c>
      <c r="C754" s="35" t="s">
        <v>1654</v>
      </c>
      <c r="D754" s="35">
        <v>1369</v>
      </c>
      <c r="E754" s="35">
        <v>93892795357601</v>
      </c>
      <c r="F754" s="35">
        <v>1301</v>
      </c>
      <c r="G754" s="35">
        <v>68584949129</v>
      </c>
      <c r="H754" s="35">
        <v>631</v>
      </c>
      <c r="I754" s="35">
        <v>14040331</v>
      </c>
      <c r="J754" s="35">
        <v>6</v>
      </c>
      <c r="K754" s="35">
        <v>459911000000</v>
      </c>
      <c r="L754" s="35">
        <v>37533000000</v>
      </c>
      <c r="M754" s="35">
        <v>378104000000</v>
      </c>
      <c r="N754" s="35">
        <v>430648000000</v>
      </c>
      <c r="O754" s="35">
        <v>28855000000</v>
      </c>
      <c r="P754" s="35">
        <v>351983000000</v>
      </c>
      <c r="Q754" s="35">
        <v>1019200000000</v>
      </c>
      <c r="R754" s="35">
        <v>940654000000</v>
      </c>
      <c r="S754" s="35" t="s">
        <v>36</v>
      </c>
      <c r="T754" s="35" t="s">
        <v>36</v>
      </c>
      <c r="U754" s="35" t="s">
        <v>36</v>
      </c>
      <c r="V754" s="35" t="s">
        <v>36</v>
      </c>
      <c r="W754" s="35">
        <v>0.93640000000000001</v>
      </c>
      <c r="X754" s="35">
        <v>0.76880000000000004</v>
      </c>
      <c r="Y754" s="35">
        <v>48.540300000000002</v>
      </c>
      <c r="Z754" s="35" t="s">
        <v>36</v>
      </c>
      <c r="AA754" s="35">
        <v>216.83330000000001</v>
      </c>
      <c r="AB754" s="35" t="s">
        <v>36</v>
      </c>
      <c r="AC754" s="35" t="s">
        <v>36</v>
      </c>
      <c r="AD754" s="35" t="s">
        <v>36</v>
      </c>
      <c r="AE754" s="35" t="s">
        <v>36</v>
      </c>
      <c r="AF754" s="35">
        <v>-6.2600000000000003E-2</v>
      </c>
      <c r="AG754" s="35">
        <v>4.1000000000000003E-3</v>
      </c>
      <c r="AH754" s="35" t="s">
        <v>36</v>
      </c>
      <c r="AI754" s="35">
        <v>-0.39660000000000001</v>
      </c>
      <c r="AJ754" s="35">
        <v>-0.17660000000000001</v>
      </c>
      <c r="AK754" s="35" t="s">
        <v>36</v>
      </c>
      <c r="AL754" s="35" t="s">
        <v>36</v>
      </c>
      <c r="AM754" s="35">
        <v>-0.43440000000000001</v>
      </c>
      <c r="AN754" s="35">
        <v>-0.17319999999999999</v>
      </c>
      <c r="AO754" s="35" t="s">
        <v>36</v>
      </c>
      <c r="AP754" s="35" t="s">
        <v>36</v>
      </c>
      <c r="AQ754" s="35" t="s">
        <v>36</v>
      </c>
    </row>
    <row r="755" spans="1:43" x14ac:dyDescent="0.35">
      <c r="A755" s="35" t="s">
        <v>1693</v>
      </c>
      <c r="B755" s="35" t="s">
        <v>1694</v>
      </c>
      <c r="C755" s="35" t="s">
        <v>1654</v>
      </c>
      <c r="D755" s="35">
        <v>633</v>
      </c>
      <c r="E755" s="35">
        <v>162592427427525</v>
      </c>
      <c r="F755" s="35">
        <v>602</v>
      </c>
      <c r="G755" s="35">
        <v>256860074925</v>
      </c>
      <c r="H755" s="35">
        <v>631</v>
      </c>
      <c r="I755" s="35">
        <v>14030631</v>
      </c>
      <c r="J755" s="35" t="s">
        <v>36</v>
      </c>
      <c r="K755" s="35">
        <v>11087000000</v>
      </c>
      <c r="L755" s="35">
        <v>8237000000</v>
      </c>
      <c r="M755" s="35">
        <v>11087000000</v>
      </c>
      <c r="N755" s="35">
        <v>-26862000000</v>
      </c>
      <c r="O755" s="35">
        <v>-6387000000</v>
      </c>
      <c r="P755" s="35">
        <v>-26862000000</v>
      </c>
      <c r="Q755" s="35">
        <v>31222000000</v>
      </c>
      <c r="R755" s="35">
        <v>31222000000</v>
      </c>
      <c r="S755" s="35" t="s">
        <v>36</v>
      </c>
      <c r="T755" s="35" t="s">
        <v>36</v>
      </c>
      <c r="U755" s="35" t="s">
        <v>36</v>
      </c>
      <c r="V755" s="35" t="s">
        <v>36</v>
      </c>
      <c r="W755" s="35">
        <v>-2.4228000000000001</v>
      </c>
      <c r="X755" s="35">
        <v>-0.77539999999999998</v>
      </c>
      <c r="Y755" s="35">
        <v>1749.47</v>
      </c>
      <c r="Z755" s="35" t="s">
        <v>36</v>
      </c>
      <c r="AA755" s="35" t="s">
        <v>36</v>
      </c>
      <c r="AB755" s="35" t="s">
        <v>36</v>
      </c>
      <c r="AC755" s="35" t="s">
        <v>36</v>
      </c>
      <c r="AD755" s="35" t="s">
        <v>36</v>
      </c>
      <c r="AE755" s="35" t="s">
        <v>36</v>
      </c>
      <c r="AF755" s="35" t="s">
        <v>36</v>
      </c>
      <c r="AG755" s="35" t="s">
        <v>36</v>
      </c>
      <c r="AH755" s="35" t="s">
        <v>36</v>
      </c>
      <c r="AI755" s="35" t="s">
        <v>36</v>
      </c>
      <c r="AJ755" s="35">
        <v>-0.99560000000000004</v>
      </c>
      <c r="AK755" s="35" t="s">
        <v>36</v>
      </c>
      <c r="AL755" s="35" t="s">
        <v>36</v>
      </c>
      <c r="AM755" s="35" t="s">
        <v>36</v>
      </c>
      <c r="AN755" s="35">
        <v>-1.0034000000000001</v>
      </c>
      <c r="AO755" s="35">
        <v>5.4300000000000001E-2</v>
      </c>
      <c r="AP755" s="35">
        <v>-5.0000000000000001E-3</v>
      </c>
      <c r="AQ755" s="35" t="s">
        <v>36</v>
      </c>
    </row>
    <row r="756" spans="1:43" x14ac:dyDescent="0.35">
      <c r="A756" s="35" t="s">
        <v>1661</v>
      </c>
      <c r="B756" s="35" t="s">
        <v>1662</v>
      </c>
      <c r="C756" s="35" t="s">
        <v>1654</v>
      </c>
      <c r="D756" s="35">
        <v>1419</v>
      </c>
      <c r="E756" s="35">
        <v>66767768909292</v>
      </c>
      <c r="F756" s="35">
        <v>1349</v>
      </c>
      <c r="G756" s="35">
        <v>47052691268</v>
      </c>
      <c r="H756" s="35">
        <v>631</v>
      </c>
      <c r="I756" s="35">
        <v>14040331</v>
      </c>
      <c r="J756" s="35">
        <v>120</v>
      </c>
      <c r="K756" s="35">
        <v>5656366000000</v>
      </c>
      <c r="L756" s="35">
        <v>2449000000</v>
      </c>
      <c r="M756" s="35">
        <v>5699800000000</v>
      </c>
      <c r="N756" s="35">
        <v>5628025000000</v>
      </c>
      <c r="O756" s="35">
        <v>-5827000000</v>
      </c>
      <c r="P756" s="35">
        <v>5679183000000</v>
      </c>
      <c r="Q756" s="35">
        <v>1982741000000</v>
      </c>
      <c r="R756" s="35">
        <v>5658089000000</v>
      </c>
      <c r="S756" s="35" t="s">
        <v>36</v>
      </c>
      <c r="T756" s="35" t="s">
        <v>36</v>
      </c>
      <c r="U756" s="35" t="s">
        <v>36</v>
      </c>
      <c r="V756" s="35" t="s">
        <v>36</v>
      </c>
      <c r="W756" s="35">
        <v>0.995</v>
      </c>
      <c r="X756" s="35">
        <v>-2.3793000000000002</v>
      </c>
      <c r="Y756" s="35">
        <v>224.1643</v>
      </c>
      <c r="Z756" s="35" t="s">
        <v>36</v>
      </c>
      <c r="AA756" s="35">
        <v>11.2417</v>
      </c>
      <c r="AB756" s="35" t="s">
        <v>36</v>
      </c>
      <c r="AC756" s="35" t="s">
        <v>36</v>
      </c>
      <c r="AD756" s="35" t="s">
        <v>36</v>
      </c>
      <c r="AE756" s="35" t="s">
        <v>36</v>
      </c>
      <c r="AF756" s="35" t="s">
        <v>36</v>
      </c>
      <c r="AG756" s="35" t="s">
        <v>36</v>
      </c>
      <c r="AH756" s="35" t="s">
        <v>36</v>
      </c>
      <c r="AI756" s="35">
        <v>-0.56669999999999998</v>
      </c>
      <c r="AJ756" s="35">
        <v>-0.99309999999999998</v>
      </c>
      <c r="AK756" s="35" t="s">
        <v>36</v>
      </c>
      <c r="AL756" s="35" t="s">
        <v>36</v>
      </c>
      <c r="AM756" s="35" t="s">
        <v>36</v>
      </c>
      <c r="AN756" s="35">
        <v>-1.0167999999999999</v>
      </c>
      <c r="AO756" s="35" t="s">
        <v>36</v>
      </c>
      <c r="AP756" s="35" t="s">
        <v>36</v>
      </c>
      <c r="AQ756" s="35" t="s">
        <v>36</v>
      </c>
    </row>
    <row r="757" spans="1:43" x14ac:dyDescent="0.35">
      <c r="A757" s="35" t="s">
        <v>1681</v>
      </c>
      <c r="B757" s="35" t="s">
        <v>1682</v>
      </c>
      <c r="C757" s="35" t="s">
        <v>1654</v>
      </c>
      <c r="D757" s="35">
        <v>617</v>
      </c>
      <c r="E757" s="35">
        <v>97621762750641</v>
      </c>
      <c r="F757" s="35">
        <v>587</v>
      </c>
      <c r="G757" s="35">
        <v>158220036873</v>
      </c>
      <c r="H757" s="35">
        <v>631</v>
      </c>
      <c r="I757" s="35">
        <v>14040331</v>
      </c>
      <c r="J757" s="35">
        <v>61</v>
      </c>
      <c r="K757" s="35">
        <v>9740493000000</v>
      </c>
      <c r="L757" s="35">
        <v>-10800000000</v>
      </c>
      <c r="M757" s="35">
        <v>420823000000</v>
      </c>
      <c r="N757" s="35">
        <v>9689351000000</v>
      </c>
      <c r="O757" s="35">
        <v>-15458000000</v>
      </c>
      <c r="P757" s="35">
        <v>385936000000</v>
      </c>
      <c r="Q757" s="35">
        <v>8834472000000</v>
      </c>
      <c r="R757" s="35">
        <v>620672000000</v>
      </c>
      <c r="S757" s="35" t="s">
        <v>36</v>
      </c>
      <c r="T757" s="35" t="s">
        <v>36</v>
      </c>
      <c r="U757" s="35" t="s">
        <v>36</v>
      </c>
      <c r="V757" s="35" t="s">
        <v>36</v>
      </c>
      <c r="W757" s="35">
        <v>0.99470000000000003</v>
      </c>
      <c r="X757" s="35" t="s">
        <v>36</v>
      </c>
      <c r="Y757" s="35">
        <v>181.63489999999999</v>
      </c>
      <c r="Z757" s="35" t="s">
        <v>36</v>
      </c>
      <c r="AA757" s="35">
        <v>9.6229999999999993</v>
      </c>
      <c r="AB757" s="35" t="s">
        <v>36</v>
      </c>
      <c r="AC757" s="35" t="s">
        <v>36</v>
      </c>
      <c r="AD757" s="35" t="s">
        <v>36</v>
      </c>
      <c r="AE757" s="35" t="s">
        <v>36</v>
      </c>
      <c r="AF757" s="35" t="s">
        <v>36</v>
      </c>
      <c r="AG757" s="35" t="s">
        <v>36</v>
      </c>
      <c r="AH757" s="35" t="s">
        <v>36</v>
      </c>
      <c r="AI757" s="35">
        <v>-1.9</v>
      </c>
      <c r="AJ757" s="35">
        <v>-1.0021</v>
      </c>
      <c r="AK757" s="35" t="s">
        <v>36</v>
      </c>
      <c r="AL757" s="35" t="s">
        <v>36</v>
      </c>
      <c r="AM757" s="35">
        <v>-3.9714999999999998</v>
      </c>
      <c r="AN757" s="35">
        <v>-1.0031000000000001</v>
      </c>
      <c r="AO757" s="35">
        <v>-0.20680000000000001</v>
      </c>
      <c r="AP757" s="35">
        <v>-0.2276</v>
      </c>
      <c r="AQ757" s="35" t="s">
        <v>36</v>
      </c>
    </row>
    <row r="758" spans="1:43" x14ac:dyDescent="0.35">
      <c r="A758" s="35" t="s">
        <v>1697</v>
      </c>
      <c r="B758" s="35" t="s">
        <v>1698</v>
      </c>
      <c r="C758" s="35" t="s">
        <v>1654</v>
      </c>
      <c r="D758" s="35">
        <v>1030</v>
      </c>
      <c r="E758" s="35">
        <v>271674729973830</v>
      </c>
      <c r="F758" s="35">
        <v>979</v>
      </c>
      <c r="G758" s="35">
        <v>263761873761</v>
      </c>
      <c r="H758" s="35">
        <v>631</v>
      </c>
      <c r="I758" s="35">
        <v>14040331</v>
      </c>
      <c r="J758" s="35">
        <v>-1</v>
      </c>
      <c r="K758" s="35">
        <v>-309871000000</v>
      </c>
      <c r="L758" s="35">
        <v>4522000000</v>
      </c>
      <c r="M758" s="35">
        <v>38431000000</v>
      </c>
      <c r="N758" s="35">
        <v>-385730000000</v>
      </c>
      <c r="O758" s="35">
        <v>-15511000000</v>
      </c>
      <c r="P758" s="35">
        <v>-5068000000</v>
      </c>
      <c r="Q758" s="35">
        <v>9202427000000</v>
      </c>
      <c r="R758" s="35">
        <v>273642000000</v>
      </c>
      <c r="S758" s="35" t="s">
        <v>36</v>
      </c>
      <c r="T758" s="35" t="s">
        <v>36</v>
      </c>
      <c r="U758" s="35" t="s">
        <v>36</v>
      </c>
      <c r="V758" s="35">
        <v>1.9800000000000002E-2</v>
      </c>
      <c r="W758" s="35" t="s">
        <v>36</v>
      </c>
      <c r="X758" s="35">
        <v>-3.4300999999999999</v>
      </c>
      <c r="Y758" s="35">
        <v>14129.2346</v>
      </c>
      <c r="Z758" s="35" t="s">
        <v>36</v>
      </c>
      <c r="AA758" s="35" t="s">
        <v>36</v>
      </c>
      <c r="AB758" s="35" t="s">
        <v>36</v>
      </c>
      <c r="AC758" s="35" t="s">
        <v>36</v>
      </c>
      <c r="AD758" s="35" t="s">
        <v>36</v>
      </c>
      <c r="AE758" s="35" t="s">
        <v>36</v>
      </c>
      <c r="AF758" s="35" t="s">
        <v>36</v>
      </c>
      <c r="AG758" s="35" t="s">
        <v>36</v>
      </c>
      <c r="AH758" s="35" t="s">
        <v>36</v>
      </c>
      <c r="AI758" s="35" t="s">
        <v>36</v>
      </c>
      <c r="AJ758" s="35">
        <v>-0.99950000000000006</v>
      </c>
      <c r="AK758" s="35" t="s">
        <v>36</v>
      </c>
      <c r="AL758" s="35" t="s">
        <v>36</v>
      </c>
      <c r="AM758" s="35" t="s">
        <v>36</v>
      </c>
      <c r="AN758" s="35">
        <v>-1.0017</v>
      </c>
      <c r="AO758" s="35" t="s">
        <v>36</v>
      </c>
      <c r="AP758" s="35" t="s">
        <v>36</v>
      </c>
      <c r="AQ758" s="35" t="s">
        <v>36</v>
      </c>
    </row>
    <row r="759" spans="1:43" x14ac:dyDescent="0.35">
      <c r="A759" s="45" t="s">
        <v>1655</v>
      </c>
      <c r="B759" s="45" t="s">
        <v>1656</v>
      </c>
      <c r="C759" s="45" t="s">
        <v>1654</v>
      </c>
      <c r="D759" s="45">
        <v>1332</v>
      </c>
      <c r="E759" s="45">
        <v>69685564586760</v>
      </c>
      <c r="F759" s="45">
        <v>1266</v>
      </c>
      <c r="G759" s="45">
        <v>52316489930</v>
      </c>
      <c r="H759" s="45">
        <v>631</v>
      </c>
      <c r="I759" s="45">
        <v>14040631</v>
      </c>
      <c r="J759" s="45">
        <v>131</v>
      </c>
      <c r="K759" s="45">
        <v>6850860000000</v>
      </c>
      <c r="L759" s="45">
        <v>5063963000000</v>
      </c>
      <c r="M759" s="45">
        <v>6850860000000</v>
      </c>
      <c r="N759" s="45">
        <v>6835421000000</v>
      </c>
      <c r="O759" s="45">
        <v>5060613000000</v>
      </c>
      <c r="P759" s="45">
        <v>6835421000000</v>
      </c>
      <c r="Q759" s="45">
        <v>7093385000000</v>
      </c>
      <c r="R759" s="45">
        <v>7093385000000</v>
      </c>
      <c r="S759" s="45" t="s">
        <v>36</v>
      </c>
      <c r="T759" s="45" t="s">
        <v>36</v>
      </c>
      <c r="U759" s="45" t="s">
        <v>36</v>
      </c>
      <c r="V759" s="45" t="s">
        <v>36</v>
      </c>
      <c r="W759" s="45">
        <v>0.99770000000000003</v>
      </c>
      <c r="X759" s="45">
        <v>0.99929999999999997</v>
      </c>
      <c r="Y759" s="45">
        <v>349.35129999999998</v>
      </c>
      <c r="Z759" s="45" t="s">
        <v>36</v>
      </c>
      <c r="AA759" s="45">
        <v>9.6640999999999995</v>
      </c>
      <c r="AB759" s="45" t="s">
        <v>36</v>
      </c>
      <c r="AC759" s="45" t="s">
        <v>36</v>
      </c>
      <c r="AD759" s="45">
        <v>0.26019999999999999</v>
      </c>
      <c r="AE759" s="45" t="s">
        <v>36</v>
      </c>
      <c r="AF759" s="45">
        <v>1.5132000000000001</v>
      </c>
      <c r="AG759" s="45" t="s">
        <v>36</v>
      </c>
      <c r="AH759" s="45" t="s">
        <v>36</v>
      </c>
      <c r="AI759" s="45">
        <v>686.01170000000002</v>
      </c>
      <c r="AJ759" s="45" t="s">
        <v>36</v>
      </c>
      <c r="AK759" s="45" t="s">
        <v>36</v>
      </c>
      <c r="AL759" s="45" t="s">
        <v>36</v>
      </c>
      <c r="AM759" s="45">
        <v>1725.5824</v>
      </c>
      <c r="AN759" s="45" t="s">
        <v>36</v>
      </c>
      <c r="AO759" s="45" t="s">
        <v>36</v>
      </c>
      <c r="AP759" s="45">
        <v>-8.0000000000000004E-4</v>
      </c>
      <c r="AQ759" s="45" t="s">
        <v>36</v>
      </c>
    </row>
    <row r="760" spans="1:43" x14ac:dyDescent="0.35">
      <c r="A760" s="35" t="s">
        <v>1669</v>
      </c>
      <c r="B760" s="35" t="s">
        <v>1670</v>
      </c>
      <c r="C760" s="35" t="s">
        <v>1654</v>
      </c>
      <c r="D760" s="35">
        <v>740</v>
      </c>
      <c r="E760" s="35">
        <v>88719583734540</v>
      </c>
      <c r="F760" s="35">
        <v>703</v>
      </c>
      <c r="G760" s="35">
        <v>119891329371</v>
      </c>
      <c r="H760" s="35">
        <v>631</v>
      </c>
      <c r="I760" s="35">
        <v>14040331</v>
      </c>
      <c r="J760" s="35">
        <v>117</v>
      </c>
      <c r="K760" s="35">
        <v>14066062000000</v>
      </c>
      <c r="L760" s="35">
        <v>277000000</v>
      </c>
      <c r="M760" s="35">
        <v>14296461000000</v>
      </c>
      <c r="N760" s="35">
        <v>14050426000000</v>
      </c>
      <c r="O760" s="35">
        <v>-2006000000</v>
      </c>
      <c r="P760" s="35">
        <v>14272996000000</v>
      </c>
      <c r="Q760" s="35">
        <v>47508398000000</v>
      </c>
      <c r="R760" s="35">
        <v>43530096000000</v>
      </c>
      <c r="S760" s="35" t="s">
        <v>36</v>
      </c>
      <c r="T760" s="35" t="s">
        <v>36</v>
      </c>
      <c r="U760" s="35" t="s">
        <v>36</v>
      </c>
      <c r="V760" s="35" t="s">
        <v>36</v>
      </c>
      <c r="W760" s="35">
        <v>0.99719999999999998</v>
      </c>
      <c r="X760" s="35">
        <v>0.99950000000000006</v>
      </c>
      <c r="Y760" s="35">
        <v>222.3382</v>
      </c>
      <c r="Z760" s="35" t="s">
        <v>36</v>
      </c>
      <c r="AA760" s="35">
        <v>6.0084999999999997</v>
      </c>
      <c r="AB760" s="35" t="s">
        <v>36</v>
      </c>
      <c r="AC760" s="35" t="s">
        <v>36</v>
      </c>
      <c r="AD760" s="35" t="s">
        <v>36</v>
      </c>
      <c r="AE760" s="35" t="s">
        <v>36</v>
      </c>
      <c r="AF760" s="35" t="s">
        <v>36</v>
      </c>
      <c r="AG760" s="35" t="s">
        <v>36</v>
      </c>
      <c r="AH760" s="35" t="s">
        <v>36</v>
      </c>
      <c r="AI760" s="35">
        <v>5.7299999999999997E-2</v>
      </c>
      <c r="AJ760" s="35">
        <v>-0.99970000000000003</v>
      </c>
      <c r="AK760" s="35" t="s">
        <v>36</v>
      </c>
      <c r="AL760" s="35" t="s">
        <v>36</v>
      </c>
      <c r="AM760" s="35" t="s">
        <v>36</v>
      </c>
      <c r="AN760" s="35">
        <v>-1.0021</v>
      </c>
      <c r="AO760" s="35">
        <v>-0.3695</v>
      </c>
      <c r="AP760" s="35">
        <v>-0.4042</v>
      </c>
      <c r="AQ760" s="35" t="s">
        <v>36</v>
      </c>
    </row>
    <row r="761" spans="1:43" x14ac:dyDescent="0.35">
      <c r="A761" s="35" t="s">
        <v>1679</v>
      </c>
      <c r="B761" s="35" t="s">
        <v>1680</v>
      </c>
      <c r="C761" s="35" t="s">
        <v>1654</v>
      </c>
      <c r="D761" s="35">
        <v>433</v>
      </c>
      <c r="E761" s="35">
        <v>64738985916882</v>
      </c>
      <c r="F761" s="35">
        <v>432</v>
      </c>
      <c r="G761" s="35">
        <v>149512669554</v>
      </c>
      <c r="H761" s="35">
        <v>631</v>
      </c>
      <c r="I761" s="35">
        <v>14040331</v>
      </c>
      <c r="J761" s="35">
        <v>-25</v>
      </c>
      <c r="K761" s="35">
        <v>-3760828000000</v>
      </c>
      <c r="L761" s="35">
        <v>121872000000</v>
      </c>
      <c r="M761" s="35">
        <v>870000000000</v>
      </c>
      <c r="N761" s="35">
        <v>-3801631000000</v>
      </c>
      <c r="O761" s="35">
        <v>112370000000</v>
      </c>
      <c r="P761" s="35">
        <v>835275000000</v>
      </c>
      <c r="Q761" s="35">
        <v>2244629000000</v>
      </c>
      <c r="R761" s="35">
        <v>1626844000000</v>
      </c>
      <c r="S761" s="35" t="s">
        <v>36</v>
      </c>
      <c r="T761" s="35" t="s">
        <v>36</v>
      </c>
      <c r="U761" s="35" t="s">
        <v>36</v>
      </c>
      <c r="V761" s="35" t="s">
        <v>36</v>
      </c>
      <c r="W761" s="35" t="s">
        <v>36</v>
      </c>
      <c r="X761" s="35">
        <v>0.92200000000000004</v>
      </c>
      <c r="Y761" s="35">
        <v>144.96809999999999</v>
      </c>
      <c r="Z761" s="35" t="s">
        <v>36</v>
      </c>
      <c r="AA761" s="35" t="s">
        <v>36</v>
      </c>
      <c r="AB761" s="35" t="s">
        <v>36</v>
      </c>
      <c r="AC761" s="35" t="s">
        <v>36</v>
      </c>
      <c r="AD761" s="35" t="s">
        <v>36</v>
      </c>
      <c r="AE761" s="35" t="s">
        <v>36</v>
      </c>
      <c r="AF761" s="35">
        <v>-6.5600000000000006E-2</v>
      </c>
      <c r="AG761" s="35">
        <v>-7.8299999999999995E-2</v>
      </c>
      <c r="AH761" s="35" t="s">
        <v>36</v>
      </c>
      <c r="AI761" s="35">
        <v>-0.77639999999999998</v>
      </c>
      <c r="AJ761" s="35">
        <v>-0.97519999999999996</v>
      </c>
      <c r="AK761" s="35" t="s">
        <v>36</v>
      </c>
      <c r="AL761" s="35" t="s">
        <v>36</v>
      </c>
      <c r="AM761" s="35">
        <v>-0.79110000000000003</v>
      </c>
      <c r="AN761" s="35">
        <v>-0.97709999999999997</v>
      </c>
      <c r="AO761" s="35">
        <v>3.85E-2</v>
      </c>
      <c r="AP761" s="35">
        <v>-0.1</v>
      </c>
      <c r="AQ761" s="35" t="s">
        <v>36</v>
      </c>
    </row>
    <row r="762" spans="1:43" x14ac:dyDescent="0.35">
      <c r="A762" s="35" t="s">
        <v>1683</v>
      </c>
      <c r="B762" s="35" t="s">
        <v>1684</v>
      </c>
      <c r="C762" s="35" t="s">
        <v>1654</v>
      </c>
      <c r="D762" s="35">
        <v>431</v>
      </c>
      <c r="E762" s="35">
        <v>39314794870810</v>
      </c>
      <c r="F762" s="35">
        <v>434</v>
      </c>
      <c r="G762" s="35">
        <v>91217621510</v>
      </c>
      <c r="H762" s="35">
        <v>631</v>
      </c>
      <c r="I762" s="35">
        <v>14040331</v>
      </c>
      <c r="J762" s="35">
        <v>156</v>
      </c>
      <c r="K762" s="35">
        <v>14247095000000</v>
      </c>
      <c r="L762" s="35" t="s">
        <v>36</v>
      </c>
      <c r="M762" s="35">
        <v>11151665000000</v>
      </c>
      <c r="N762" s="35">
        <v>14221587000000</v>
      </c>
      <c r="O762" s="35">
        <v>-4257000000</v>
      </c>
      <c r="P762" s="35">
        <v>11135169000000</v>
      </c>
      <c r="Q762" s="35">
        <v>13483596000000</v>
      </c>
      <c r="R762" s="35">
        <v>10554712000000</v>
      </c>
      <c r="S762" s="35">
        <v>363000000</v>
      </c>
      <c r="T762" s="35" t="s">
        <v>36</v>
      </c>
      <c r="U762" s="35">
        <v>442000000</v>
      </c>
      <c r="V762" s="35" t="s">
        <v>36</v>
      </c>
      <c r="W762" s="35">
        <v>0.99819999999999998</v>
      </c>
      <c r="X762" s="35" t="s">
        <v>36</v>
      </c>
      <c r="Y762" s="35">
        <v>338.38929999999999</v>
      </c>
      <c r="Z762" s="35" t="s">
        <v>36</v>
      </c>
      <c r="AA762" s="35">
        <v>2.7820999999999998</v>
      </c>
      <c r="AB762" s="35" t="s">
        <v>36</v>
      </c>
      <c r="AC762" s="35" t="s">
        <v>36</v>
      </c>
      <c r="AD762" s="35" t="s">
        <v>36</v>
      </c>
      <c r="AE762" s="35" t="s">
        <v>36</v>
      </c>
      <c r="AF762" s="35" t="s">
        <v>36</v>
      </c>
      <c r="AG762" s="35" t="s">
        <v>36</v>
      </c>
      <c r="AH762" s="35" t="s">
        <v>36</v>
      </c>
      <c r="AI762" s="35" t="s">
        <v>36</v>
      </c>
      <c r="AJ762" s="35" t="s">
        <v>36</v>
      </c>
      <c r="AK762" s="35" t="s">
        <v>36</v>
      </c>
      <c r="AL762" s="35" t="s">
        <v>36</v>
      </c>
      <c r="AM762" s="35" t="s">
        <v>36</v>
      </c>
      <c r="AN762" s="35" t="s">
        <v>36</v>
      </c>
      <c r="AO762" s="35">
        <v>8.5000000000000006E-2</v>
      </c>
      <c r="AP762" s="35">
        <v>-8.6300000000000002E-2</v>
      </c>
      <c r="AQ762" s="35" t="s">
        <v>36</v>
      </c>
    </row>
    <row r="763" spans="1:43" x14ac:dyDescent="0.35">
      <c r="A763" s="35" t="s">
        <v>1675</v>
      </c>
      <c r="B763" s="35" t="s">
        <v>1676</v>
      </c>
      <c r="C763" s="35" t="s">
        <v>1654</v>
      </c>
      <c r="D763" s="35">
        <v>1130</v>
      </c>
      <c r="E763" s="35">
        <v>44164785748090</v>
      </c>
      <c r="F763" s="35">
        <v>1100</v>
      </c>
      <c r="G763" s="35">
        <v>39083881193</v>
      </c>
      <c r="H763" s="35">
        <v>631</v>
      </c>
      <c r="I763" s="35">
        <v>13990631</v>
      </c>
      <c r="J763" s="35">
        <v>403.38389999999998</v>
      </c>
      <c r="K763" s="35">
        <v>15771773000000</v>
      </c>
      <c r="L763" s="35">
        <v>15771773000000</v>
      </c>
      <c r="M763" s="35">
        <v>15771773000000</v>
      </c>
      <c r="N763" s="35">
        <v>15765808000000</v>
      </c>
      <c r="O763" s="35">
        <v>15765808000000</v>
      </c>
      <c r="P763" s="35">
        <v>15765808000000</v>
      </c>
      <c r="Q763" s="35">
        <v>16344730000000</v>
      </c>
      <c r="R763" s="35">
        <v>16344730000000</v>
      </c>
      <c r="S763" s="35" t="s">
        <v>36</v>
      </c>
      <c r="T763" s="35" t="s">
        <v>36</v>
      </c>
      <c r="U763" s="35" t="s">
        <v>36</v>
      </c>
      <c r="V763" s="35" t="s">
        <v>36</v>
      </c>
      <c r="W763" s="35">
        <v>0.99960000000000004</v>
      </c>
      <c r="X763" s="35">
        <v>0.99960000000000004</v>
      </c>
      <c r="Y763" s="35">
        <v>50.718800000000002</v>
      </c>
      <c r="Z763" s="35" t="s">
        <v>36</v>
      </c>
      <c r="AA763" s="35">
        <v>2.7269000000000001</v>
      </c>
      <c r="AB763" s="35" t="s">
        <v>36</v>
      </c>
      <c r="AC763" s="35" t="s">
        <v>36</v>
      </c>
      <c r="AD763" s="35" t="s">
        <v>36</v>
      </c>
      <c r="AE763" s="35" t="s">
        <v>36</v>
      </c>
      <c r="AF763" s="35" t="s">
        <v>36</v>
      </c>
      <c r="AG763" s="35" t="s">
        <v>36</v>
      </c>
      <c r="AH763" s="35" t="s">
        <v>36</v>
      </c>
      <c r="AI763" s="35" t="s">
        <v>36</v>
      </c>
      <c r="AJ763" s="35" t="s">
        <v>36</v>
      </c>
      <c r="AK763" s="35" t="s">
        <v>36</v>
      </c>
      <c r="AL763" s="35" t="s">
        <v>36</v>
      </c>
      <c r="AM763" s="35" t="s">
        <v>36</v>
      </c>
      <c r="AN763" s="35" t="s">
        <v>36</v>
      </c>
      <c r="AO763" s="35">
        <v>-8.9999999999999993E-3</v>
      </c>
      <c r="AP763" s="35">
        <v>1.8499999999999999E-2</v>
      </c>
      <c r="AQ763" s="35" t="s">
        <v>36</v>
      </c>
    </row>
    <row r="764" spans="1:43" x14ac:dyDescent="0.35">
      <c r="A764" s="35" t="s">
        <v>223</v>
      </c>
      <c r="B764" s="35" t="s">
        <v>222</v>
      </c>
      <c r="C764" s="35" t="s">
        <v>45</v>
      </c>
      <c r="D764" s="35">
        <v>5560</v>
      </c>
      <c r="E764" s="35">
        <v>302651094000000</v>
      </c>
      <c r="F764" s="35">
        <v>5550</v>
      </c>
      <c r="G764" s="35">
        <v>54433650000</v>
      </c>
      <c r="H764" s="35">
        <v>930</v>
      </c>
      <c r="I764" s="35">
        <v>14040631</v>
      </c>
      <c r="J764" s="35">
        <v>1137</v>
      </c>
      <c r="K764" s="35">
        <v>175868875000000</v>
      </c>
      <c r="L764" s="35">
        <v>58464157000000</v>
      </c>
      <c r="M764" s="35">
        <v>128113766000000</v>
      </c>
      <c r="N764" s="35">
        <v>61890599000000</v>
      </c>
      <c r="O764" s="35">
        <v>13489485000000</v>
      </c>
      <c r="P764" s="35">
        <v>41853630000000</v>
      </c>
      <c r="Q764" s="35">
        <v>72414812000000</v>
      </c>
      <c r="R764" s="35">
        <v>55973042000000</v>
      </c>
      <c r="S764" s="35">
        <v>4449468000000</v>
      </c>
      <c r="T764" s="35">
        <v>1051552000000</v>
      </c>
      <c r="U764" s="35">
        <v>2986425000000</v>
      </c>
      <c r="V764" s="35">
        <v>0.45519999999999999</v>
      </c>
      <c r="W764" s="35">
        <v>0.35</v>
      </c>
      <c r="X764" s="35">
        <v>0.24610000000000001</v>
      </c>
      <c r="Y764" s="35">
        <v>103.29649999999999</v>
      </c>
      <c r="Z764" s="35" t="s">
        <v>36</v>
      </c>
      <c r="AA764" s="35">
        <v>4.8813000000000004</v>
      </c>
      <c r="AB764" s="35" t="s">
        <v>36</v>
      </c>
      <c r="AC764" s="35">
        <v>1.5592999999999999</v>
      </c>
      <c r="AD764" s="35">
        <v>-0.27110000000000001</v>
      </c>
      <c r="AE764" s="35">
        <v>-0.1139</v>
      </c>
      <c r="AF764" s="35">
        <v>-8.8800000000000004E-2</v>
      </c>
      <c r="AG764" s="35">
        <v>0.57640000000000002</v>
      </c>
      <c r="AH764" s="35">
        <v>0.64419999999999999</v>
      </c>
      <c r="AI764" s="35">
        <v>0.45250000000000001</v>
      </c>
      <c r="AJ764" s="35">
        <v>0.66120000000000001</v>
      </c>
      <c r="AK764" s="35">
        <v>0.64329999999999998</v>
      </c>
      <c r="AL764" s="35">
        <v>1.7456</v>
      </c>
      <c r="AM764" s="35">
        <v>0.3619</v>
      </c>
      <c r="AN764" s="35">
        <v>1.6948000000000001</v>
      </c>
      <c r="AO764" s="35">
        <v>0.11899999999999999</v>
      </c>
      <c r="AP764" s="35">
        <v>-6.7199999999999996E-2</v>
      </c>
      <c r="AQ764" s="35">
        <v>0.96009999999999995</v>
      </c>
    </row>
    <row r="765" spans="1:43" x14ac:dyDescent="0.35">
      <c r="A765" s="35" t="s">
        <v>1572</v>
      </c>
      <c r="B765" s="35" t="s">
        <v>1571</v>
      </c>
      <c r="C765" s="35" t="s">
        <v>197</v>
      </c>
      <c r="D765" s="35">
        <v>37270</v>
      </c>
      <c r="E765" s="35">
        <v>17218740000000</v>
      </c>
      <c r="F765" s="35">
        <v>38190</v>
      </c>
      <c r="G765" s="35">
        <v>462000000</v>
      </c>
      <c r="H765" s="35">
        <v>1229</v>
      </c>
      <c r="I765" s="35">
        <v>14040331</v>
      </c>
      <c r="J765" s="35">
        <v>-244</v>
      </c>
      <c r="K765" s="35">
        <v>9801490000000</v>
      </c>
      <c r="L765" s="35">
        <v>2019982000000</v>
      </c>
      <c r="M765" s="35">
        <v>9801949000000</v>
      </c>
      <c r="N765" s="35">
        <v>-112554000000</v>
      </c>
      <c r="O765" s="35">
        <v>-165918000000</v>
      </c>
      <c r="P765" s="35">
        <v>-6130000000</v>
      </c>
      <c r="Q765" s="35">
        <v>1212602000000</v>
      </c>
      <c r="R765" s="35">
        <v>1378520000000</v>
      </c>
      <c r="S765" s="35">
        <v>490355000000</v>
      </c>
      <c r="T765" s="35">
        <v>116656000000</v>
      </c>
      <c r="U765" s="35">
        <v>476156000000</v>
      </c>
      <c r="V765" s="35" t="s">
        <v>36</v>
      </c>
      <c r="W765" s="35">
        <v>-1.15E-2</v>
      </c>
      <c r="X765" s="35">
        <v>-8.2100000000000006E-2</v>
      </c>
      <c r="Y765" s="35">
        <v>107.0108</v>
      </c>
      <c r="Z765" s="35" t="s">
        <v>36</v>
      </c>
      <c r="AA765" s="35" t="s">
        <v>36</v>
      </c>
      <c r="AB765" s="35" t="s">
        <v>36</v>
      </c>
      <c r="AC765" s="35">
        <v>2.2631000000000001</v>
      </c>
      <c r="AD765" s="35" t="s">
        <v>36</v>
      </c>
      <c r="AE765" s="35" t="s">
        <v>36</v>
      </c>
      <c r="AF765" s="35" t="s">
        <v>36</v>
      </c>
      <c r="AG765" s="35" t="s">
        <v>36</v>
      </c>
      <c r="AH765" s="35">
        <v>-0.37480000000000002</v>
      </c>
      <c r="AI765" s="35">
        <v>-0.22459999999999999</v>
      </c>
      <c r="AJ765" s="35">
        <v>-2.0000000000000001E-4</v>
      </c>
      <c r="AK765" s="35">
        <v>-0.29780000000000001</v>
      </c>
      <c r="AL765" s="35">
        <v>0.15640000000000001</v>
      </c>
      <c r="AM765" s="35" t="s">
        <v>36</v>
      </c>
      <c r="AN765" s="35" t="s">
        <v>36</v>
      </c>
      <c r="AO765" s="35">
        <v>4.2599999999999999E-2</v>
      </c>
      <c r="AP765" s="35">
        <v>-0.11700000000000001</v>
      </c>
      <c r="AQ765" s="35">
        <v>0.57709999999999995</v>
      </c>
    </row>
    <row r="766" spans="1:43" x14ac:dyDescent="0.35">
      <c r="A766" s="35" t="s">
        <v>554</v>
      </c>
      <c r="B766" s="35" t="s">
        <v>553</v>
      </c>
      <c r="C766" s="35" t="s">
        <v>39</v>
      </c>
      <c r="D766" s="35">
        <v>2312</v>
      </c>
      <c r="E766" s="35">
        <v>231200000000000</v>
      </c>
      <c r="F766" s="35">
        <v>2324</v>
      </c>
      <c r="G766" s="35">
        <v>100000000000</v>
      </c>
      <c r="H766" s="35">
        <v>1229</v>
      </c>
      <c r="I766" s="35">
        <v>14040331</v>
      </c>
      <c r="J766" s="35">
        <v>656</v>
      </c>
      <c r="K766" s="35">
        <v>265286651000000</v>
      </c>
      <c r="L766" s="35">
        <v>54182577000000</v>
      </c>
      <c r="M766" s="35">
        <v>267015512000000</v>
      </c>
      <c r="N766" s="35">
        <v>65574008000000</v>
      </c>
      <c r="O766" s="35">
        <v>6505964000000</v>
      </c>
      <c r="P766" s="35">
        <v>70520738000000</v>
      </c>
      <c r="Q766" s="35">
        <v>76936337000000</v>
      </c>
      <c r="R766" s="35">
        <v>70755671000000</v>
      </c>
      <c r="S766" s="35">
        <v>11819735000000</v>
      </c>
      <c r="T766" s="35">
        <v>4339842000000</v>
      </c>
      <c r="U766" s="35">
        <v>8474054000000</v>
      </c>
      <c r="V766" s="35">
        <v>0.39700000000000002</v>
      </c>
      <c r="W766" s="35">
        <v>0.2472</v>
      </c>
      <c r="X766" s="35">
        <v>0.1201</v>
      </c>
      <c r="Y766" s="35">
        <v>98.387</v>
      </c>
      <c r="Z766" s="35" t="s">
        <v>36</v>
      </c>
      <c r="AA766" s="35">
        <v>3.5427</v>
      </c>
      <c r="AB766" s="35" t="s">
        <v>36</v>
      </c>
      <c r="AC766" s="35">
        <v>0.82640000000000002</v>
      </c>
      <c r="AD766" s="35">
        <v>-0.23649999999999999</v>
      </c>
      <c r="AE766" s="35">
        <v>-6.2199999999999998E-2</v>
      </c>
      <c r="AF766" s="35">
        <v>-0.5554</v>
      </c>
      <c r="AG766" s="35">
        <v>-0.4138</v>
      </c>
      <c r="AH766" s="35">
        <v>0.1333</v>
      </c>
      <c r="AI766" s="35">
        <v>-0.4279</v>
      </c>
      <c r="AJ766" s="35">
        <v>-3.09E-2</v>
      </c>
      <c r="AK766" s="35">
        <v>-0.4945</v>
      </c>
      <c r="AL766" s="35">
        <v>-0.27139999999999997</v>
      </c>
      <c r="AM766" s="35">
        <v>-0.74560000000000004</v>
      </c>
      <c r="AN766" s="35">
        <v>-0.43190000000000001</v>
      </c>
      <c r="AO766" s="35">
        <v>0.1211</v>
      </c>
      <c r="AP766" s="35">
        <v>-8.5000000000000006E-3</v>
      </c>
      <c r="AQ766" s="35">
        <v>0.80110000000000003</v>
      </c>
    </row>
    <row r="767" spans="1:43" x14ac:dyDescent="0.35">
      <c r="A767" s="35" t="s">
        <v>1713</v>
      </c>
      <c r="B767" s="35" t="s">
        <v>1714</v>
      </c>
      <c r="C767" s="35" t="s">
        <v>368</v>
      </c>
      <c r="D767" s="35">
        <v>21500</v>
      </c>
      <c r="E767" s="35">
        <v>12746246190000</v>
      </c>
      <c r="F767" s="35">
        <v>21500</v>
      </c>
      <c r="G767" s="35">
        <v>592848660</v>
      </c>
      <c r="H767" s="35">
        <v>1229</v>
      </c>
      <c r="I767" s="35">
        <v>14031230</v>
      </c>
      <c r="J767" s="35">
        <v>-825</v>
      </c>
      <c r="K767" s="35">
        <v>6472235000000</v>
      </c>
      <c r="L767" s="35">
        <v>1426725000000</v>
      </c>
      <c r="M767" s="35">
        <v>6472235000000</v>
      </c>
      <c r="N767" s="35">
        <v>-488925000000</v>
      </c>
      <c r="O767" s="35">
        <v>-155887000000</v>
      </c>
      <c r="P767" s="35">
        <v>-488925000000</v>
      </c>
      <c r="Q767" s="35">
        <v>53170000000</v>
      </c>
      <c r="R767" s="35">
        <v>53170000000</v>
      </c>
      <c r="S767" s="35">
        <v>1201056000000</v>
      </c>
      <c r="T767" s="35">
        <v>310961000000</v>
      </c>
      <c r="U767" s="35">
        <v>1201056000000</v>
      </c>
      <c r="V767" s="35">
        <v>0.10059999999999999</v>
      </c>
      <c r="W767" s="35">
        <v>-7.5499999999999998E-2</v>
      </c>
      <c r="X767" s="35">
        <v>-0.10929999999999999</v>
      </c>
      <c r="Y767" s="35">
        <v>90.061800000000005</v>
      </c>
      <c r="Z767" s="35" t="s">
        <v>36</v>
      </c>
      <c r="AA767" s="35" t="s">
        <v>36</v>
      </c>
      <c r="AB767" s="35" t="s">
        <v>36</v>
      </c>
      <c r="AC767" s="35">
        <v>2.0783</v>
      </c>
      <c r="AD767" s="35" t="s">
        <v>36</v>
      </c>
      <c r="AE767" s="35" t="s">
        <v>36</v>
      </c>
      <c r="AF767" s="35" t="s">
        <v>36</v>
      </c>
      <c r="AG767" s="35" t="s">
        <v>36</v>
      </c>
      <c r="AH767" s="35">
        <v>-9.4500000000000001E-2</v>
      </c>
      <c r="AI767" s="35">
        <v>-1.9800000000000002E-2</v>
      </c>
      <c r="AJ767" s="35">
        <v>-0.52280000000000004</v>
      </c>
      <c r="AK767" s="35">
        <v>-0.21229999999999999</v>
      </c>
      <c r="AL767" s="35">
        <v>0.58230000000000004</v>
      </c>
      <c r="AM767" s="35" t="s">
        <v>36</v>
      </c>
      <c r="AN767" s="35" t="s">
        <v>36</v>
      </c>
      <c r="AO767" s="35">
        <v>-2.0500000000000001E-2</v>
      </c>
      <c r="AP767" s="35">
        <v>-4.87E-2</v>
      </c>
      <c r="AQ767" s="35">
        <v>-3.9699999999999999E-2</v>
      </c>
    </row>
    <row r="768" spans="1:43" x14ac:dyDescent="0.35">
      <c r="A768" s="35" t="s">
        <v>1623</v>
      </c>
      <c r="B768" s="35" t="s">
        <v>1622</v>
      </c>
      <c r="C768" s="35" t="s">
        <v>368</v>
      </c>
      <c r="D768" s="35">
        <v>1</v>
      </c>
      <c r="E768" s="35">
        <v>4000000</v>
      </c>
      <c r="F768" s="35" t="s">
        <v>36</v>
      </c>
      <c r="G768" s="35">
        <v>4000000</v>
      </c>
      <c r="H768" s="35">
        <v>1229</v>
      </c>
      <c r="I768" s="35">
        <v>14040631</v>
      </c>
      <c r="J768" s="35">
        <v>10361</v>
      </c>
      <c r="K768" s="35" t="s">
        <v>36</v>
      </c>
      <c r="L768" s="35" t="s">
        <v>36</v>
      </c>
      <c r="M768" s="35" t="s">
        <v>36</v>
      </c>
      <c r="N768" s="35">
        <v>41443000000</v>
      </c>
      <c r="O768" s="35">
        <v>-6440000000</v>
      </c>
      <c r="P768" s="35">
        <v>-15158000000</v>
      </c>
      <c r="Q768" s="35">
        <v>129064000000</v>
      </c>
      <c r="R768" s="35">
        <v>112922000000</v>
      </c>
      <c r="S768" s="35" t="s">
        <v>36</v>
      </c>
      <c r="T768" s="35" t="s">
        <v>36</v>
      </c>
      <c r="U768" s="35" t="s">
        <v>36</v>
      </c>
      <c r="V768" s="35" t="s">
        <v>36</v>
      </c>
      <c r="W768" s="35" t="s">
        <v>36</v>
      </c>
      <c r="X768" s="35" t="s">
        <v>36</v>
      </c>
      <c r="Y768" s="35" t="s">
        <v>36</v>
      </c>
      <c r="Z768" s="35" t="s">
        <v>36</v>
      </c>
      <c r="AA768" s="35">
        <v>8.9200000000000002E-2</v>
      </c>
      <c r="AB768" s="35" t="s">
        <v>36</v>
      </c>
      <c r="AC768" s="35" t="s">
        <v>36</v>
      </c>
      <c r="AD768" s="35" t="s">
        <v>36</v>
      </c>
      <c r="AE768" s="35" t="s">
        <v>36</v>
      </c>
      <c r="AF768" s="35" t="s">
        <v>36</v>
      </c>
      <c r="AG768" s="35" t="s">
        <v>36</v>
      </c>
      <c r="AH768" s="35" t="s">
        <v>36</v>
      </c>
      <c r="AI768" s="35" t="s">
        <v>36</v>
      </c>
      <c r="AJ768" s="35" t="s">
        <v>36</v>
      </c>
      <c r="AK768" s="35" t="s">
        <v>36</v>
      </c>
      <c r="AL768" s="35" t="s">
        <v>36</v>
      </c>
      <c r="AM768" s="35">
        <v>-1.2851999999999999</v>
      </c>
      <c r="AN768" s="35" t="s">
        <v>36</v>
      </c>
      <c r="AO768" s="35" t="s">
        <v>36</v>
      </c>
      <c r="AP768" s="35" t="s">
        <v>36</v>
      </c>
      <c r="AQ768" s="35" t="s">
        <v>36</v>
      </c>
    </row>
    <row r="769" spans="1:43" x14ac:dyDescent="0.35">
      <c r="A769" s="35" t="s">
        <v>1105</v>
      </c>
      <c r="B769" s="35" t="s">
        <v>1104</v>
      </c>
      <c r="C769" s="35" t="s">
        <v>174</v>
      </c>
      <c r="D769" s="35">
        <v>5760</v>
      </c>
      <c r="E769" s="35">
        <v>8294400000000</v>
      </c>
      <c r="F769" s="35">
        <v>5690</v>
      </c>
      <c r="G769" s="35">
        <v>1440000000</v>
      </c>
      <c r="H769" s="35">
        <v>1229</v>
      </c>
      <c r="I769" s="35">
        <v>14040631</v>
      </c>
      <c r="J769" s="35">
        <v>738</v>
      </c>
      <c r="K769" s="35">
        <v>2883159000000</v>
      </c>
      <c r="L769" s="35">
        <v>875283000000</v>
      </c>
      <c r="M769" s="35">
        <v>2580018000000</v>
      </c>
      <c r="N769" s="35">
        <v>1063075000000</v>
      </c>
      <c r="O769" s="35">
        <v>333316000000</v>
      </c>
      <c r="P769" s="35">
        <v>1034238000000</v>
      </c>
      <c r="Q769" s="35">
        <v>1453917000000</v>
      </c>
      <c r="R769" s="35">
        <v>1003582000000</v>
      </c>
      <c r="S769" s="35">
        <v>24343000000</v>
      </c>
      <c r="T769" s="35">
        <v>6736000000</v>
      </c>
      <c r="U769" s="35">
        <v>23005000000</v>
      </c>
      <c r="V769" s="35">
        <v>0.1002</v>
      </c>
      <c r="W769" s="35">
        <v>0.36870000000000003</v>
      </c>
      <c r="X769" s="35">
        <v>0.38080000000000003</v>
      </c>
      <c r="Y769" s="35">
        <v>129.05930000000001</v>
      </c>
      <c r="Z769" s="35" t="s">
        <v>36</v>
      </c>
      <c r="AA769" s="35">
        <v>7.71</v>
      </c>
      <c r="AB769" s="35" t="s">
        <v>36</v>
      </c>
      <c r="AC769" s="35" t="s">
        <v>36</v>
      </c>
      <c r="AD769" s="35">
        <v>4.4499999999999998E-2</v>
      </c>
      <c r="AE769" s="35">
        <v>0.1469</v>
      </c>
      <c r="AF769" s="35">
        <v>-5.0799999999999998E-2</v>
      </c>
      <c r="AG769" s="35">
        <v>-0.2868</v>
      </c>
      <c r="AH769" s="35" t="s">
        <v>36</v>
      </c>
      <c r="AI769" s="35">
        <v>0.59099999999999997</v>
      </c>
      <c r="AJ769" s="35">
        <v>0.65639999999999998</v>
      </c>
      <c r="AK769" s="35">
        <v>0.44750000000000001</v>
      </c>
      <c r="AL769" s="35">
        <v>0.18090000000000001</v>
      </c>
      <c r="AM769" s="35">
        <v>0.51029999999999998</v>
      </c>
      <c r="AN769" s="35">
        <v>0.18140000000000001</v>
      </c>
      <c r="AO769" s="35">
        <v>0.19389999999999999</v>
      </c>
      <c r="AP769" s="35">
        <v>1.7500000000000002E-2</v>
      </c>
      <c r="AQ769" s="35">
        <v>0.50239999999999996</v>
      </c>
    </row>
    <row r="770" spans="1:43" x14ac:dyDescent="0.35">
      <c r="A770" s="35" t="s">
        <v>1667</v>
      </c>
      <c r="B770" s="35" t="s">
        <v>1668</v>
      </c>
      <c r="C770" s="35" t="s">
        <v>1654</v>
      </c>
      <c r="D770" s="35">
        <v>1240</v>
      </c>
      <c r="E770" s="35">
        <v>36321644214400</v>
      </c>
      <c r="F770" s="35">
        <v>1178</v>
      </c>
      <c r="G770" s="35">
        <v>29291648560</v>
      </c>
      <c r="H770" s="35">
        <v>631</v>
      </c>
      <c r="I770" s="35">
        <v>14000631</v>
      </c>
      <c r="J770" s="35">
        <v>-310</v>
      </c>
      <c r="K770" s="35">
        <v>11550275000000</v>
      </c>
      <c r="L770" s="35" t="s">
        <v>36</v>
      </c>
      <c r="M770" s="35">
        <v>1029318000000</v>
      </c>
      <c r="N770" s="35">
        <v>11545534000000</v>
      </c>
      <c r="O770" s="35" t="s">
        <v>36</v>
      </c>
      <c r="P770" s="35">
        <v>1018214000000</v>
      </c>
      <c r="Q770" s="35">
        <v>1018214000000</v>
      </c>
      <c r="R770" s="35">
        <v>1018214000000</v>
      </c>
      <c r="S770" s="35" t="s">
        <v>36</v>
      </c>
      <c r="T770" s="35" t="s">
        <v>36</v>
      </c>
      <c r="U770" s="35" t="s">
        <v>36</v>
      </c>
      <c r="V770" s="35" t="s">
        <v>36</v>
      </c>
      <c r="W770" s="35">
        <v>0.98919999999999997</v>
      </c>
      <c r="X770" s="35" t="s">
        <v>36</v>
      </c>
      <c r="Y770" s="35">
        <v>256.64010000000002</v>
      </c>
      <c r="Z770" s="35" t="s">
        <v>36</v>
      </c>
      <c r="AA770" s="35" t="s">
        <v>36</v>
      </c>
      <c r="AB770" s="35" t="s">
        <v>36</v>
      </c>
      <c r="AC770" s="35" t="s">
        <v>36</v>
      </c>
      <c r="AD770" s="35" t="s">
        <v>36</v>
      </c>
      <c r="AE770" s="35" t="s">
        <v>36</v>
      </c>
      <c r="AF770" s="35" t="s">
        <v>36</v>
      </c>
      <c r="AG770" s="35" t="s">
        <v>36</v>
      </c>
      <c r="AH770" s="35" t="s">
        <v>36</v>
      </c>
      <c r="AI770" s="35" t="s">
        <v>36</v>
      </c>
      <c r="AJ770" s="35" t="s">
        <v>36</v>
      </c>
      <c r="AK770" s="35" t="s">
        <v>36</v>
      </c>
      <c r="AL770" s="35" t="s">
        <v>36</v>
      </c>
      <c r="AM770" s="35" t="s">
        <v>36</v>
      </c>
      <c r="AN770" s="35" t="s">
        <v>36</v>
      </c>
      <c r="AO770" s="35">
        <v>-3.44E-2</v>
      </c>
      <c r="AP770" s="35">
        <v>-3.44E-2</v>
      </c>
      <c r="AQ770" s="35" t="s">
        <v>36</v>
      </c>
    </row>
    <row r="771" spans="1:43" x14ac:dyDescent="0.35">
      <c r="A771" s="35" t="s">
        <v>1703</v>
      </c>
      <c r="B771" s="35" t="s">
        <v>1704</v>
      </c>
      <c r="C771" s="35" t="s">
        <v>1654</v>
      </c>
      <c r="D771" s="35">
        <v>648</v>
      </c>
      <c r="E771" s="35">
        <v>62277471303048</v>
      </c>
      <c r="F771" s="35">
        <v>650</v>
      </c>
      <c r="G771" s="35">
        <v>96107208801</v>
      </c>
      <c r="H771" s="35">
        <v>631</v>
      </c>
      <c r="I771" s="35">
        <v>14000631</v>
      </c>
      <c r="J771" s="35">
        <v>-289</v>
      </c>
      <c r="K771" s="35">
        <v>-27733750000000</v>
      </c>
      <c r="L771" s="35">
        <v>14203159000000</v>
      </c>
      <c r="M771" s="35">
        <v>-27733750000000</v>
      </c>
      <c r="N771" s="35">
        <v>-27738037000000</v>
      </c>
      <c r="O771" s="35">
        <v>14201822000000</v>
      </c>
      <c r="P771" s="35">
        <v>-27738037000000</v>
      </c>
      <c r="Q771" s="35">
        <v>-27738037000000</v>
      </c>
      <c r="R771" s="35">
        <v>-27738037000000</v>
      </c>
      <c r="S771" s="35" t="s">
        <v>36</v>
      </c>
      <c r="T771" s="35" t="s">
        <v>36</v>
      </c>
      <c r="U771" s="35" t="s">
        <v>36</v>
      </c>
      <c r="V771" s="35" t="s">
        <v>36</v>
      </c>
      <c r="W771" s="35" t="s">
        <v>36</v>
      </c>
      <c r="X771" s="35" t="s">
        <v>36</v>
      </c>
      <c r="Y771" s="35">
        <v>24.626200000000001</v>
      </c>
      <c r="Z771" s="35" t="s">
        <v>36</v>
      </c>
      <c r="AA771" s="35" t="s">
        <v>36</v>
      </c>
      <c r="AB771" s="35" t="s">
        <v>36</v>
      </c>
      <c r="AC771" s="35" t="s">
        <v>36</v>
      </c>
      <c r="AD771" s="35" t="s">
        <v>36</v>
      </c>
      <c r="AE771" s="35" t="s">
        <v>36</v>
      </c>
      <c r="AF771" s="35" t="s">
        <v>36</v>
      </c>
      <c r="AG771" s="35" t="s">
        <v>36</v>
      </c>
      <c r="AH771" s="35" t="s">
        <v>36</v>
      </c>
      <c r="AI771" s="35" t="s">
        <v>36</v>
      </c>
      <c r="AJ771" s="35" t="s">
        <v>36</v>
      </c>
      <c r="AK771" s="35" t="s">
        <v>36</v>
      </c>
      <c r="AL771" s="35" t="s">
        <v>36</v>
      </c>
      <c r="AM771" s="35" t="s">
        <v>36</v>
      </c>
      <c r="AN771" s="35" t="s">
        <v>36</v>
      </c>
      <c r="AO771" s="35">
        <v>0.2104</v>
      </c>
      <c r="AP771" s="35">
        <v>-0.2571</v>
      </c>
      <c r="AQ771" s="35" t="s">
        <v>36</v>
      </c>
    </row>
    <row r="772" spans="1:43" x14ac:dyDescent="0.35">
      <c r="A772" s="35" t="s">
        <v>1687</v>
      </c>
      <c r="B772" s="35" t="s">
        <v>1688</v>
      </c>
      <c r="C772" s="35" t="s">
        <v>1654</v>
      </c>
      <c r="D772" s="35">
        <v>513</v>
      </c>
      <c r="E772" s="35">
        <v>58747924057779</v>
      </c>
      <c r="F772" s="35">
        <v>512</v>
      </c>
      <c r="G772" s="35">
        <v>114518370483</v>
      </c>
      <c r="H772" s="35">
        <v>631</v>
      </c>
      <c r="I772" s="35">
        <v>14040631</v>
      </c>
      <c r="J772" s="35">
        <v>134</v>
      </c>
      <c r="K772" s="35">
        <v>15314016000000</v>
      </c>
      <c r="L772" s="35">
        <v>11438026000000</v>
      </c>
      <c r="M772" s="35">
        <v>15314016000000</v>
      </c>
      <c r="N772" s="35">
        <v>15291039000000</v>
      </c>
      <c r="O772" s="35">
        <v>11430640000000</v>
      </c>
      <c r="P772" s="35">
        <v>15291039000000</v>
      </c>
      <c r="Q772" s="35">
        <v>14603745000000</v>
      </c>
      <c r="R772" s="35">
        <v>14603745000000</v>
      </c>
      <c r="S772" s="35" t="s">
        <v>36</v>
      </c>
      <c r="T772" s="35" t="s">
        <v>36</v>
      </c>
      <c r="U772" s="35" t="s">
        <v>36</v>
      </c>
      <c r="V772" s="35" t="s">
        <v>36</v>
      </c>
      <c r="W772" s="35">
        <v>0.99850000000000005</v>
      </c>
      <c r="X772" s="35">
        <v>0.99939999999999996</v>
      </c>
      <c r="Y772" s="35">
        <v>326.14580000000001</v>
      </c>
      <c r="Z772" s="35" t="s">
        <v>36</v>
      </c>
      <c r="AA772" s="35">
        <v>3.8209</v>
      </c>
      <c r="AB772" s="35" t="s">
        <v>36</v>
      </c>
      <c r="AC772" s="35" t="s">
        <v>36</v>
      </c>
      <c r="AD772" s="35" t="s">
        <v>36</v>
      </c>
      <c r="AE772" s="35" t="s">
        <v>36</v>
      </c>
      <c r="AF772" s="35" t="s">
        <v>36</v>
      </c>
      <c r="AG772" s="35" t="s">
        <v>36</v>
      </c>
      <c r="AH772" s="35" t="s">
        <v>36</v>
      </c>
      <c r="AI772" s="35" t="s">
        <v>36</v>
      </c>
      <c r="AJ772" s="35">
        <v>0.1666</v>
      </c>
      <c r="AK772" s="35" t="s">
        <v>36</v>
      </c>
      <c r="AL772" s="35" t="s">
        <v>36</v>
      </c>
      <c r="AM772" s="35" t="s">
        <v>36</v>
      </c>
      <c r="AN772" s="35">
        <v>0.1671</v>
      </c>
      <c r="AO772" s="35">
        <v>-0.19089999999999999</v>
      </c>
      <c r="AP772" s="35">
        <v>-0.2286</v>
      </c>
      <c r="AQ772" s="35" t="s">
        <v>36</v>
      </c>
    </row>
    <row r="773" spans="1:43" x14ac:dyDescent="0.35">
      <c r="A773" s="35" t="s">
        <v>1137</v>
      </c>
      <c r="B773" s="35" t="s">
        <v>1136</v>
      </c>
      <c r="C773" s="35" t="s">
        <v>128</v>
      </c>
      <c r="D773" s="35">
        <v>172300</v>
      </c>
      <c r="E773" s="35">
        <v>11371800000000</v>
      </c>
      <c r="F773" s="35">
        <v>174250</v>
      </c>
      <c r="G773" s="35">
        <v>66000000</v>
      </c>
      <c r="H773" s="35">
        <v>631</v>
      </c>
      <c r="I773" s="35">
        <v>14040331</v>
      </c>
      <c r="J773" s="35">
        <v>2448</v>
      </c>
      <c r="K773" s="35">
        <v>351205000000</v>
      </c>
      <c r="L773" s="35">
        <v>2201000000</v>
      </c>
      <c r="M773" s="35">
        <v>257916000000</v>
      </c>
      <c r="N773" s="35">
        <v>161574000000</v>
      </c>
      <c r="O773" s="35">
        <v>-13970000000</v>
      </c>
      <c r="P773" s="35">
        <v>171446000000</v>
      </c>
      <c r="Q773" s="35">
        <v>170943000000</v>
      </c>
      <c r="R773" s="35">
        <v>187387000000</v>
      </c>
      <c r="S773" s="35" t="s">
        <v>36</v>
      </c>
      <c r="T773" s="35" t="s">
        <v>36</v>
      </c>
      <c r="U773" s="35" t="s">
        <v>36</v>
      </c>
      <c r="V773" s="35">
        <v>0.69989999999999997</v>
      </c>
      <c r="W773" s="35">
        <v>0.46010000000000001</v>
      </c>
      <c r="X773" s="35">
        <v>-6.3471000000000002</v>
      </c>
      <c r="Y773" s="35">
        <v>118.9139</v>
      </c>
      <c r="Z773" s="35" t="s">
        <v>36</v>
      </c>
      <c r="AA773" s="35">
        <v>71.180599999999998</v>
      </c>
      <c r="AB773" s="35" t="s">
        <v>36</v>
      </c>
      <c r="AC773" s="35">
        <v>14.390599999999999</v>
      </c>
      <c r="AD773" s="35" t="s">
        <v>36</v>
      </c>
      <c r="AE773" s="35" t="s">
        <v>36</v>
      </c>
      <c r="AF773" s="35" t="s">
        <v>36</v>
      </c>
      <c r="AG773" s="35" t="s">
        <v>36</v>
      </c>
      <c r="AH773" s="35" t="s">
        <v>36</v>
      </c>
      <c r="AI773" s="35">
        <v>-0.9536</v>
      </c>
      <c r="AJ773" s="35">
        <v>-0.35489999999999999</v>
      </c>
      <c r="AK773" s="35">
        <v>-0.81799999999999995</v>
      </c>
      <c r="AL773" s="35">
        <v>-0.35210000000000002</v>
      </c>
      <c r="AM773" s="35" t="s">
        <v>36</v>
      </c>
      <c r="AN773" s="35" t="s">
        <v>36</v>
      </c>
      <c r="AO773" s="35">
        <v>-6.7699999999999996E-2</v>
      </c>
      <c r="AP773" s="35">
        <v>-0.1777</v>
      </c>
      <c r="AQ773" s="35">
        <v>0.2626</v>
      </c>
    </row>
    <row r="774" spans="1:43" x14ac:dyDescent="0.35">
      <c r="A774" s="35" t="s">
        <v>1302</v>
      </c>
      <c r="B774" s="35" t="s">
        <v>1301</v>
      </c>
      <c r="C774" s="35" t="s">
        <v>120</v>
      </c>
      <c r="D774" s="35">
        <v>669</v>
      </c>
      <c r="E774" s="35">
        <v>13131801000000</v>
      </c>
      <c r="F774" s="35">
        <v>668</v>
      </c>
      <c r="G774" s="35">
        <v>19629000000</v>
      </c>
      <c r="H774" s="35">
        <v>1229</v>
      </c>
      <c r="I774" s="35">
        <v>14040631</v>
      </c>
      <c r="J774" s="35">
        <v>304</v>
      </c>
      <c r="K774" s="35">
        <v>9579218000000</v>
      </c>
      <c r="L774" s="35">
        <v>1983007000000</v>
      </c>
      <c r="M774" s="35">
        <v>10963940000000</v>
      </c>
      <c r="N774" s="35">
        <v>5959893000000</v>
      </c>
      <c r="O774" s="35">
        <v>4692482000000</v>
      </c>
      <c r="P774" s="35">
        <v>863780000000</v>
      </c>
      <c r="Q774" s="35">
        <v>6681645000000</v>
      </c>
      <c r="R774" s="35">
        <v>2471793000000</v>
      </c>
      <c r="S774" s="35" t="s">
        <v>36</v>
      </c>
      <c r="T774" s="35" t="s">
        <v>36</v>
      </c>
      <c r="U774" s="35" t="s">
        <v>36</v>
      </c>
      <c r="V774" s="35">
        <v>0.11360000000000001</v>
      </c>
      <c r="W774" s="35">
        <v>0.62219999999999998</v>
      </c>
      <c r="X774" s="35">
        <v>2.3662999999999998</v>
      </c>
      <c r="Y774" s="35">
        <v>1292.4033999999999</v>
      </c>
      <c r="Z774" s="35" t="s">
        <v>36</v>
      </c>
      <c r="AA774" s="35">
        <v>2.1974</v>
      </c>
      <c r="AB774" s="35" t="s">
        <v>36</v>
      </c>
      <c r="AC774" s="35">
        <v>1.6209</v>
      </c>
      <c r="AD774" s="35" t="s">
        <v>36</v>
      </c>
      <c r="AE774" s="35" t="s">
        <v>36</v>
      </c>
      <c r="AF774" s="35" t="s">
        <v>36</v>
      </c>
      <c r="AG774" s="35" t="s">
        <v>36</v>
      </c>
      <c r="AH774" s="35">
        <v>-0.24099999999999999</v>
      </c>
      <c r="AI774" s="35">
        <v>-6.2E-2</v>
      </c>
      <c r="AJ774" s="35">
        <v>-0.20649999999999999</v>
      </c>
      <c r="AK774" s="35">
        <v>-2.0044</v>
      </c>
      <c r="AL774" s="35">
        <v>-1.9029</v>
      </c>
      <c r="AM774" s="35" t="s">
        <v>36</v>
      </c>
      <c r="AN774" s="35" t="s">
        <v>36</v>
      </c>
      <c r="AO774" s="35">
        <v>4.87E-2</v>
      </c>
      <c r="AP774" s="35">
        <v>0.18229999999999999</v>
      </c>
      <c r="AQ774" s="35">
        <v>1.3188</v>
      </c>
    </row>
    <row r="775" spans="1:43" x14ac:dyDescent="0.35">
      <c r="A775" s="35" t="s">
        <v>372</v>
      </c>
      <c r="B775" s="35" t="s">
        <v>371</v>
      </c>
      <c r="C775" s="35" t="s">
        <v>110</v>
      </c>
      <c r="D775" s="35">
        <v>2310</v>
      </c>
      <c r="E775" s="35">
        <v>23882786350500</v>
      </c>
      <c r="F775" s="35">
        <v>2316</v>
      </c>
      <c r="G775" s="35">
        <v>10338868550</v>
      </c>
      <c r="H775" s="35">
        <v>631</v>
      </c>
      <c r="I775" s="35">
        <v>14040331</v>
      </c>
      <c r="J775" s="35">
        <v>-48</v>
      </c>
      <c r="K775" s="35">
        <v>9005178000000</v>
      </c>
      <c r="L775" s="35">
        <v>66290000000</v>
      </c>
      <c r="M775" s="35">
        <v>5679459000000</v>
      </c>
      <c r="N775" s="35">
        <v>-492859000000</v>
      </c>
      <c r="O775" s="35">
        <v>-90403000000</v>
      </c>
      <c r="P775" s="35">
        <v>-655273000000</v>
      </c>
      <c r="Q775" s="35">
        <v>-205473000000</v>
      </c>
      <c r="R775" s="35">
        <v>-141223000000</v>
      </c>
      <c r="S775" s="35">
        <v>132572000000</v>
      </c>
      <c r="T775" s="35">
        <v>35155000000</v>
      </c>
      <c r="U775" s="35">
        <v>80711000000</v>
      </c>
      <c r="V775" s="35" t="s">
        <v>36</v>
      </c>
      <c r="W775" s="35">
        <v>-5.4699999999999999E-2</v>
      </c>
      <c r="X775" s="35">
        <v>-1.3637999999999999</v>
      </c>
      <c r="Y775" s="35">
        <v>17.867999999999999</v>
      </c>
      <c r="Z775" s="35" t="s">
        <v>36</v>
      </c>
      <c r="AA775" s="35" t="s">
        <v>36</v>
      </c>
      <c r="AB775" s="35" t="s">
        <v>36</v>
      </c>
      <c r="AC775" s="35">
        <v>1.9815</v>
      </c>
      <c r="AD775" s="35" t="s">
        <v>36</v>
      </c>
      <c r="AE775" s="35" t="s">
        <v>36</v>
      </c>
      <c r="AF775" s="35" t="s">
        <v>36</v>
      </c>
      <c r="AG775" s="35" t="s">
        <v>36</v>
      </c>
      <c r="AH775" s="35">
        <v>1.4725999999999999</v>
      </c>
      <c r="AI775" s="35">
        <v>-0.9839</v>
      </c>
      <c r="AJ775" s="35">
        <v>-0.41099999999999998</v>
      </c>
      <c r="AK775" s="35" t="s">
        <v>36</v>
      </c>
      <c r="AL775" s="35" t="s">
        <v>36</v>
      </c>
      <c r="AM775" s="35" t="s">
        <v>36</v>
      </c>
      <c r="AN775" s="35" t="s">
        <v>36</v>
      </c>
      <c r="AO775" s="35">
        <v>-8.9999999999999993E-3</v>
      </c>
      <c r="AP775" s="35">
        <v>-0.26240000000000002</v>
      </c>
      <c r="AQ775" s="35">
        <v>0.35699999999999998</v>
      </c>
    </row>
    <row r="776" spans="1:43" x14ac:dyDescent="0.35">
      <c r="A776" s="35" t="s">
        <v>1665</v>
      </c>
      <c r="B776" s="35" t="s">
        <v>1666</v>
      </c>
      <c r="C776" s="35" t="s">
        <v>1654</v>
      </c>
      <c r="D776" s="35">
        <v>432</v>
      </c>
      <c r="E776" s="35">
        <v>37017505923408</v>
      </c>
      <c r="F776" s="35">
        <v>432</v>
      </c>
      <c r="G776" s="35">
        <v>85688671119</v>
      </c>
      <c r="H776" s="35">
        <v>631</v>
      </c>
      <c r="I776" s="35">
        <v>14030331</v>
      </c>
      <c r="J776" s="35">
        <v>132</v>
      </c>
      <c r="K776" s="35">
        <v>11321216000000</v>
      </c>
      <c r="L776" s="35">
        <v>659073000000</v>
      </c>
      <c r="M776" s="35">
        <v>10408952000000</v>
      </c>
      <c r="N776" s="35">
        <v>11300316000000</v>
      </c>
      <c r="O776" s="35">
        <v>655215000000</v>
      </c>
      <c r="P776" s="35">
        <v>10385822000000</v>
      </c>
      <c r="Q776" s="35">
        <v>13086304000000</v>
      </c>
      <c r="R776" s="35">
        <v>10089423000000</v>
      </c>
      <c r="S776" s="35" t="s">
        <v>36</v>
      </c>
      <c r="T776" s="35" t="s">
        <v>36</v>
      </c>
      <c r="U776" s="35" t="s">
        <v>36</v>
      </c>
      <c r="V776" s="35">
        <v>0.09</v>
      </c>
      <c r="W776" s="35">
        <v>0.99780000000000002</v>
      </c>
      <c r="X776" s="35">
        <v>0.999</v>
      </c>
      <c r="Y776" s="35">
        <v>150.55760000000001</v>
      </c>
      <c r="Z776" s="35" t="s">
        <v>36</v>
      </c>
      <c r="AA776" s="35">
        <v>3.2726999999999999</v>
      </c>
      <c r="AB776" s="35" t="s">
        <v>36</v>
      </c>
      <c r="AC776" s="35" t="s">
        <v>36</v>
      </c>
      <c r="AD776" s="35" t="s">
        <v>36</v>
      </c>
      <c r="AE776" s="35" t="s">
        <v>36</v>
      </c>
      <c r="AF776" s="35" t="s">
        <v>36</v>
      </c>
      <c r="AG776" s="35">
        <v>-3.5999999999999999E-3</v>
      </c>
      <c r="AH776" s="35" t="s">
        <v>36</v>
      </c>
      <c r="AI776" s="35">
        <v>135.39760000000001</v>
      </c>
      <c r="AJ776" s="35">
        <v>-0.68410000000000004</v>
      </c>
      <c r="AK776" s="35" t="s">
        <v>36</v>
      </c>
      <c r="AL776" s="35" t="s">
        <v>36</v>
      </c>
      <c r="AM776" s="35" t="s">
        <v>36</v>
      </c>
      <c r="AN776" s="35">
        <v>-0.68520000000000003</v>
      </c>
      <c r="AO776" s="35">
        <v>6.6699999999999995E-2</v>
      </c>
      <c r="AP776" s="35">
        <v>-0.1</v>
      </c>
      <c r="AQ776" s="35" t="s">
        <v>36</v>
      </c>
    </row>
    <row r="777" spans="1:43" x14ac:dyDescent="0.35">
      <c r="A777" s="35" t="s">
        <v>1699</v>
      </c>
      <c r="B777" s="35" t="s">
        <v>1700</v>
      </c>
      <c r="C777" s="35" t="s">
        <v>1654</v>
      </c>
      <c r="D777" s="35">
        <v>725</v>
      </c>
      <c r="E777" s="35">
        <v>253762928859025</v>
      </c>
      <c r="F777" s="35">
        <v>689</v>
      </c>
      <c r="G777" s="35">
        <v>350017832909</v>
      </c>
      <c r="H777" s="35">
        <v>631</v>
      </c>
      <c r="I777" s="35">
        <v>14040331</v>
      </c>
      <c r="J777" s="35">
        <v>-28</v>
      </c>
      <c r="K777" s="35">
        <v>-9866843000000</v>
      </c>
      <c r="L777" s="35">
        <v>24232000000</v>
      </c>
      <c r="M777" s="35">
        <v>2454953000000</v>
      </c>
      <c r="N777" s="35">
        <v>-9927446000000</v>
      </c>
      <c r="O777" s="35">
        <v>8496000000</v>
      </c>
      <c r="P777" s="35">
        <v>2410546000000</v>
      </c>
      <c r="Q777" s="35">
        <v>4488504000000</v>
      </c>
      <c r="R777" s="35">
        <v>4458039000000</v>
      </c>
      <c r="S777" s="35" t="s">
        <v>36</v>
      </c>
      <c r="T777" s="35" t="s">
        <v>36</v>
      </c>
      <c r="U777" s="35" t="s">
        <v>36</v>
      </c>
      <c r="V777" s="35" t="s">
        <v>36</v>
      </c>
      <c r="W777" s="35" t="s">
        <v>36</v>
      </c>
      <c r="X777" s="35">
        <v>0.35060000000000002</v>
      </c>
      <c r="Y777" s="35">
        <v>231.56530000000001</v>
      </c>
      <c r="Z777" s="35" t="s">
        <v>36</v>
      </c>
      <c r="AA777" s="35" t="s">
        <v>36</v>
      </c>
      <c r="AB777" s="35" t="s">
        <v>36</v>
      </c>
      <c r="AC777" s="35" t="s">
        <v>36</v>
      </c>
      <c r="AD777" s="35" t="s">
        <v>36</v>
      </c>
      <c r="AE777" s="35" t="s">
        <v>36</v>
      </c>
      <c r="AF777" s="35" t="s">
        <v>36</v>
      </c>
      <c r="AG777" s="35">
        <v>-0.64910000000000001</v>
      </c>
      <c r="AH777" s="35" t="s">
        <v>36</v>
      </c>
      <c r="AI777" s="35" t="s">
        <v>36</v>
      </c>
      <c r="AJ777" s="35">
        <v>-0.998</v>
      </c>
      <c r="AK777" s="35" t="s">
        <v>36</v>
      </c>
      <c r="AL777" s="35" t="s">
        <v>36</v>
      </c>
      <c r="AM777" s="35" t="s">
        <v>36</v>
      </c>
      <c r="AN777" s="35">
        <v>-0.99929999999999997</v>
      </c>
      <c r="AO777" s="35" t="s">
        <v>36</v>
      </c>
      <c r="AP777" s="35">
        <v>-1.4E-3</v>
      </c>
      <c r="AQ777" s="35" t="s">
        <v>36</v>
      </c>
    </row>
    <row r="778" spans="1:43" x14ac:dyDescent="0.35">
      <c r="A778" s="35" t="s">
        <v>1475</v>
      </c>
      <c r="B778" s="35" t="s">
        <v>1474</v>
      </c>
      <c r="C778" s="35" t="s">
        <v>44</v>
      </c>
      <c r="D778" s="35">
        <v>3243</v>
      </c>
      <c r="E778" s="35">
        <v>32430000000000</v>
      </c>
      <c r="F778" s="35">
        <v>3263</v>
      </c>
      <c r="G778" s="35">
        <v>10000000000</v>
      </c>
      <c r="H778" s="35">
        <v>1229</v>
      </c>
      <c r="I778" s="35">
        <v>14040631</v>
      </c>
      <c r="J778" s="35">
        <v>1058</v>
      </c>
      <c r="K778" s="35">
        <v>10866299000000</v>
      </c>
      <c r="L778" s="35">
        <v>51787000000</v>
      </c>
      <c r="M778" s="35">
        <v>10855969000000</v>
      </c>
      <c r="N778" s="35">
        <v>10581377000000</v>
      </c>
      <c r="O778" s="35">
        <v>-56933000000</v>
      </c>
      <c r="P778" s="35">
        <v>10367384000000</v>
      </c>
      <c r="Q778" s="35">
        <v>11888536000000</v>
      </c>
      <c r="R778" s="35">
        <v>11980572000000</v>
      </c>
      <c r="S778" s="35" t="s">
        <v>36</v>
      </c>
      <c r="T778" s="35" t="s">
        <v>36</v>
      </c>
      <c r="U778" s="35" t="s">
        <v>36</v>
      </c>
      <c r="V778" s="35">
        <v>0.85780000000000001</v>
      </c>
      <c r="W778" s="35">
        <v>0.9738</v>
      </c>
      <c r="X778" s="35">
        <v>-0.67779999999999996</v>
      </c>
      <c r="Y778" s="35">
        <v>629.029</v>
      </c>
      <c r="Z778" s="35" t="s">
        <v>36</v>
      </c>
      <c r="AA778" s="35">
        <v>3.0840999999999998</v>
      </c>
      <c r="AB778" s="35" t="s">
        <v>36</v>
      </c>
      <c r="AC778" s="35" t="s">
        <v>36</v>
      </c>
      <c r="AD778" s="35" t="s">
        <v>36</v>
      </c>
      <c r="AE778" s="35" t="s">
        <v>36</v>
      </c>
      <c r="AF778" s="35" t="s">
        <v>36</v>
      </c>
      <c r="AG778" s="35" t="s">
        <v>36</v>
      </c>
      <c r="AH778" s="35" t="s">
        <v>36</v>
      </c>
      <c r="AI778" s="35" t="s">
        <v>36</v>
      </c>
      <c r="AJ778" s="35">
        <v>0.27439999999999998</v>
      </c>
      <c r="AK778" s="35" t="s">
        <v>36</v>
      </c>
      <c r="AL778" s="35" t="s">
        <v>36</v>
      </c>
      <c r="AM778" s="35" t="s">
        <v>36</v>
      </c>
      <c r="AN778" s="35" t="s">
        <v>36</v>
      </c>
      <c r="AO778" s="35">
        <v>-0.1678</v>
      </c>
      <c r="AP778" s="35">
        <v>-0.4078</v>
      </c>
      <c r="AQ778" s="35">
        <v>1.2706</v>
      </c>
    </row>
    <row r="779" spans="1:43" x14ac:dyDescent="0.35">
      <c r="A779" s="35" t="s">
        <v>1691</v>
      </c>
      <c r="B779" s="35" t="s">
        <v>1692</v>
      </c>
      <c r="C779" s="35" t="s">
        <v>1654</v>
      </c>
      <c r="D779" s="35">
        <v>431</v>
      </c>
      <c r="E779" s="35">
        <v>76045867840823</v>
      </c>
      <c r="F779" s="35">
        <v>430</v>
      </c>
      <c r="G779" s="35">
        <v>176440528633</v>
      </c>
      <c r="H779" s="35">
        <v>631</v>
      </c>
      <c r="I779" s="35">
        <v>14040331</v>
      </c>
      <c r="J779" s="35">
        <v>122</v>
      </c>
      <c r="K779" s="35">
        <v>21561863000000</v>
      </c>
      <c r="L779" s="35">
        <v>6818000000</v>
      </c>
      <c r="M779" s="35">
        <v>21543897000000</v>
      </c>
      <c r="N779" s="35">
        <v>21521623000000</v>
      </c>
      <c r="O779" s="35">
        <v>1383000000</v>
      </c>
      <c r="P779" s="35">
        <v>21524056000000</v>
      </c>
      <c r="Q779" s="35">
        <v>62151567000000</v>
      </c>
      <c r="R779" s="35">
        <v>56467411000000</v>
      </c>
      <c r="S779" s="35" t="s">
        <v>36</v>
      </c>
      <c r="T779" s="35" t="s">
        <v>36</v>
      </c>
      <c r="U779" s="35" t="s">
        <v>36</v>
      </c>
      <c r="V779" s="35" t="s">
        <v>36</v>
      </c>
      <c r="W779" s="35">
        <v>0.99809999999999999</v>
      </c>
      <c r="X779" s="35">
        <v>0.20280000000000001</v>
      </c>
      <c r="Y779" s="35">
        <v>996.90179999999998</v>
      </c>
      <c r="Z779" s="35" t="s">
        <v>36</v>
      </c>
      <c r="AA779" s="35">
        <v>3.5246</v>
      </c>
      <c r="AB779" s="35" t="s">
        <v>36</v>
      </c>
      <c r="AC779" s="35" t="s">
        <v>36</v>
      </c>
      <c r="AD779" s="35" t="s">
        <v>36</v>
      </c>
      <c r="AE779" s="35" t="s">
        <v>36</v>
      </c>
      <c r="AF779" s="35" t="s">
        <v>36</v>
      </c>
      <c r="AG779" s="35">
        <v>-0.79900000000000004</v>
      </c>
      <c r="AH779" s="35" t="s">
        <v>36</v>
      </c>
      <c r="AI779" s="35">
        <v>0.43690000000000001</v>
      </c>
      <c r="AJ779" s="35">
        <v>-0.99419999999999997</v>
      </c>
      <c r="AK779" s="35" t="s">
        <v>36</v>
      </c>
      <c r="AL779" s="35" t="s">
        <v>36</v>
      </c>
      <c r="AM779" s="35" t="s">
        <v>36</v>
      </c>
      <c r="AN779" s="35">
        <v>-0.99880000000000002</v>
      </c>
      <c r="AO779" s="35">
        <v>8.3099999999999993E-2</v>
      </c>
      <c r="AP779" s="35">
        <v>-9.4700000000000006E-2</v>
      </c>
      <c r="AQ779" s="35" t="s">
        <v>36</v>
      </c>
    </row>
    <row r="780" spans="1:43" x14ac:dyDescent="0.35">
      <c r="A780" s="35" t="s">
        <v>1695</v>
      </c>
      <c r="B780" s="35" t="s">
        <v>1696</v>
      </c>
      <c r="C780" s="35" t="s">
        <v>1654</v>
      </c>
      <c r="D780" s="35">
        <v>970</v>
      </c>
      <c r="E780" s="35">
        <v>182914473125630</v>
      </c>
      <c r="F780" s="35">
        <v>922</v>
      </c>
      <c r="G780" s="35">
        <v>188571621779</v>
      </c>
      <c r="H780" s="35">
        <v>631</v>
      </c>
      <c r="I780" s="35">
        <v>14040331</v>
      </c>
      <c r="J780" s="35">
        <v>76</v>
      </c>
      <c r="K780" s="35">
        <v>14350454000000</v>
      </c>
      <c r="L780" s="35">
        <v>418000000</v>
      </c>
      <c r="M780" s="35">
        <v>23381103000000</v>
      </c>
      <c r="N780" s="35">
        <v>14327602000000</v>
      </c>
      <c r="O780" s="35">
        <v>-4735000000</v>
      </c>
      <c r="P780" s="35">
        <v>23359832000000</v>
      </c>
      <c r="Q780" s="35">
        <v>-27313858000000</v>
      </c>
      <c r="R780" s="35">
        <v>-33697132000000</v>
      </c>
      <c r="S780" s="35" t="s">
        <v>36</v>
      </c>
      <c r="T780" s="35" t="s">
        <v>36</v>
      </c>
      <c r="U780" s="35" t="s">
        <v>36</v>
      </c>
      <c r="V780" s="35" t="s">
        <v>36</v>
      </c>
      <c r="W780" s="35">
        <v>0.99839999999999995</v>
      </c>
      <c r="X780" s="35">
        <v>-11.3278</v>
      </c>
      <c r="Y780" s="35">
        <v>886.38019999999995</v>
      </c>
      <c r="Z780" s="35" t="s">
        <v>36</v>
      </c>
      <c r="AA780" s="35">
        <v>12.131600000000001</v>
      </c>
      <c r="AB780" s="35" t="s">
        <v>36</v>
      </c>
      <c r="AC780" s="35" t="s">
        <v>36</v>
      </c>
      <c r="AD780" s="35" t="s">
        <v>36</v>
      </c>
      <c r="AE780" s="35" t="s">
        <v>36</v>
      </c>
      <c r="AF780" s="35" t="s">
        <v>36</v>
      </c>
      <c r="AG780" s="35" t="s">
        <v>36</v>
      </c>
      <c r="AH780" s="35" t="s">
        <v>36</v>
      </c>
      <c r="AI780" s="35">
        <v>-0.20979999999999999</v>
      </c>
      <c r="AJ780" s="35">
        <v>-1</v>
      </c>
      <c r="AK780" s="35" t="s">
        <v>36</v>
      </c>
      <c r="AL780" s="35" t="s">
        <v>36</v>
      </c>
      <c r="AM780" s="35" t="s">
        <v>36</v>
      </c>
      <c r="AN780" s="35">
        <v>-1.0004999999999999</v>
      </c>
      <c r="AO780" s="35">
        <v>-3.9600000000000003E-2</v>
      </c>
      <c r="AP780" s="35">
        <v>-3.9600000000000003E-2</v>
      </c>
      <c r="AQ780" s="35" t="s">
        <v>36</v>
      </c>
    </row>
    <row r="781" spans="1:43" x14ac:dyDescent="0.35">
      <c r="A781" s="35" t="s">
        <v>1685</v>
      </c>
      <c r="B781" s="35" t="s">
        <v>1686</v>
      </c>
      <c r="C781" s="35" t="s">
        <v>1654</v>
      </c>
      <c r="D781" s="35">
        <v>471</v>
      </c>
      <c r="E781" s="35">
        <v>43765175139240</v>
      </c>
      <c r="F781" s="35">
        <v>460</v>
      </c>
      <c r="G781" s="35">
        <v>92919692440</v>
      </c>
      <c r="H781" s="35">
        <v>631</v>
      </c>
      <c r="I781" s="35">
        <v>14040331</v>
      </c>
      <c r="J781" s="35">
        <v>-35</v>
      </c>
      <c r="K781" s="35">
        <v>-3250456000000</v>
      </c>
      <c r="L781" s="35">
        <v>11522000000</v>
      </c>
      <c r="M781" s="35">
        <v>13843000000</v>
      </c>
      <c r="N781" s="35">
        <v>-3293631000000</v>
      </c>
      <c r="O781" s="35">
        <v>-1691000000</v>
      </c>
      <c r="P781" s="35">
        <v>-4020000000</v>
      </c>
      <c r="Q781" s="35">
        <v>743347000000</v>
      </c>
      <c r="R781" s="35">
        <v>759883000000</v>
      </c>
      <c r="S781" s="35" t="s">
        <v>36</v>
      </c>
      <c r="T781" s="35" t="s">
        <v>36</v>
      </c>
      <c r="U781" s="35" t="s">
        <v>36</v>
      </c>
      <c r="V781" s="35" t="s">
        <v>36</v>
      </c>
      <c r="W781" s="35" t="s">
        <v>36</v>
      </c>
      <c r="X781" s="35">
        <v>-0.14680000000000001</v>
      </c>
      <c r="Y781" s="35">
        <v>1187.2281</v>
      </c>
      <c r="Z781" s="35" t="s">
        <v>36</v>
      </c>
      <c r="AA781" s="35" t="s">
        <v>36</v>
      </c>
      <c r="AB781" s="35" t="s">
        <v>36</v>
      </c>
      <c r="AC781" s="35" t="s">
        <v>36</v>
      </c>
      <c r="AD781" s="35" t="s">
        <v>36</v>
      </c>
      <c r="AE781" s="35" t="s">
        <v>36</v>
      </c>
      <c r="AF781" s="35" t="s">
        <v>36</v>
      </c>
      <c r="AG781" s="35" t="s">
        <v>36</v>
      </c>
      <c r="AH781" s="35" t="s">
        <v>36</v>
      </c>
      <c r="AI781" s="35" t="s">
        <v>36</v>
      </c>
      <c r="AJ781" s="35">
        <v>-0.99650000000000005</v>
      </c>
      <c r="AK781" s="35" t="s">
        <v>36</v>
      </c>
      <c r="AL781" s="35" t="s">
        <v>36</v>
      </c>
      <c r="AM781" s="35" t="s">
        <v>36</v>
      </c>
      <c r="AN781" s="35">
        <v>-1.0004999999999999</v>
      </c>
      <c r="AO781" s="35">
        <v>-0.29120000000000001</v>
      </c>
      <c r="AP781" s="35">
        <v>-0.48309999999999997</v>
      </c>
      <c r="AQ781" s="35" t="s">
        <v>36</v>
      </c>
    </row>
    <row r="782" spans="1:43" x14ac:dyDescent="0.35">
      <c r="A782" s="35" t="s">
        <v>617</v>
      </c>
      <c r="B782" s="35" t="s">
        <v>616</v>
      </c>
      <c r="C782" s="35" t="s">
        <v>44</v>
      </c>
      <c r="D782" s="35">
        <v>2883</v>
      </c>
      <c r="E782" s="35">
        <v>20181000000000</v>
      </c>
      <c r="F782" s="35">
        <v>2898</v>
      </c>
      <c r="G782" s="35">
        <v>7000000000</v>
      </c>
      <c r="H782" s="35">
        <v>1130</v>
      </c>
      <c r="I782" s="35">
        <v>14040531</v>
      </c>
      <c r="J782" s="35">
        <v>811</v>
      </c>
      <c r="K782" s="35">
        <v>5909931000000</v>
      </c>
      <c r="L782" s="35">
        <v>1411775000000</v>
      </c>
      <c r="M782" s="35">
        <v>5551055000000</v>
      </c>
      <c r="N782" s="35">
        <v>5674978000000</v>
      </c>
      <c r="O782" s="35">
        <v>1349084000000</v>
      </c>
      <c r="P782" s="35">
        <v>5374075000000</v>
      </c>
      <c r="Q782" s="35">
        <v>6552108000000</v>
      </c>
      <c r="R782" s="35">
        <v>7427276000000</v>
      </c>
      <c r="S782" s="35">
        <v>392000000</v>
      </c>
      <c r="T782" s="35">
        <v>50000000</v>
      </c>
      <c r="U782" s="35">
        <v>194000000</v>
      </c>
      <c r="V782" s="35">
        <v>0.62519999999999998</v>
      </c>
      <c r="W782" s="35">
        <v>0.96020000000000005</v>
      </c>
      <c r="X782" s="35">
        <v>0.9556</v>
      </c>
      <c r="Y782" s="35">
        <v>60.719200000000001</v>
      </c>
      <c r="Z782" s="35" t="s">
        <v>36</v>
      </c>
      <c r="AA782" s="35">
        <v>3.5733999999999999</v>
      </c>
      <c r="AB782" s="35" t="s">
        <v>36</v>
      </c>
      <c r="AC782" s="35" t="s">
        <v>36</v>
      </c>
      <c r="AD782" s="35">
        <v>-6.7000000000000002E-3</v>
      </c>
      <c r="AE782" s="35">
        <v>-7.9000000000000001E-2</v>
      </c>
      <c r="AF782" s="35">
        <v>2.3599999999999999E-2</v>
      </c>
      <c r="AG782" s="35">
        <v>-1.37E-2</v>
      </c>
      <c r="AH782" s="35" t="s">
        <v>36</v>
      </c>
      <c r="AI782" s="35">
        <v>0.1605</v>
      </c>
      <c r="AJ782" s="35">
        <v>0.12520000000000001</v>
      </c>
      <c r="AK782" s="35" t="s">
        <v>36</v>
      </c>
      <c r="AL782" s="35" t="s">
        <v>36</v>
      </c>
      <c r="AM782" s="35">
        <v>0.18779999999999999</v>
      </c>
      <c r="AN782" s="35">
        <v>0.10979999999999999</v>
      </c>
      <c r="AO782" s="35">
        <v>0.22800000000000001</v>
      </c>
      <c r="AP782" s="35">
        <v>0.29659999999999997</v>
      </c>
      <c r="AQ782" s="35">
        <v>1.1933</v>
      </c>
    </row>
    <row r="783" spans="1:43" x14ac:dyDescent="0.35">
      <c r="A783" s="35" t="s">
        <v>1139</v>
      </c>
      <c r="B783" s="35" t="s">
        <v>1138</v>
      </c>
      <c r="C783" s="35" t="s">
        <v>44</v>
      </c>
      <c r="D783" s="35">
        <v>11259</v>
      </c>
      <c r="E783" s="35">
        <v>9795330000000</v>
      </c>
      <c r="F783" s="35">
        <v>11548</v>
      </c>
      <c r="G783" s="35">
        <v>870000000</v>
      </c>
      <c r="H783" s="35">
        <v>631</v>
      </c>
      <c r="I783" s="35">
        <v>14040631</v>
      </c>
      <c r="J783" s="35">
        <v>1237</v>
      </c>
      <c r="K783" s="35">
        <v>1092405000000</v>
      </c>
      <c r="L783" s="35">
        <v>1074439000000</v>
      </c>
      <c r="M783" s="35">
        <v>1092405000000</v>
      </c>
      <c r="N783" s="35">
        <v>1076133000000</v>
      </c>
      <c r="O783" s="35">
        <v>1069241000000</v>
      </c>
      <c r="P783" s="35">
        <v>1076133000000</v>
      </c>
      <c r="Q783" s="35">
        <v>5694921000000</v>
      </c>
      <c r="R783" s="35">
        <v>5694921000000</v>
      </c>
      <c r="S783" s="35">
        <v>7974000000</v>
      </c>
      <c r="T783" s="35">
        <v>3782000000</v>
      </c>
      <c r="U783" s="35">
        <v>7974000000</v>
      </c>
      <c r="V783" s="35" t="s">
        <v>36</v>
      </c>
      <c r="W783" s="35">
        <v>0.98509999999999998</v>
      </c>
      <c r="X783" s="35">
        <v>0.99519999999999997</v>
      </c>
      <c r="Y783" s="35">
        <v>945.51400000000001</v>
      </c>
      <c r="Z783" s="35" t="s">
        <v>36</v>
      </c>
      <c r="AA783" s="35">
        <v>9.2060999999999993</v>
      </c>
      <c r="AB783" s="35" t="s">
        <v>36</v>
      </c>
      <c r="AC783" s="35" t="s">
        <v>36</v>
      </c>
      <c r="AD783" s="35" t="s">
        <v>36</v>
      </c>
      <c r="AE783" s="35" t="s">
        <v>36</v>
      </c>
      <c r="AF783" s="35">
        <v>0.69830000000000003</v>
      </c>
      <c r="AG783" s="35" t="s">
        <v>36</v>
      </c>
      <c r="AH783" s="35" t="s">
        <v>36</v>
      </c>
      <c r="AI783" s="35">
        <v>59.014499999999998</v>
      </c>
      <c r="AJ783" s="35">
        <v>537218.5</v>
      </c>
      <c r="AK783" s="35" t="s">
        <v>36</v>
      </c>
      <c r="AL783" s="35" t="s">
        <v>36</v>
      </c>
      <c r="AM783" s="35">
        <v>100.9198</v>
      </c>
      <c r="AN783" s="35" t="s">
        <v>36</v>
      </c>
      <c r="AO783" s="35" t="s">
        <v>36</v>
      </c>
      <c r="AP783" s="35" t="s">
        <v>36</v>
      </c>
      <c r="AQ783" s="35" t="s">
        <v>36</v>
      </c>
    </row>
    <row r="784" spans="1:43" x14ac:dyDescent="0.35">
      <c r="A784" s="35" t="s">
        <v>546</v>
      </c>
      <c r="B784" s="35" t="s">
        <v>545</v>
      </c>
      <c r="C784" s="35" t="s">
        <v>44</v>
      </c>
      <c r="D784" s="35">
        <v>3399</v>
      </c>
      <c r="E784" s="35">
        <v>21413700000000</v>
      </c>
      <c r="F784" s="35">
        <v>3356</v>
      </c>
      <c r="G784" s="35">
        <v>6300000000</v>
      </c>
      <c r="H784" s="35">
        <v>1229</v>
      </c>
      <c r="I784" s="35">
        <v>14040631</v>
      </c>
      <c r="J784" s="35">
        <v>512</v>
      </c>
      <c r="K784" s="35">
        <v>3860522000000</v>
      </c>
      <c r="L784" s="35">
        <v>506714000000</v>
      </c>
      <c r="M784" s="35">
        <v>3301458000000</v>
      </c>
      <c r="N784" s="35">
        <v>3223645000000</v>
      </c>
      <c r="O784" s="35">
        <v>383650000000</v>
      </c>
      <c r="P784" s="35">
        <v>2693903000000</v>
      </c>
      <c r="Q784" s="35">
        <v>4974941000000</v>
      </c>
      <c r="R784" s="35">
        <v>4855178000000</v>
      </c>
      <c r="S784" s="35">
        <v>45845000000</v>
      </c>
      <c r="T784" s="35">
        <v>606000000</v>
      </c>
      <c r="U784" s="35">
        <v>49596000000</v>
      </c>
      <c r="V784" s="35">
        <v>0.10059999999999999</v>
      </c>
      <c r="W784" s="35">
        <v>0.83499999999999996</v>
      </c>
      <c r="X784" s="35">
        <v>0.7571</v>
      </c>
      <c r="Y784" s="35">
        <v>226.7474</v>
      </c>
      <c r="Z784" s="35" t="s">
        <v>36</v>
      </c>
      <c r="AA784" s="35">
        <v>6.5547000000000004</v>
      </c>
      <c r="AB784" s="35" t="s">
        <v>36</v>
      </c>
      <c r="AC784" s="35" t="s">
        <v>36</v>
      </c>
      <c r="AD784" s="35">
        <v>5.1436000000000002</v>
      </c>
      <c r="AE784" s="35">
        <v>18.7697</v>
      </c>
      <c r="AF784" s="35">
        <v>16.168199999999999</v>
      </c>
      <c r="AG784" s="35" t="s">
        <v>36</v>
      </c>
      <c r="AH784" s="35" t="s">
        <v>36</v>
      </c>
      <c r="AI784" s="35">
        <v>2.1863999999999999</v>
      </c>
      <c r="AJ784" s="35">
        <v>3.9487000000000001</v>
      </c>
      <c r="AK784" s="35" t="s">
        <v>36</v>
      </c>
      <c r="AL784" s="35" t="s">
        <v>36</v>
      </c>
      <c r="AM784" s="35">
        <v>53.705500000000001</v>
      </c>
      <c r="AN784" s="35" t="s">
        <v>36</v>
      </c>
      <c r="AO784" s="35">
        <v>0.1303</v>
      </c>
      <c r="AP784" s="35">
        <v>0.21160000000000001</v>
      </c>
      <c r="AQ784" s="35">
        <v>0.9264</v>
      </c>
    </row>
    <row r="785" spans="1:43" x14ac:dyDescent="0.35">
      <c r="A785" s="35" t="s">
        <v>132</v>
      </c>
      <c r="B785" s="35" t="s">
        <v>131</v>
      </c>
      <c r="C785" s="35" t="s">
        <v>83</v>
      </c>
      <c r="D785" s="35">
        <v>2891</v>
      </c>
      <c r="E785" s="35">
        <v>10407600000000</v>
      </c>
      <c r="F785" s="35">
        <v>2910</v>
      </c>
      <c r="G785" s="35">
        <v>3600000000</v>
      </c>
      <c r="H785" s="35">
        <v>1229</v>
      </c>
      <c r="I785" s="35">
        <v>14040631</v>
      </c>
      <c r="J785" s="35">
        <v>301</v>
      </c>
      <c r="K785" s="35">
        <v>15175471000000</v>
      </c>
      <c r="L785" s="35">
        <v>4179603000000</v>
      </c>
      <c r="M785" s="35">
        <v>11072654000000</v>
      </c>
      <c r="N785" s="35">
        <v>1083764000000</v>
      </c>
      <c r="O785" s="35">
        <v>-14103000000</v>
      </c>
      <c r="P785" s="35">
        <v>1092654000000</v>
      </c>
      <c r="Q785" s="35">
        <v>1057111000000</v>
      </c>
      <c r="R785" s="35">
        <v>1618679000000</v>
      </c>
      <c r="S785" s="35">
        <v>427083000000</v>
      </c>
      <c r="T785" s="35">
        <v>154102000000</v>
      </c>
      <c r="U785" s="35">
        <v>315022000000</v>
      </c>
      <c r="V785" s="35">
        <v>0.5272</v>
      </c>
      <c r="W785" s="35">
        <v>7.1400000000000005E-2</v>
      </c>
      <c r="X785" s="35">
        <v>-3.3999999999999998E-3</v>
      </c>
      <c r="Y785" s="35">
        <v>31.736899999999999</v>
      </c>
      <c r="Z785" s="35" t="s">
        <v>36</v>
      </c>
      <c r="AA785" s="35">
        <v>9.6677999999999997</v>
      </c>
      <c r="AB785" s="35" t="s">
        <v>36</v>
      </c>
      <c r="AC785" s="35">
        <v>0.74790000000000001</v>
      </c>
      <c r="AD785" s="35" t="s">
        <v>36</v>
      </c>
      <c r="AE785" s="35" t="s">
        <v>36</v>
      </c>
      <c r="AF785" s="35" t="s">
        <v>36</v>
      </c>
      <c r="AG785" s="35" t="s">
        <v>36</v>
      </c>
      <c r="AH785" s="35">
        <v>0.85929999999999995</v>
      </c>
      <c r="AI785" s="35">
        <v>2.3839999999999999</v>
      </c>
      <c r="AJ785" s="35">
        <v>3.3028</v>
      </c>
      <c r="AK785" s="35">
        <v>9.3200000000000005E-2</v>
      </c>
      <c r="AL785" s="35">
        <v>1.1936</v>
      </c>
      <c r="AM785" s="35">
        <v>-1.4814000000000001</v>
      </c>
      <c r="AN785" s="35" t="s">
        <v>36</v>
      </c>
      <c r="AO785" s="35">
        <v>0.20300000000000001</v>
      </c>
      <c r="AP785" s="35">
        <v>0.19900000000000001</v>
      </c>
      <c r="AQ785" s="35">
        <v>1.2657</v>
      </c>
    </row>
    <row r="786" spans="1:43" x14ac:dyDescent="0.35">
      <c r="A786" s="35" t="s">
        <v>1641</v>
      </c>
      <c r="B786" s="35" t="s">
        <v>1642</v>
      </c>
      <c r="C786" s="35" t="s">
        <v>44</v>
      </c>
      <c r="D786" s="35">
        <v>3057</v>
      </c>
      <c r="E786" s="35">
        <v>1834200000000</v>
      </c>
      <c r="F786" s="35">
        <v>3107</v>
      </c>
      <c r="G786" s="35">
        <v>600000000</v>
      </c>
      <c r="H786" s="35">
        <v>1229</v>
      </c>
      <c r="I786" s="35">
        <v>14021229</v>
      </c>
      <c r="J786" s="35">
        <v>282</v>
      </c>
      <c r="K786" s="35">
        <v>256641000000</v>
      </c>
      <c r="L786" s="35">
        <v>256588000000</v>
      </c>
      <c r="M786" s="35">
        <v>256641000000</v>
      </c>
      <c r="N786" s="35">
        <v>133896000000</v>
      </c>
      <c r="O786" s="35">
        <v>178199000000</v>
      </c>
      <c r="P786" s="35">
        <v>133896000000</v>
      </c>
      <c r="Q786" s="35">
        <v>649197000000</v>
      </c>
      <c r="R786" s="35">
        <v>649197000000</v>
      </c>
      <c r="S786" s="35">
        <v>2096000000</v>
      </c>
      <c r="T786" s="35">
        <v>965000000</v>
      </c>
      <c r="U786" s="35">
        <v>2096000000</v>
      </c>
      <c r="V786" s="35">
        <v>9.5600000000000004E-2</v>
      </c>
      <c r="W786" s="35">
        <v>0.52170000000000005</v>
      </c>
      <c r="X786" s="35">
        <v>0.69450000000000001</v>
      </c>
      <c r="Y786" s="35">
        <v>656.96619999999996</v>
      </c>
      <c r="Z786" s="35" t="s">
        <v>36</v>
      </c>
      <c r="AA786" s="35">
        <v>11.0177</v>
      </c>
      <c r="AB786" s="35" t="s">
        <v>36</v>
      </c>
      <c r="AC786" s="35" t="s">
        <v>36</v>
      </c>
      <c r="AD786" s="35" t="s">
        <v>36</v>
      </c>
      <c r="AE786" s="35" t="s">
        <v>36</v>
      </c>
      <c r="AF786" s="35" t="s">
        <v>36</v>
      </c>
      <c r="AG786" s="35">
        <v>-0.1719</v>
      </c>
      <c r="AH786" s="35" t="s">
        <v>36</v>
      </c>
      <c r="AI786" s="35">
        <v>64146</v>
      </c>
      <c r="AJ786" s="35">
        <v>7.1999999999999998E-3</v>
      </c>
      <c r="AK786" s="35" t="s">
        <v>36</v>
      </c>
      <c r="AL786" s="35" t="s">
        <v>36</v>
      </c>
      <c r="AM786" s="35" t="s">
        <v>36</v>
      </c>
      <c r="AN786" s="35">
        <v>-0.16600000000000001</v>
      </c>
      <c r="AO786" s="35">
        <v>1.9699999999999999E-2</v>
      </c>
      <c r="AP786" s="35">
        <v>-0.125</v>
      </c>
      <c r="AQ786" s="35">
        <v>0.47660000000000002</v>
      </c>
    </row>
    <row r="787" spans="1:43" x14ac:dyDescent="0.35">
      <c r="A787" s="35" t="s">
        <v>1707</v>
      </c>
      <c r="B787" s="35" t="s">
        <v>1708</v>
      </c>
      <c r="C787" s="35" t="s">
        <v>1228</v>
      </c>
      <c r="D787" s="35">
        <v>1000</v>
      </c>
      <c r="E787" s="35">
        <v>5000000000000</v>
      </c>
      <c r="F787" s="35">
        <v>1000</v>
      </c>
      <c r="G787" s="35">
        <v>5000000000</v>
      </c>
      <c r="H787" s="35">
        <v>1229</v>
      </c>
      <c r="I787" s="35" t="s">
        <v>36</v>
      </c>
      <c r="J787" s="35" t="s">
        <v>36</v>
      </c>
      <c r="K787" s="35" t="s">
        <v>36</v>
      </c>
      <c r="L787" s="35" t="s">
        <v>36</v>
      </c>
      <c r="M787" s="35" t="s">
        <v>36</v>
      </c>
      <c r="N787" s="35" t="s">
        <v>36</v>
      </c>
      <c r="O787" s="35" t="s">
        <v>36</v>
      </c>
      <c r="P787" s="35" t="s">
        <v>36</v>
      </c>
      <c r="Q787" s="35" t="s">
        <v>36</v>
      </c>
      <c r="R787" s="35" t="s">
        <v>36</v>
      </c>
      <c r="S787" s="35" t="s">
        <v>36</v>
      </c>
      <c r="T787" s="35" t="s">
        <v>36</v>
      </c>
      <c r="U787" s="35" t="s">
        <v>36</v>
      </c>
      <c r="V787" s="35" t="s">
        <v>36</v>
      </c>
      <c r="W787" s="35" t="s">
        <v>36</v>
      </c>
      <c r="X787" s="35" t="s">
        <v>36</v>
      </c>
      <c r="Y787" s="35" t="s">
        <v>36</v>
      </c>
      <c r="Z787" s="35" t="s">
        <v>36</v>
      </c>
      <c r="AA787" s="35" t="s">
        <v>36</v>
      </c>
      <c r="AB787" s="35" t="s">
        <v>36</v>
      </c>
      <c r="AC787" s="35" t="s">
        <v>36</v>
      </c>
      <c r="AD787" s="35" t="s">
        <v>36</v>
      </c>
      <c r="AE787" s="35" t="s">
        <v>36</v>
      </c>
      <c r="AF787" s="35" t="s">
        <v>36</v>
      </c>
      <c r="AG787" s="35" t="s">
        <v>36</v>
      </c>
      <c r="AH787" s="35" t="s">
        <v>36</v>
      </c>
      <c r="AI787" s="35" t="s">
        <v>36</v>
      </c>
      <c r="AJ787" s="35" t="s">
        <v>36</v>
      </c>
      <c r="AK787" s="35" t="s">
        <v>36</v>
      </c>
      <c r="AL787" s="35" t="s">
        <v>36</v>
      </c>
      <c r="AM787" s="35" t="s">
        <v>36</v>
      </c>
      <c r="AN787" s="35" t="s">
        <v>36</v>
      </c>
      <c r="AO787" s="35" t="s">
        <v>36</v>
      </c>
      <c r="AP787" s="35" t="s">
        <v>36</v>
      </c>
      <c r="AQ787" s="35" t="s">
        <v>36</v>
      </c>
    </row>
    <row r="788" spans="1:43" x14ac:dyDescent="0.35">
      <c r="A788" s="35" t="s">
        <v>305</v>
      </c>
      <c r="B788" s="35" t="s">
        <v>304</v>
      </c>
      <c r="C788" s="35" t="s">
        <v>204</v>
      </c>
      <c r="D788" s="35">
        <v>5370</v>
      </c>
      <c r="E788" s="35">
        <v>26850000000000</v>
      </c>
      <c r="F788" s="35">
        <v>5400</v>
      </c>
      <c r="G788" s="35">
        <v>5000000000</v>
      </c>
      <c r="H788" s="35">
        <v>930</v>
      </c>
      <c r="I788" s="35">
        <v>14040631</v>
      </c>
      <c r="J788" s="35">
        <v>1459</v>
      </c>
      <c r="K788" s="35">
        <v>20508079000000</v>
      </c>
      <c r="L788" s="35">
        <v>5380725000000</v>
      </c>
      <c r="M788" s="35">
        <v>14031805000000</v>
      </c>
      <c r="N788" s="35">
        <v>7297379000000</v>
      </c>
      <c r="O788" s="35">
        <v>1001971000000</v>
      </c>
      <c r="P788" s="35">
        <v>5019878000000</v>
      </c>
      <c r="Q788" s="35">
        <v>7306104000000</v>
      </c>
      <c r="R788" s="35">
        <v>7897894000000</v>
      </c>
      <c r="S788" s="35">
        <v>1461137000000</v>
      </c>
      <c r="T788" s="35">
        <v>294985000000</v>
      </c>
      <c r="U788" s="35">
        <v>994399000000</v>
      </c>
      <c r="V788" s="35">
        <v>0.39839999999999998</v>
      </c>
      <c r="W788" s="35">
        <v>0.35580000000000001</v>
      </c>
      <c r="X788" s="35">
        <v>0.1862</v>
      </c>
      <c r="Y788" s="35">
        <v>205.19380000000001</v>
      </c>
      <c r="Z788" s="35" t="s">
        <v>36</v>
      </c>
      <c r="AA788" s="35">
        <v>3.7012</v>
      </c>
      <c r="AB788" s="35" t="s">
        <v>36</v>
      </c>
      <c r="AC788" s="35">
        <v>1.2784</v>
      </c>
      <c r="AD788" s="35">
        <v>-0.30009999999999998</v>
      </c>
      <c r="AE788" s="35">
        <v>-0.23730000000000001</v>
      </c>
      <c r="AF788" s="35">
        <v>0.27900000000000003</v>
      </c>
      <c r="AG788" s="35">
        <v>3.1286999999999998</v>
      </c>
      <c r="AH788" s="35">
        <v>0.64339999999999997</v>
      </c>
      <c r="AI788" s="35">
        <v>9.5799999999999996E-2</v>
      </c>
      <c r="AJ788" s="35">
        <v>0.57430000000000003</v>
      </c>
      <c r="AK788" s="35">
        <v>-3.44E-2</v>
      </c>
      <c r="AL788" s="35">
        <v>1.0901000000000001</v>
      </c>
      <c r="AM788" s="35">
        <v>0.40150000000000002</v>
      </c>
      <c r="AN788" s="35">
        <v>5.4997999999999996</v>
      </c>
      <c r="AO788" s="35">
        <v>0.2676</v>
      </c>
      <c r="AP788" s="35">
        <v>-2.35E-2</v>
      </c>
      <c r="AQ788" s="35">
        <v>0.76019999999999999</v>
      </c>
    </row>
    <row r="789" spans="1:43" x14ac:dyDescent="0.35">
      <c r="A789" s="35" t="s">
        <v>363</v>
      </c>
      <c r="B789" s="35" t="s">
        <v>362</v>
      </c>
      <c r="C789" s="35" t="s">
        <v>289</v>
      </c>
      <c r="D789" s="35">
        <v>4309</v>
      </c>
      <c r="E789" s="35">
        <v>67478940000000</v>
      </c>
      <c r="F789" s="35">
        <v>4067</v>
      </c>
      <c r="G789" s="35">
        <v>15660000000</v>
      </c>
      <c r="H789" s="35">
        <v>1229</v>
      </c>
      <c r="I789" s="35">
        <v>14040631</v>
      </c>
      <c r="J789" s="35">
        <v>392</v>
      </c>
      <c r="K789" s="35">
        <v>88203341000000</v>
      </c>
      <c r="L789" s="35">
        <v>29408373000000</v>
      </c>
      <c r="M789" s="35">
        <v>71462257000000</v>
      </c>
      <c r="N789" s="35">
        <v>6145726000000</v>
      </c>
      <c r="O789" s="35">
        <v>2020420000000</v>
      </c>
      <c r="P789" s="35">
        <v>6612711000000</v>
      </c>
      <c r="Q789" s="35">
        <v>16974102000000</v>
      </c>
      <c r="R789" s="35">
        <v>12428425000000</v>
      </c>
      <c r="S789" s="35">
        <v>4838450000000</v>
      </c>
      <c r="T789" s="35">
        <v>2017002000000</v>
      </c>
      <c r="U789" s="35">
        <v>1491355000000</v>
      </c>
      <c r="V789" s="35">
        <v>0.1018</v>
      </c>
      <c r="W789" s="35">
        <v>6.9699999999999998E-2</v>
      </c>
      <c r="X789" s="35">
        <v>6.8699999999999997E-2</v>
      </c>
      <c r="Y789" s="35">
        <v>152.75239999999999</v>
      </c>
      <c r="Z789" s="35" t="s">
        <v>36</v>
      </c>
      <c r="AA789" s="35">
        <v>10.375</v>
      </c>
      <c r="AB789" s="35" t="s">
        <v>36</v>
      </c>
      <c r="AC789" s="35">
        <v>0.67420000000000002</v>
      </c>
      <c r="AD789" s="35" t="s">
        <v>36</v>
      </c>
      <c r="AE789" s="35" t="s">
        <v>36</v>
      </c>
      <c r="AF789" s="35">
        <v>-0.46660000000000001</v>
      </c>
      <c r="AG789" s="35">
        <v>-0.57099999999999995</v>
      </c>
      <c r="AH789" s="35">
        <v>0.69540000000000002</v>
      </c>
      <c r="AI789" s="35">
        <v>0.50009999999999999</v>
      </c>
      <c r="AJ789" s="35">
        <v>0.40570000000000001</v>
      </c>
      <c r="AK789" s="35">
        <v>5.7599999999999998E-2</v>
      </c>
      <c r="AL789" s="35">
        <v>8.7099999999999997E-2</v>
      </c>
      <c r="AM789" s="35">
        <v>-0.19989999999999999</v>
      </c>
      <c r="AN789" s="35">
        <v>-0.39689999999999998</v>
      </c>
      <c r="AO789" s="35">
        <v>-3.5999999999999997E-2</v>
      </c>
      <c r="AP789" s="35">
        <v>-0.2041</v>
      </c>
      <c r="AQ789" s="35">
        <v>0.36180000000000001</v>
      </c>
    </row>
    <row r="790" spans="1:43" x14ac:dyDescent="0.35">
      <c r="A790" s="35" t="s">
        <v>1550</v>
      </c>
      <c r="B790" s="35" t="s">
        <v>1549</v>
      </c>
      <c r="C790" s="35" t="s">
        <v>289</v>
      </c>
      <c r="D790" s="35">
        <v>2122</v>
      </c>
      <c r="E790" s="35">
        <v>3777160000000</v>
      </c>
      <c r="F790" s="35">
        <v>2122</v>
      </c>
      <c r="G790" s="35">
        <v>1780000000</v>
      </c>
      <c r="H790" s="35">
        <v>1229</v>
      </c>
      <c r="I790" s="35">
        <v>14040631</v>
      </c>
      <c r="J790" s="35">
        <v>375</v>
      </c>
      <c r="K790" s="35">
        <v>3466272000000</v>
      </c>
      <c r="L790" s="35">
        <v>461032000000</v>
      </c>
      <c r="M790" s="35">
        <v>3036115000000</v>
      </c>
      <c r="N790" s="35">
        <v>668058000000</v>
      </c>
      <c r="O790" s="35">
        <v>239870000000</v>
      </c>
      <c r="P790" s="35">
        <v>412662000000</v>
      </c>
      <c r="Q790" s="35">
        <v>1112852000000</v>
      </c>
      <c r="R790" s="35">
        <v>689198000000</v>
      </c>
      <c r="S790" s="35">
        <v>89115000000</v>
      </c>
      <c r="T790" s="35">
        <v>9550000000</v>
      </c>
      <c r="U790" s="35">
        <v>62564000000</v>
      </c>
      <c r="V790" s="35">
        <v>0.10349999999999999</v>
      </c>
      <c r="W790" s="35">
        <v>0.19270000000000001</v>
      </c>
      <c r="X790" s="35">
        <v>0.52029999999999998</v>
      </c>
      <c r="Y790" s="35">
        <v>148.21899999999999</v>
      </c>
      <c r="Z790" s="35" t="s">
        <v>36</v>
      </c>
      <c r="AA790" s="35">
        <v>5.6586999999999996</v>
      </c>
      <c r="AB790" s="35" t="s">
        <v>36</v>
      </c>
      <c r="AC790" s="35" t="s">
        <v>36</v>
      </c>
      <c r="AD790" s="35">
        <v>1.0697000000000001</v>
      </c>
      <c r="AE790" s="35">
        <v>0.47389999999999999</v>
      </c>
      <c r="AF790" s="35">
        <v>3.0661</v>
      </c>
      <c r="AG790" s="35">
        <v>15.8553</v>
      </c>
      <c r="AH790" s="35" t="s">
        <v>36</v>
      </c>
      <c r="AI790" s="35">
        <v>-0.67900000000000005</v>
      </c>
      <c r="AJ790" s="35">
        <v>-0.45550000000000002</v>
      </c>
      <c r="AK790" s="35">
        <v>0.11559999999999999</v>
      </c>
      <c r="AL790" s="35">
        <v>3.4327999999999999</v>
      </c>
      <c r="AM790" s="35">
        <v>0.30520000000000003</v>
      </c>
      <c r="AN790" s="35">
        <v>8.1774000000000004</v>
      </c>
      <c r="AO790" s="35">
        <v>-3.9399999999999998E-2</v>
      </c>
      <c r="AP790" s="35">
        <v>-0.13339999999999999</v>
      </c>
      <c r="AQ790" s="35">
        <v>0.22359999999999999</v>
      </c>
    </row>
    <row r="791" spans="1:43" x14ac:dyDescent="0.35">
      <c r="A791" s="35" t="s">
        <v>449</v>
      </c>
      <c r="B791" s="35" t="s">
        <v>448</v>
      </c>
      <c r="C791" s="35" t="s">
        <v>228</v>
      </c>
      <c r="D791" s="35">
        <v>3123</v>
      </c>
      <c r="E791" s="35">
        <v>26120147400000</v>
      </c>
      <c r="F791" s="35">
        <v>3123</v>
      </c>
      <c r="G791" s="35">
        <v>8363800000</v>
      </c>
      <c r="H791" s="35">
        <v>1010</v>
      </c>
      <c r="I791" s="35">
        <v>14040110</v>
      </c>
      <c r="J791" s="35">
        <v>84</v>
      </c>
      <c r="K791" s="35">
        <v>80607223000000</v>
      </c>
      <c r="L791" s="35">
        <v>18832645000000</v>
      </c>
      <c r="M791" s="35">
        <v>83365597000000</v>
      </c>
      <c r="N791" s="35">
        <v>700764000000</v>
      </c>
      <c r="O791" s="35">
        <v>1067553000000</v>
      </c>
      <c r="P791" s="35">
        <v>2463737000000</v>
      </c>
      <c r="Q791" s="35">
        <v>14031182000000</v>
      </c>
      <c r="R791" s="35">
        <v>13017007000000</v>
      </c>
      <c r="S791" s="35">
        <v>8433707000000</v>
      </c>
      <c r="T791" s="35">
        <v>2323467000000</v>
      </c>
      <c r="U791" s="35">
        <v>7898403000000</v>
      </c>
      <c r="V791" s="35">
        <v>0.26129999999999998</v>
      </c>
      <c r="W791" s="35">
        <v>8.6999999999999994E-3</v>
      </c>
      <c r="X791" s="35">
        <v>5.67E-2</v>
      </c>
      <c r="Y791" s="35">
        <v>141.94630000000001</v>
      </c>
      <c r="Z791" s="35" t="s">
        <v>36</v>
      </c>
      <c r="AA791" s="35">
        <v>37.178600000000003</v>
      </c>
      <c r="AB791" s="35" t="s">
        <v>36</v>
      </c>
      <c r="AC791" s="35">
        <v>0.33119999999999999</v>
      </c>
      <c r="AD791" s="35" t="s">
        <v>36</v>
      </c>
      <c r="AE791" s="35" t="s">
        <v>36</v>
      </c>
      <c r="AF791" s="35" t="s">
        <v>36</v>
      </c>
      <c r="AG791" s="35">
        <v>-0.56759999999999999</v>
      </c>
      <c r="AH791" s="35">
        <v>-7.2300000000000003E-2</v>
      </c>
      <c r="AI791" s="35">
        <v>-0.1166</v>
      </c>
      <c r="AJ791" s="35">
        <v>-0.1278</v>
      </c>
      <c r="AK791" s="35">
        <v>5.2200000000000003E-2</v>
      </c>
      <c r="AL791" s="35">
        <v>-1.46E-2</v>
      </c>
      <c r="AM791" s="35" t="s">
        <v>36</v>
      </c>
      <c r="AN791" s="35">
        <v>-0.62280000000000002</v>
      </c>
      <c r="AO791" s="35">
        <v>-0.12570000000000001</v>
      </c>
      <c r="AP791" s="35">
        <v>-0.2427</v>
      </c>
      <c r="AQ791" s="35">
        <v>0.98829999999999996</v>
      </c>
    </row>
    <row r="792" spans="1:43" x14ac:dyDescent="0.35">
      <c r="A792" s="35" t="s">
        <v>112</v>
      </c>
      <c r="B792" s="35" t="s">
        <v>111</v>
      </c>
      <c r="C792" s="35" t="s">
        <v>44</v>
      </c>
      <c r="D792" s="35">
        <v>2529</v>
      </c>
      <c r="E792" s="35">
        <v>10116000000000</v>
      </c>
      <c r="F792" s="35">
        <v>2509</v>
      </c>
      <c r="G792" s="35">
        <v>4000000000</v>
      </c>
      <c r="H792" s="35">
        <v>1229</v>
      </c>
      <c r="I792" s="35">
        <v>14040631</v>
      </c>
      <c r="J792" s="35">
        <v>715</v>
      </c>
      <c r="K792" s="35">
        <v>3042826000000</v>
      </c>
      <c r="L792" s="35">
        <v>1530485000000</v>
      </c>
      <c r="M792" s="35">
        <v>2676352000000</v>
      </c>
      <c r="N792" s="35">
        <v>2861283000000</v>
      </c>
      <c r="O792" s="35">
        <v>1475699000000</v>
      </c>
      <c r="P792" s="35">
        <v>2460039000000</v>
      </c>
      <c r="Q792" s="35">
        <v>4581617000000</v>
      </c>
      <c r="R792" s="35">
        <v>4463302000000</v>
      </c>
      <c r="S792" s="35">
        <v>51891000000</v>
      </c>
      <c r="T792" s="35">
        <v>8142000000</v>
      </c>
      <c r="U792" s="35">
        <v>102897000000</v>
      </c>
      <c r="V792" s="35">
        <v>0.69920000000000004</v>
      </c>
      <c r="W792" s="35">
        <v>0.94030000000000002</v>
      </c>
      <c r="X792" s="35">
        <v>0.96419999999999995</v>
      </c>
      <c r="Y792" s="35">
        <v>66.394199999999998</v>
      </c>
      <c r="Z792" s="35" t="s">
        <v>36</v>
      </c>
      <c r="AA792" s="35">
        <v>3.5091000000000001</v>
      </c>
      <c r="AB792" s="35" t="s">
        <v>36</v>
      </c>
      <c r="AC792" s="35" t="s">
        <v>36</v>
      </c>
      <c r="AD792" s="35">
        <v>5.11E-2</v>
      </c>
      <c r="AE792" s="35">
        <v>1.6181000000000001</v>
      </c>
      <c r="AF792" s="35">
        <v>7.6300000000000007E-2</v>
      </c>
      <c r="AG792" s="35">
        <v>4.82E-2</v>
      </c>
      <c r="AH792" s="35" t="s">
        <v>36</v>
      </c>
      <c r="AI792" s="35">
        <v>2.7810000000000001</v>
      </c>
      <c r="AJ792" s="35">
        <v>0.47260000000000002</v>
      </c>
      <c r="AK792" s="35" t="s">
        <v>36</v>
      </c>
      <c r="AL792" s="35" t="s">
        <v>36</v>
      </c>
      <c r="AM792" s="35">
        <v>3.0695999999999999</v>
      </c>
      <c r="AN792" s="35">
        <v>0.54349999999999998</v>
      </c>
      <c r="AO792" s="35">
        <v>0.37859999999999999</v>
      </c>
      <c r="AP792" s="35">
        <v>0.29930000000000001</v>
      </c>
      <c r="AQ792" s="35" t="s">
        <v>36</v>
      </c>
    </row>
    <row r="793" spans="1:43" x14ac:dyDescent="0.35">
      <c r="A793" s="35" t="s">
        <v>605</v>
      </c>
      <c r="B793" s="35" t="s">
        <v>604</v>
      </c>
      <c r="C793" s="35" t="s">
        <v>204</v>
      </c>
      <c r="D793" s="35">
        <v>15980</v>
      </c>
      <c r="E793" s="35">
        <v>39351820484220</v>
      </c>
      <c r="F793" s="35">
        <v>16330</v>
      </c>
      <c r="G793" s="35">
        <v>2462566989</v>
      </c>
      <c r="H793" s="35">
        <v>1229</v>
      </c>
      <c r="I793" s="35">
        <v>14031230</v>
      </c>
      <c r="J793" s="35">
        <v>833</v>
      </c>
      <c r="K793" s="35">
        <v>23427164000000</v>
      </c>
      <c r="L793" s="35">
        <v>8375368000000</v>
      </c>
      <c r="M793" s="35">
        <v>23427164000000</v>
      </c>
      <c r="N793" s="35">
        <v>2052235000000</v>
      </c>
      <c r="O793" s="35">
        <v>-716613000000</v>
      </c>
      <c r="P793" s="35">
        <v>2052235000000</v>
      </c>
      <c r="Q793" s="35">
        <v>3901681000000</v>
      </c>
      <c r="R793" s="35">
        <v>3901681000000</v>
      </c>
      <c r="S793" s="35">
        <v>1275638000000</v>
      </c>
      <c r="T793" s="35">
        <v>930692000000</v>
      </c>
      <c r="U793" s="35">
        <v>1275638000000</v>
      </c>
      <c r="V793" s="35">
        <v>0.10199999999999999</v>
      </c>
      <c r="W793" s="35">
        <v>8.7599999999999997E-2</v>
      </c>
      <c r="X793" s="35">
        <v>-8.5599999999999996E-2</v>
      </c>
      <c r="Y793" s="35">
        <v>26.8293</v>
      </c>
      <c r="Z793" s="35" t="s">
        <v>36</v>
      </c>
      <c r="AA793" s="35">
        <v>19.6038</v>
      </c>
      <c r="AB793" s="35" t="s">
        <v>36</v>
      </c>
      <c r="AC793" s="35">
        <v>1.2991999999999999</v>
      </c>
      <c r="AD793" s="35" t="s">
        <v>36</v>
      </c>
      <c r="AE793" s="35" t="s">
        <v>36</v>
      </c>
      <c r="AF793" s="35" t="s">
        <v>36</v>
      </c>
      <c r="AG793" s="35" t="s">
        <v>36</v>
      </c>
      <c r="AH793" s="35">
        <v>0.69550000000000001</v>
      </c>
      <c r="AI793" s="35">
        <v>0.33779999999999999</v>
      </c>
      <c r="AJ793" s="35">
        <v>1.8496999999999999</v>
      </c>
      <c r="AK793" s="35">
        <v>0.1706</v>
      </c>
      <c r="AL793" s="35">
        <v>1.3077000000000001</v>
      </c>
      <c r="AM793" s="35">
        <v>-1.5247999999999999</v>
      </c>
      <c r="AN793" s="35">
        <v>-2.2845</v>
      </c>
      <c r="AO793" s="35">
        <v>-0.16900000000000001</v>
      </c>
      <c r="AP793" s="35">
        <v>-2.0000000000000001E-4</v>
      </c>
      <c r="AQ793" s="35">
        <v>0.90310000000000001</v>
      </c>
    </row>
    <row r="794" spans="1:43" x14ac:dyDescent="0.35">
      <c r="A794" s="35" t="s">
        <v>859</v>
      </c>
      <c r="B794" s="35" t="s">
        <v>859</v>
      </c>
      <c r="C794" s="35" t="s">
        <v>661</v>
      </c>
      <c r="D794" s="35">
        <v>1694</v>
      </c>
      <c r="E794" s="35">
        <v>17812435410000</v>
      </c>
      <c r="F794" s="35">
        <v>1700</v>
      </c>
      <c r="G794" s="35">
        <v>10515015000</v>
      </c>
      <c r="H794" s="35">
        <v>331</v>
      </c>
      <c r="I794" s="35">
        <v>14040631</v>
      </c>
      <c r="J794" s="35">
        <v>-537</v>
      </c>
      <c r="K794" s="35">
        <v>5135487000000</v>
      </c>
      <c r="L794" s="35">
        <v>1113407000000</v>
      </c>
      <c r="M794" s="35">
        <v>6022749000000</v>
      </c>
      <c r="N794" s="35">
        <v>-5645596000000</v>
      </c>
      <c r="O794" s="35">
        <v>-2020174000000</v>
      </c>
      <c r="P794" s="35">
        <v>-3134293000000</v>
      </c>
      <c r="Q794" s="35">
        <v>-15792914000000</v>
      </c>
      <c r="R794" s="35">
        <v>-11162959000000</v>
      </c>
      <c r="S794" s="35">
        <v>308246000000</v>
      </c>
      <c r="T794" s="35">
        <v>32579000000</v>
      </c>
      <c r="U794" s="35">
        <v>323357000000</v>
      </c>
      <c r="V794" s="35" t="s">
        <v>36</v>
      </c>
      <c r="W794" s="35">
        <v>-1.0992999999999999</v>
      </c>
      <c r="X794" s="35">
        <v>-1.8144</v>
      </c>
      <c r="Y794" s="35">
        <v>546.654</v>
      </c>
      <c r="Z794" s="35" t="s">
        <v>36</v>
      </c>
      <c r="AA794" s="35" t="s">
        <v>36</v>
      </c>
      <c r="AB794" s="35" t="s">
        <v>36</v>
      </c>
      <c r="AC794" s="35" t="s">
        <v>36</v>
      </c>
      <c r="AD794" s="35" t="s">
        <v>36</v>
      </c>
      <c r="AE794" s="35" t="s">
        <v>36</v>
      </c>
      <c r="AF794" s="35" t="s">
        <v>36</v>
      </c>
      <c r="AG794" s="35" t="s">
        <v>36</v>
      </c>
      <c r="AH794" s="35" t="s">
        <v>36</v>
      </c>
      <c r="AI794" s="35">
        <v>8.8099999999999998E-2</v>
      </c>
      <c r="AJ794" s="35">
        <v>-0.44350000000000001</v>
      </c>
      <c r="AK794" s="35" t="s">
        <v>36</v>
      </c>
      <c r="AL794" s="35">
        <v>-4.3235999999999999</v>
      </c>
      <c r="AM794" s="35" t="s">
        <v>36</v>
      </c>
      <c r="AN794" s="35">
        <v>-5.1132999999999997</v>
      </c>
      <c r="AO794" s="35">
        <v>0.1348</v>
      </c>
      <c r="AP794" s="35">
        <v>0.18379999999999999</v>
      </c>
      <c r="AQ794" s="35">
        <v>0.26150000000000001</v>
      </c>
    </row>
    <row r="795" spans="1:43" x14ac:dyDescent="0.35">
      <c r="A795" s="35" t="s">
        <v>432</v>
      </c>
      <c r="B795" s="35" t="s">
        <v>431</v>
      </c>
      <c r="C795" s="35" t="s">
        <v>368</v>
      </c>
      <c r="D795" s="35">
        <v>14700</v>
      </c>
      <c r="E795" s="35">
        <v>13230000000000</v>
      </c>
      <c r="F795" s="35">
        <v>14710</v>
      </c>
      <c r="G795" s="35">
        <v>900000000</v>
      </c>
      <c r="H795" s="35">
        <v>1229</v>
      </c>
      <c r="I795" s="35">
        <v>14040631</v>
      </c>
      <c r="J795" s="35">
        <v>593</v>
      </c>
      <c r="K795" s="35">
        <v>4960321000000</v>
      </c>
      <c r="L795" s="35">
        <v>1020604000000</v>
      </c>
      <c r="M795" s="35">
        <v>4917936000000</v>
      </c>
      <c r="N795" s="35">
        <v>533784000000</v>
      </c>
      <c r="O795" s="35">
        <v>115079000000</v>
      </c>
      <c r="P795" s="35">
        <v>542259000000</v>
      </c>
      <c r="Q795" s="35">
        <v>963386000000</v>
      </c>
      <c r="R795" s="35">
        <v>789365000000</v>
      </c>
      <c r="S795" s="35" t="s">
        <v>36</v>
      </c>
      <c r="T795" s="35" t="s">
        <v>36</v>
      </c>
      <c r="U795" s="35" t="s">
        <v>36</v>
      </c>
      <c r="V795" s="35">
        <v>0.12</v>
      </c>
      <c r="W795" s="35">
        <v>0.1076</v>
      </c>
      <c r="X795" s="35">
        <v>0.1128</v>
      </c>
      <c r="Y795" s="35">
        <v>1.6425000000000001</v>
      </c>
      <c r="Z795" s="35" t="s">
        <v>36</v>
      </c>
      <c r="AA795" s="35">
        <v>24.806100000000001</v>
      </c>
      <c r="AB795" s="35" t="s">
        <v>36</v>
      </c>
      <c r="AC795" s="35">
        <v>2.7320000000000002</v>
      </c>
      <c r="AD795" s="35">
        <v>5.8999999999999997E-2</v>
      </c>
      <c r="AE795" s="35">
        <v>-0.1116</v>
      </c>
      <c r="AF795" s="35">
        <v>-0.1656</v>
      </c>
      <c r="AG795" s="35">
        <v>-0.16400000000000001</v>
      </c>
      <c r="AH795" s="35">
        <v>-3.2000000000000001E-2</v>
      </c>
      <c r="AI795" s="35">
        <v>0.19589999999999999</v>
      </c>
      <c r="AJ795" s="35">
        <v>-9.35E-2</v>
      </c>
      <c r="AK795" s="35">
        <v>-3.3000000000000002E-2</v>
      </c>
      <c r="AL795" s="35">
        <v>-0.20250000000000001</v>
      </c>
      <c r="AM795" s="35">
        <v>-2.0999999999999999E-3</v>
      </c>
      <c r="AN795" s="35">
        <v>-0.2422</v>
      </c>
      <c r="AO795" s="35">
        <v>0.5423</v>
      </c>
      <c r="AP795" s="35">
        <v>7.2999999999999995E-2</v>
      </c>
      <c r="AQ795" s="35" t="s">
        <v>36</v>
      </c>
    </row>
    <row r="796" spans="1:43" x14ac:dyDescent="0.35">
      <c r="A796" s="35" t="s">
        <v>1154</v>
      </c>
      <c r="B796" s="35" t="s">
        <v>1153</v>
      </c>
      <c r="C796" s="35" t="s">
        <v>115</v>
      </c>
      <c r="D796" s="35">
        <v>1989</v>
      </c>
      <c r="E796" s="35">
        <v>9945000000000</v>
      </c>
      <c r="F796" s="35">
        <v>2023</v>
      </c>
      <c r="G796" s="35">
        <v>5000000000</v>
      </c>
      <c r="H796" s="35">
        <v>930</v>
      </c>
      <c r="I796" s="35">
        <v>14040631</v>
      </c>
      <c r="J796" s="35">
        <v>95</v>
      </c>
      <c r="K796" s="35" t="s">
        <v>36</v>
      </c>
      <c r="L796" s="35" t="s">
        <v>36</v>
      </c>
      <c r="M796" s="35" t="s">
        <v>36</v>
      </c>
      <c r="N796" s="35">
        <v>473725000000</v>
      </c>
      <c r="O796" s="35">
        <v>1538000000</v>
      </c>
      <c r="P796" s="35">
        <v>169084000000</v>
      </c>
      <c r="Q796" s="35">
        <v>186787000000</v>
      </c>
      <c r="R796" s="35">
        <v>432873000000</v>
      </c>
      <c r="S796" s="35" t="s">
        <v>36</v>
      </c>
      <c r="T796" s="35" t="s">
        <v>36</v>
      </c>
      <c r="U796" s="35" t="s">
        <v>36</v>
      </c>
      <c r="V796" s="35">
        <v>2.3656999999999999</v>
      </c>
      <c r="W796" s="35" t="s">
        <v>36</v>
      </c>
      <c r="X796" s="35" t="s">
        <v>36</v>
      </c>
      <c r="Y796" s="35" t="s">
        <v>36</v>
      </c>
      <c r="Z796" s="35" t="s">
        <v>36</v>
      </c>
      <c r="AA796" s="35">
        <v>21.294699999999999</v>
      </c>
      <c r="AB796" s="35" t="s">
        <v>36</v>
      </c>
      <c r="AC796" s="35">
        <v>29.2942</v>
      </c>
      <c r="AD796" s="35" t="s">
        <v>36</v>
      </c>
      <c r="AE796" s="35">
        <v>-0.14149999999999999</v>
      </c>
      <c r="AF796" s="35" t="s">
        <v>36</v>
      </c>
      <c r="AG796" s="35" t="s">
        <v>36</v>
      </c>
      <c r="AH796" s="35">
        <v>293.42750000000001</v>
      </c>
      <c r="AI796" s="35" t="s">
        <v>36</v>
      </c>
      <c r="AJ796" s="35" t="s">
        <v>36</v>
      </c>
      <c r="AK796" s="35" t="s">
        <v>36</v>
      </c>
      <c r="AL796" s="35" t="s">
        <v>36</v>
      </c>
      <c r="AM796" s="35">
        <v>-0.98780000000000001</v>
      </c>
      <c r="AN796" s="35">
        <v>-0.93659999999999999</v>
      </c>
      <c r="AO796" s="35">
        <v>1.7100000000000001E-2</v>
      </c>
      <c r="AP796" s="35">
        <v>1.8940999999999999</v>
      </c>
      <c r="AQ796" s="35" t="s">
        <v>36</v>
      </c>
    </row>
    <row r="797" spans="1:43" x14ac:dyDescent="0.35">
      <c r="A797" s="35" t="s">
        <v>796</v>
      </c>
      <c r="B797" s="35" t="s">
        <v>795</v>
      </c>
      <c r="C797" s="35" t="s">
        <v>115</v>
      </c>
      <c r="D797" s="35">
        <v>1044</v>
      </c>
      <c r="E797" s="35">
        <v>3132000000000</v>
      </c>
      <c r="F797" s="35">
        <v>1074</v>
      </c>
      <c r="G797" s="35">
        <v>3000000000</v>
      </c>
      <c r="H797" s="35">
        <v>1229</v>
      </c>
      <c r="I797" s="35">
        <v>14040631</v>
      </c>
      <c r="J797" s="35">
        <v>53</v>
      </c>
      <c r="K797" s="35" t="s">
        <v>36</v>
      </c>
      <c r="L797" s="35" t="s">
        <v>36</v>
      </c>
      <c r="M797" s="35" t="s">
        <v>36</v>
      </c>
      <c r="N797" s="35">
        <v>157861000000</v>
      </c>
      <c r="O797" s="35">
        <v>15966000000</v>
      </c>
      <c r="P797" s="35">
        <v>139905000000</v>
      </c>
      <c r="Q797" s="35">
        <v>29764000000</v>
      </c>
      <c r="R797" s="35">
        <v>156782000000</v>
      </c>
      <c r="S797" s="35" t="s">
        <v>36</v>
      </c>
      <c r="T797" s="35" t="s">
        <v>36</v>
      </c>
      <c r="U797" s="35" t="s">
        <v>36</v>
      </c>
      <c r="V797" s="35">
        <v>1.0721000000000001</v>
      </c>
      <c r="W797" s="35" t="s">
        <v>36</v>
      </c>
      <c r="X797" s="35" t="s">
        <v>36</v>
      </c>
      <c r="Y797" s="35" t="s">
        <v>36</v>
      </c>
      <c r="Z797" s="35" t="s">
        <v>36</v>
      </c>
      <c r="AA797" s="35">
        <v>20.264199999999999</v>
      </c>
      <c r="AB797" s="35" t="s">
        <v>36</v>
      </c>
      <c r="AC797" s="35" t="s">
        <v>36</v>
      </c>
      <c r="AD797" s="35" t="s">
        <v>36</v>
      </c>
      <c r="AE797" s="35">
        <v>1.375</v>
      </c>
      <c r="AF797" s="35" t="s">
        <v>36</v>
      </c>
      <c r="AG797" s="35" t="s">
        <v>36</v>
      </c>
      <c r="AH797" s="35" t="s">
        <v>36</v>
      </c>
      <c r="AI797" s="35" t="s">
        <v>36</v>
      </c>
      <c r="AJ797" s="35" t="s">
        <v>36</v>
      </c>
      <c r="AK797" s="35" t="s">
        <v>36</v>
      </c>
      <c r="AL797" s="35" t="s">
        <v>36</v>
      </c>
      <c r="AM797" s="35">
        <v>1.2757000000000001</v>
      </c>
      <c r="AN797" s="35">
        <v>0.2205</v>
      </c>
      <c r="AO797" s="35">
        <v>5.8099999999999999E-2</v>
      </c>
      <c r="AP797" s="35">
        <v>0.1237</v>
      </c>
      <c r="AQ797" s="35" t="s">
        <v>36</v>
      </c>
    </row>
    <row r="798" spans="1:43" x14ac:dyDescent="0.35">
      <c r="A798" s="35" t="s">
        <v>1206</v>
      </c>
      <c r="B798" s="35" t="s">
        <v>1205</v>
      </c>
      <c r="C798" s="35" t="s">
        <v>115</v>
      </c>
      <c r="D798" s="35">
        <v>1011</v>
      </c>
      <c r="E798" s="35">
        <v>5055000000000</v>
      </c>
      <c r="F798" s="35">
        <v>981</v>
      </c>
      <c r="G798" s="35">
        <v>5000000000</v>
      </c>
      <c r="H798" s="35">
        <v>1229</v>
      </c>
      <c r="I798" s="35">
        <v>14040631</v>
      </c>
      <c r="J798" s="35">
        <v>522</v>
      </c>
      <c r="K798" s="35" t="s">
        <v>36</v>
      </c>
      <c r="L798" s="35" t="s">
        <v>36</v>
      </c>
      <c r="M798" s="35" t="s">
        <v>36</v>
      </c>
      <c r="N798" s="35">
        <v>2610616000000</v>
      </c>
      <c r="O798" s="35">
        <v>257141000000</v>
      </c>
      <c r="P798" s="35">
        <v>2007266000000</v>
      </c>
      <c r="Q798" s="35">
        <v>939017000000</v>
      </c>
      <c r="R798" s="35">
        <v>2082965000000</v>
      </c>
      <c r="S798" s="35">
        <v>56037000000</v>
      </c>
      <c r="T798" s="35">
        <v>9024000000</v>
      </c>
      <c r="U798" s="35">
        <v>33622000000</v>
      </c>
      <c r="V798" s="35">
        <v>0.89670000000000005</v>
      </c>
      <c r="W798" s="35" t="s">
        <v>36</v>
      </c>
      <c r="X798" s="35" t="s">
        <v>36</v>
      </c>
      <c r="Y798" s="35" t="s">
        <v>36</v>
      </c>
      <c r="Z798" s="35" t="s">
        <v>36</v>
      </c>
      <c r="AA798" s="35">
        <v>1.8793</v>
      </c>
      <c r="AB798" s="35" t="s">
        <v>36</v>
      </c>
      <c r="AC798" s="35">
        <v>0.53129999999999999</v>
      </c>
      <c r="AD798" s="35" t="s">
        <v>36</v>
      </c>
      <c r="AE798" s="35">
        <v>0.58320000000000005</v>
      </c>
      <c r="AF798" s="35" t="s">
        <v>36</v>
      </c>
      <c r="AG798" s="35" t="s">
        <v>36</v>
      </c>
      <c r="AH798" s="35">
        <v>2.0743</v>
      </c>
      <c r="AI798" s="35" t="s">
        <v>36</v>
      </c>
      <c r="AJ798" s="35" t="s">
        <v>36</v>
      </c>
      <c r="AK798" s="35" t="s">
        <v>36</v>
      </c>
      <c r="AL798" s="35" t="s">
        <v>36</v>
      </c>
      <c r="AM798" s="35">
        <v>-0.50039999999999996</v>
      </c>
      <c r="AN798" s="35" t="s">
        <v>36</v>
      </c>
      <c r="AO798" s="35">
        <v>-4.2999999999999997E-2</v>
      </c>
      <c r="AP798" s="35">
        <v>6.6000000000000003E-2</v>
      </c>
      <c r="AQ798" s="35" t="s">
        <v>36</v>
      </c>
    </row>
    <row r="799" spans="1:43" x14ac:dyDescent="0.35">
      <c r="A799" s="35" t="s">
        <v>1767</v>
      </c>
      <c r="B799" s="35" t="s">
        <v>1768</v>
      </c>
      <c r="C799" s="35" t="s">
        <v>93</v>
      </c>
      <c r="D799" s="35" t="s">
        <v>36</v>
      </c>
      <c r="E799" s="35" t="s">
        <v>36</v>
      </c>
      <c r="F799" s="35" t="s">
        <v>36</v>
      </c>
      <c r="G799" s="35" t="s">
        <v>36</v>
      </c>
      <c r="H799" s="35" t="s">
        <v>36</v>
      </c>
      <c r="I799" s="35" t="s">
        <v>36</v>
      </c>
      <c r="J799" s="35" t="s">
        <v>36</v>
      </c>
      <c r="K799" s="35" t="s">
        <v>36</v>
      </c>
      <c r="L799" s="35" t="s">
        <v>36</v>
      </c>
      <c r="M799" s="35" t="s">
        <v>36</v>
      </c>
      <c r="N799" s="35" t="s">
        <v>36</v>
      </c>
      <c r="O799" s="35" t="s">
        <v>36</v>
      </c>
      <c r="P799" s="35" t="s">
        <v>36</v>
      </c>
      <c r="Q799" s="35" t="s">
        <v>36</v>
      </c>
      <c r="R799" s="35" t="s">
        <v>36</v>
      </c>
      <c r="S799" s="35" t="s">
        <v>36</v>
      </c>
      <c r="T799" s="35" t="s">
        <v>36</v>
      </c>
      <c r="U799" s="35" t="s">
        <v>36</v>
      </c>
      <c r="V799" s="35" t="s">
        <v>36</v>
      </c>
      <c r="W799" s="35" t="s">
        <v>36</v>
      </c>
      <c r="X799" s="35" t="s">
        <v>36</v>
      </c>
      <c r="Y799" s="35" t="s">
        <v>36</v>
      </c>
      <c r="Z799" s="35" t="s">
        <v>36</v>
      </c>
      <c r="AA799" s="35" t="s">
        <v>36</v>
      </c>
      <c r="AB799" s="35" t="s">
        <v>36</v>
      </c>
      <c r="AC799" s="35" t="s">
        <v>36</v>
      </c>
      <c r="AD799" s="35" t="s">
        <v>36</v>
      </c>
      <c r="AE799" s="35" t="s">
        <v>36</v>
      </c>
      <c r="AF799" s="35" t="s">
        <v>36</v>
      </c>
      <c r="AG799" s="35" t="s">
        <v>36</v>
      </c>
      <c r="AH799" s="35" t="s">
        <v>36</v>
      </c>
      <c r="AI799" s="35" t="s">
        <v>36</v>
      </c>
      <c r="AJ799" s="35" t="s">
        <v>36</v>
      </c>
      <c r="AK799" s="35" t="s">
        <v>36</v>
      </c>
      <c r="AL799" s="35" t="s">
        <v>36</v>
      </c>
      <c r="AM799" s="35" t="s">
        <v>36</v>
      </c>
      <c r="AN799" s="35" t="s">
        <v>36</v>
      </c>
      <c r="AO799" s="35" t="s">
        <v>36</v>
      </c>
      <c r="AP799" s="35" t="s">
        <v>36</v>
      </c>
      <c r="AQ799" s="35" t="s">
        <v>36</v>
      </c>
    </row>
    <row r="800" spans="1:43" x14ac:dyDescent="0.35">
      <c r="A800" s="35" t="s">
        <v>1769</v>
      </c>
      <c r="B800" s="35" t="s">
        <v>1770</v>
      </c>
      <c r="C800" s="35" t="s">
        <v>45</v>
      </c>
      <c r="D800" s="35" t="s">
        <v>36</v>
      </c>
      <c r="E800" s="35" t="s">
        <v>36</v>
      </c>
      <c r="F800" s="35" t="s">
        <v>36</v>
      </c>
      <c r="G800" s="35" t="s">
        <v>36</v>
      </c>
      <c r="H800" s="35" t="s">
        <v>36</v>
      </c>
      <c r="I800" s="35" t="s">
        <v>36</v>
      </c>
      <c r="J800" s="35" t="s">
        <v>36</v>
      </c>
      <c r="K800" s="35" t="s">
        <v>36</v>
      </c>
      <c r="L800" s="35" t="s">
        <v>36</v>
      </c>
      <c r="M800" s="35" t="s">
        <v>36</v>
      </c>
      <c r="N800" s="35" t="s">
        <v>36</v>
      </c>
      <c r="O800" s="35" t="s">
        <v>36</v>
      </c>
      <c r="P800" s="35" t="s">
        <v>36</v>
      </c>
      <c r="Q800" s="35" t="s">
        <v>36</v>
      </c>
      <c r="R800" s="35" t="s">
        <v>36</v>
      </c>
      <c r="S800" s="35" t="s">
        <v>36</v>
      </c>
      <c r="T800" s="35" t="s">
        <v>36</v>
      </c>
      <c r="U800" s="35" t="s">
        <v>36</v>
      </c>
      <c r="V800" s="35" t="s">
        <v>36</v>
      </c>
      <c r="W800" s="35" t="s">
        <v>36</v>
      </c>
      <c r="X800" s="35" t="s">
        <v>36</v>
      </c>
      <c r="Y800" s="35" t="s">
        <v>36</v>
      </c>
      <c r="Z800" s="35" t="s">
        <v>36</v>
      </c>
      <c r="AA800" s="35" t="s">
        <v>36</v>
      </c>
      <c r="AB800" s="35" t="s">
        <v>36</v>
      </c>
      <c r="AC800" s="35" t="s">
        <v>36</v>
      </c>
      <c r="AD800" s="35" t="s">
        <v>36</v>
      </c>
      <c r="AE800" s="35" t="s">
        <v>36</v>
      </c>
      <c r="AF800" s="35" t="s">
        <v>36</v>
      </c>
      <c r="AG800" s="35" t="s">
        <v>36</v>
      </c>
      <c r="AH800" s="35" t="s">
        <v>36</v>
      </c>
      <c r="AI800" s="35" t="s">
        <v>36</v>
      </c>
      <c r="AJ800" s="35" t="s">
        <v>36</v>
      </c>
      <c r="AK800" s="35" t="s">
        <v>36</v>
      </c>
      <c r="AL800" s="35" t="s">
        <v>36</v>
      </c>
      <c r="AM800" s="35" t="s">
        <v>36</v>
      </c>
      <c r="AN800" s="35" t="s">
        <v>36</v>
      </c>
      <c r="AO800" s="35" t="s">
        <v>36</v>
      </c>
      <c r="AP800" s="35" t="s">
        <v>36</v>
      </c>
      <c r="AQ800" s="35" t="s">
        <v>36</v>
      </c>
    </row>
    <row r="801" spans="1:43" x14ac:dyDescent="0.35">
      <c r="A801" s="35" t="s">
        <v>1771</v>
      </c>
      <c r="B801" s="35" t="s">
        <v>1772</v>
      </c>
      <c r="C801" s="35" t="s">
        <v>61</v>
      </c>
      <c r="D801" s="35" t="s">
        <v>36</v>
      </c>
      <c r="E801" s="35" t="s">
        <v>36</v>
      </c>
      <c r="F801" s="35" t="s">
        <v>36</v>
      </c>
      <c r="G801" s="35" t="s">
        <v>36</v>
      </c>
      <c r="H801" s="35" t="s">
        <v>36</v>
      </c>
      <c r="I801" s="35" t="s">
        <v>36</v>
      </c>
      <c r="J801" s="35" t="s">
        <v>36</v>
      </c>
      <c r="K801" s="35" t="s">
        <v>36</v>
      </c>
      <c r="L801" s="35" t="s">
        <v>36</v>
      </c>
      <c r="M801" s="35" t="s">
        <v>36</v>
      </c>
      <c r="N801" s="35" t="s">
        <v>36</v>
      </c>
      <c r="O801" s="35" t="s">
        <v>36</v>
      </c>
      <c r="P801" s="35" t="s">
        <v>36</v>
      </c>
      <c r="Q801" s="35" t="s">
        <v>36</v>
      </c>
      <c r="R801" s="35" t="s">
        <v>36</v>
      </c>
      <c r="S801" s="35" t="s">
        <v>36</v>
      </c>
      <c r="T801" s="35" t="s">
        <v>36</v>
      </c>
      <c r="U801" s="35" t="s">
        <v>36</v>
      </c>
      <c r="V801" s="35" t="s">
        <v>36</v>
      </c>
      <c r="W801" s="35" t="s">
        <v>36</v>
      </c>
      <c r="X801" s="35" t="s">
        <v>36</v>
      </c>
      <c r="Y801" s="35" t="s">
        <v>36</v>
      </c>
      <c r="Z801" s="35" t="s">
        <v>36</v>
      </c>
      <c r="AA801" s="35" t="s">
        <v>36</v>
      </c>
      <c r="AB801" s="35" t="s">
        <v>36</v>
      </c>
      <c r="AC801" s="35" t="s">
        <v>36</v>
      </c>
      <c r="AD801" s="35" t="s">
        <v>36</v>
      </c>
      <c r="AE801" s="35" t="s">
        <v>36</v>
      </c>
      <c r="AF801" s="35" t="s">
        <v>36</v>
      </c>
      <c r="AG801" s="35" t="s">
        <v>36</v>
      </c>
      <c r="AH801" s="35" t="s">
        <v>36</v>
      </c>
      <c r="AI801" s="35" t="s">
        <v>36</v>
      </c>
      <c r="AJ801" s="35" t="s">
        <v>36</v>
      </c>
      <c r="AK801" s="35" t="s">
        <v>36</v>
      </c>
      <c r="AL801" s="35" t="s">
        <v>36</v>
      </c>
      <c r="AM801" s="35" t="s">
        <v>36</v>
      </c>
      <c r="AN801" s="35" t="s">
        <v>36</v>
      </c>
      <c r="AO801" s="35" t="s">
        <v>36</v>
      </c>
      <c r="AP801" s="35" t="s">
        <v>36</v>
      </c>
      <c r="AQ801" s="35" t="s">
        <v>36</v>
      </c>
    </row>
    <row r="802" spans="1:43" x14ac:dyDescent="0.35">
      <c r="A802" s="35" t="s">
        <v>1773</v>
      </c>
      <c r="B802" s="35" t="s">
        <v>1774</v>
      </c>
      <c r="C802" s="35" t="s">
        <v>45</v>
      </c>
      <c r="D802" s="35" t="s">
        <v>36</v>
      </c>
      <c r="E802" s="35" t="s">
        <v>36</v>
      </c>
      <c r="F802" s="35" t="s">
        <v>36</v>
      </c>
      <c r="G802" s="35" t="s">
        <v>36</v>
      </c>
      <c r="H802" s="35" t="s">
        <v>36</v>
      </c>
      <c r="I802" s="35" t="s">
        <v>36</v>
      </c>
      <c r="J802" s="35" t="s">
        <v>36</v>
      </c>
      <c r="K802" s="35" t="s">
        <v>36</v>
      </c>
      <c r="L802" s="35" t="s">
        <v>36</v>
      </c>
      <c r="M802" s="35" t="s">
        <v>36</v>
      </c>
      <c r="N802" s="35" t="s">
        <v>36</v>
      </c>
      <c r="O802" s="35" t="s">
        <v>36</v>
      </c>
      <c r="P802" s="35" t="s">
        <v>36</v>
      </c>
      <c r="Q802" s="35" t="s">
        <v>36</v>
      </c>
      <c r="R802" s="35" t="s">
        <v>36</v>
      </c>
      <c r="S802" s="35" t="s">
        <v>36</v>
      </c>
      <c r="T802" s="35" t="s">
        <v>36</v>
      </c>
      <c r="U802" s="35" t="s">
        <v>36</v>
      </c>
      <c r="V802" s="35" t="s">
        <v>36</v>
      </c>
      <c r="W802" s="35" t="s">
        <v>36</v>
      </c>
      <c r="X802" s="35" t="s">
        <v>36</v>
      </c>
      <c r="Y802" s="35" t="s">
        <v>36</v>
      </c>
      <c r="Z802" s="35" t="s">
        <v>36</v>
      </c>
      <c r="AA802" s="35" t="s">
        <v>36</v>
      </c>
      <c r="AB802" s="35" t="s">
        <v>36</v>
      </c>
      <c r="AC802" s="35" t="s">
        <v>36</v>
      </c>
      <c r="AD802" s="35" t="s">
        <v>36</v>
      </c>
      <c r="AE802" s="35" t="s">
        <v>36</v>
      </c>
      <c r="AF802" s="35" t="s">
        <v>36</v>
      </c>
      <c r="AG802" s="35" t="s">
        <v>36</v>
      </c>
      <c r="AH802" s="35" t="s">
        <v>36</v>
      </c>
      <c r="AI802" s="35" t="s">
        <v>36</v>
      </c>
      <c r="AJ802" s="35" t="s">
        <v>36</v>
      </c>
      <c r="AK802" s="35" t="s">
        <v>36</v>
      </c>
      <c r="AL802" s="35" t="s">
        <v>36</v>
      </c>
      <c r="AM802" s="35" t="s">
        <v>36</v>
      </c>
      <c r="AN802" s="35" t="s">
        <v>36</v>
      </c>
      <c r="AO802" s="35" t="s">
        <v>36</v>
      </c>
      <c r="AP802" s="35" t="s">
        <v>36</v>
      </c>
      <c r="AQ802" s="35" t="s">
        <v>36</v>
      </c>
    </row>
    <row r="803" spans="1:43" x14ac:dyDescent="0.35">
      <c r="A803" s="35" t="s">
        <v>1775</v>
      </c>
      <c r="B803" s="35" t="s">
        <v>1776</v>
      </c>
      <c r="C803" s="35" t="s">
        <v>45</v>
      </c>
      <c r="D803" s="35" t="s">
        <v>36</v>
      </c>
      <c r="E803" s="35" t="s">
        <v>36</v>
      </c>
      <c r="F803" s="35" t="s">
        <v>36</v>
      </c>
      <c r="G803" s="35" t="s">
        <v>36</v>
      </c>
      <c r="H803" s="35" t="s">
        <v>36</v>
      </c>
      <c r="I803" s="35" t="s">
        <v>36</v>
      </c>
      <c r="J803" s="35" t="s">
        <v>36</v>
      </c>
      <c r="K803" s="35" t="s">
        <v>36</v>
      </c>
      <c r="L803" s="35" t="s">
        <v>36</v>
      </c>
      <c r="M803" s="35" t="s">
        <v>36</v>
      </c>
      <c r="N803" s="35" t="s">
        <v>36</v>
      </c>
      <c r="O803" s="35" t="s">
        <v>36</v>
      </c>
      <c r="P803" s="35" t="s">
        <v>36</v>
      </c>
      <c r="Q803" s="35" t="s">
        <v>36</v>
      </c>
      <c r="R803" s="35" t="s">
        <v>36</v>
      </c>
      <c r="S803" s="35" t="s">
        <v>36</v>
      </c>
      <c r="T803" s="35" t="s">
        <v>36</v>
      </c>
      <c r="U803" s="35" t="s">
        <v>36</v>
      </c>
      <c r="V803" s="35" t="s">
        <v>36</v>
      </c>
      <c r="W803" s="35" t="s">
        <v>36</v>
      </c>
      <c r="X803" s="35" t="s">
        <v>36</v>
      </c>
      <c r="Y803" s="35" t="s">
        <v>36</v>
      </c>
      <c r="Z803" s="35" t="s">
        <v>36</v>
      </c>
      <c r="AA803" s="35" t="s">
        <v>36</v>
      </c>
      <c r="AB803" s="35" t="s">
        <v>36</v>
      </c>
      <c r="AC803" s="35" t="s">
        <v>36</v>
      </c>
      <c r="AD803" s="35" t="s">
        <v>36</v>
      </c>
      <c r="AE803" s="35" t="s">
        <v>36</v>
      </c>
      <c r="AF803" s="35" t="s">
        <v>36</v>
      </c>
      <c r="AG803" s="35" t="s">
        <v>36</v>
      </c>
      <c r="AH803" s="35" t="s">
        <v>36</v>
      </c>
      <c r="AI803" s="35" t="s">
        <v>36</v>
      </c>
      <c r="AJ803" s="35" t="s">
        <v>36</v>
      </c>
      <c r="AK803" s="35" t="s">
        <v>36</v>
      </c>
      <c r="AL803" s="35" t="s">
        <v>36</v>
      </c>
      <c r="AM803" s="35" t="s">
        <v>36</v>
      </c>
      <c r="AN803" s="35" t="s">
        <v>36</v>
      </c>
      <c r="AO803" s="35" t="s">
        <v>36</v>
      </c>
      <c r="AP803" s="35" t="s">
        <v>36</v>
      </c>
      <c r="AQ803" s="35" t="s">
        <v>36</v>
      </c>
    </row>
    <row r="804" spans="1:43" x14ac:dyDescent="0.35">
      <c r="A804" s="35" t="s">
        <v>1777</v>
      </c>
      <c r="B804" s="35" t="s">
        <v>1778</v>
      </c>
      <c r="C804" s="35" t="s">
        <v>181</v>
      </c>
      <c r="D804" s="35" t="s">
        <v>36</v>
      </c>
      <c r="E804" s="35" t="s">
        <v>36</v>
      </c>
      <c r="F804" s="35" t="s">
        <v>36</v>
      </c>
      <c r="G804" s="35" t="s">
        <v>36</v>
      </c>
      <c r="H804" s="35" t="s">
        <v>36</v>
      </c>
      <c r="I804" s="35" t="s">
        <v>36</v>
      </c>
      <c r="J804" s="35" t="s">
        <v>36</v>
      </c>
      <c r="K804" s="35" t="s">
        <v>36</v>
      </c>
      <c r="L804" s="35" t="s">
        <v>36</v>
      </c>
      <c r="M804" s="35" t="s">
        <v>36</v>
      </c>
      <c r="N804" s="35" t="s">
        <v>36</v>
      </c>
      <c r="O804" s="35" t="s">
        <v>36</v>
      </c>
      <c r="P804" s="35" t="s">
        <v>36</v>
      </c>
      <c r="Q804" s="35" t="s">
        <v>36</v>
      </c>
      <c r="R804" s="35" t="s">
        <v>36</v>
      </c>
      <c r="S804" s="35" t="s">
        <v>36</v>
      </c>
      <c r="T804" s="35" t="s">
        <v>36</v>
      </c>
      <c r="U804" s="35" t="s">
        <v>36</v>
      </c>
      <c r="V804" s="35" t="s">
        <v>36</v>
      </c>
      <c r="W804" s="35" t="s">
        <v>36</v>
      </c>
      <c r="X804" s="35" t="s">
        <v>36</v>
      </c>
      <c r="Y804" s="35" t="s">
        <v>36</v>
      </c>
      <c r="Z804" s="35" t="s">
        <v>36</v>
      </c>
      <c r="AA804" s="35" t="s">
        <v>36</v>
      </c>
      <c r="AB804" s="35" t="s">
        <v>36</v>
      </c>
      <c r="AC804" s="35" t="s">
        <v>36</v>
      </c>
      <c r="AD804" s="35" t="s">
        <v>36</v>
      </c>
      <c r="AE804" s="35" t="s">
        <v>36</v>
      </c>
      <c r="AF804" s="35" t="s">
        <v>36</v>
      </c>
      <c r="AG804" s="35" t="s">
        <v>36</v>
      </c>
      <c r="AH804" s="35" t="s">
        <v>36</v>
      </c>
      <c r="AI804" s="35" t="s">
        <v>36</v>
      </c>
      <c r="AJ804" s="35" t="s">
        <v>36</v>
      </c>
      <c r="AK804" s="35" t="s">
        <v>36</v>
      </c>
      <c r="AL804" s="35" t="s">
        <v>36</v>
      </c>
      <c r="AM804" s="35" t="s">
        <v>36</v>
      </c>
      <c r="AN804" s="35" t="s">
        <v>36</v>
      </c>
      <c r="AO804" s="35" t="s">
        <v>36</v>
      </c>
      <c r="AP804" s="35" t="s">
        <v>36</v>
      </c>
      <c r="AQ804" s="35" t="s">
        <v>36</v>
      </c>
    </row>
    <row r="805" spans="1:43" x14ac:dyDescent="0.35">
      <c r="A805" s="35" t="s">
        <v>1779</v>
      </c>
      <c r="B805" s="35" t="s">
        <v>1780</v>
      </c>
      <c r="C805" s="35" t="s">
        <v>57</v>
      </c>
      <c r="D805" s="35" t="s">
        <v>36</v>
      </c>
      <c r="E805" s="35" t="s">
        <v>36</v>
      </c>
      <c r="F805" s="35" t="s">
        <v>36</v>
      </c>
      <c r="G805" s="35" t="s">
        <v>36</v>
      </c>
      <c r="H805" s="35" t="s">
        <v>36</v>
      </c>
      <c r="I805" s="35" t="s">
        <v>36</v>
      </c>
      <c r="J805" s="35" t="s">
        <v>36</v>
      </c>
      <c r="K805" s="35" t="s">
        <v>36</v>
      </c>
      <c r="L805" s="35" t="s">
        <v>36</v>
      </c>
      <c r="M805" s="35" t="s">
        <v>36</v>
      </c>
      <c r="N805" s="35" t="s">
        <v>36</v>
      </c>
      <c r="O805" s="35" t="s">
        <v>36</v>
      </c>
      <c r="P805" s="35" t="s">
        <v>36</v>
      </c>
      <c r="Q805" s="35" t="s">
        <v>36</v>
      </c>
      <c r="R805" s="35" t="s">
        <v>36</v>
      </c>
      <c r="S805" s="35" t="s">
        <v>36</v>
      </c>
      <c r="T805" s="35" t="s">
        <v>36</v>
      </c>
      <c r="U805" s="35" t="s">
        <v>36</v>
      </c>
      <c r="V805" s="35" t="s">
        <v>36</v>
      </c>
      <c r="W805" s="35" t="s">
        <v>36</v>
      </c>
      <c r="X805" s="35" t="s">
        <v>36</v>
      </c>
      <c r="Y805" s="35" t="s">
        <v>36</v>
      </c>
      <c r="Z805" s="35" t="s">
        <v>36</v>
      </c>
      <c r="AA805" s="35" t="s">
        <v>36</v>
      </c>
      <c r="AB805" s="35" t="s">
        <v>36</v>
      </c>
      <c r="AC805" s="35" t="s">
        <v>36</v>
      </c>
      <c r="AD805" s="35" t="s">
        <v>36</v>
      </c>
      <c r="AE805" s="35" t="s">
        <v>36</v>
      </c>
      <c r="AF805" s="35" t="s">
        <v>36</v>
      </c>
      <c r="AG805" s="35" t="s">
        <v>36</v>
      </c>
      <c r="AH805" s="35" t="s">
        <v>36</v>
      </c>
      <c r="AI805" s="35" t="s">
        <v>36</v>
      </c>
      <c r="AJ805" s="35" t="s">
        <v>36</v>
      </c>
      <c r="AK805" s="35" t="s">
        <v>36</v>
      </c>
      <c r="AL805" s="35" t="s">
        <v>36</v>
      </c>
      <c r="AM805" s="35" t="s">
        <v>36</v>
      </c>
      <c r="AN805" s="35" t="s">
        <v>36</v>
      </c>
      <c r="AO805" s="35" t="s">
        <v>36</v>
      </c>
      <c r="AP805" s="35" t="s">
        <v>36</v>
      </c>
      <c r="AQ805" s="35" t="s">
        <v>36</v>
      </c>
    </row>
    <row r="806" spans="1:43" x14ac:dyDescent="0.35">
      <c r="A806" s="35" t="s">
        <v>1781</v>
      </c>
      <c r="B806" s="35" t="s">
        <v>1782</v>
      </c>
      <c r="C806" s="35" t="s">
        <v>135</v>
      </c>
      <c r="D806" s="35" t="s">
        <v>36</v>
      </c>
      <c r="E806" s="35" t="s">
        <v>36</v>
      </c>
      <c r="F806" s="35" t="s">
        <v>36</v>
      </c>
      <c r="G806" s="35" t="s">
        <v>36</v>
      </c>
      <c r="H806" s="35" t="s">
        <v>36</v>
      </c>
      <c r="I806" s="35" t="s">
        <v>36</v>
      </c>
      <c r="J806" s="35" t="s">
        <v>36</v>
      </c>
      <c r="K806" s="35" t="s">
        <v>36</v>
      </c>
      <c r="L806" s="35" t="s">
        <v>36</v>
      </c>
      <c r="M806" s="35" t="s">
        <v>36</v>
      </c>
      <c r="N806" s="35" t="s">
        <v>36</v>
      </c>
      <c r="O806" s="35" t="s">
        <v>36</v>
      </c>
      <c r="P806" s="35" t="s">
        <v>36</v>
      </c>
      <c r="Q806" s="35" t="s">
        <v>36</v>
      </c>
      <c r="R806" s="35" t="s">
        <v>36</v>
      </c>
      <c r="S806" s="35" t="s">
        <v>36</v>
      </c>
      <c r="T806" s="35" t="s">
        <v>36</v>
      </c>
      <c r="U806" s="35" t="s">
        <v>36</v>
      </c>
      <c r="V806" s="35" t="s">
        <v>36</v>
      </c>
      <c r="W806" s="35" t="s">
        <v>36</v>
      </c>
      <c r="X806" s="35" t="s">
        <v>36</v>
      </c>
      <c r="Y806" s="35" t="s">
        <v>36</v>
      </c>
      <c r="Z806" s="35" t="s">
        <v>36</v>
      </c>
      <c r="AA806" s="35" t="s">
        <v>36</v>
      </c>
      <c r="AB806" s="35" t="s">
        <v>36</v>
      </c>
      <c r="AC806" s="35" t="s">
        <v>36</v>
      </c>
      <c r="AD806" s="35" t="s">
        <v>36</v>
      </c>
      <c r="AE806" s="35" t="s">
        <v>36</v>
      </c>
      <c r="AF806" s="35" t="s">
        <v>36</v>
      </c>
      <c r="AG806" s="35" t="s">
        <v>36</v>
      </c>
      <c r="AH806" s="35" t="s">
        <v>36</v>
      </c>
      <c r="AI806" s="35" t="s">
        <v>36</v>
      </c>
      <c r="AJ806" s="35" t="s">
        <v>36</v>
      </c>
      <c r="AK806" s="35" t="s">
        <v>36</v>
      </c>
      <c r="AL806" s="35" t="s">
        <v>36</v>
      </c>
      <c r="AM806" s="35" t="s">
        <v>36</v>
      </c>
      <c r="AN806" s="35" t="s">
        <v>36</v>
      </c>
      <c r="AO806" s="35" t="s">
        <v>36</v>
      </c>
      <c r="AP806" s="35" t="s">
        <v>36</v>
      </c>
      <c r="AQ806" s="35" t="s">
        <v>36</v>
      </c>
    </row>
    <row r="807" spans="1:43" x14ac:dyDescent="0.35">
      <c r="A807" s="35" t="s">
        <v>1783</v>
      </c>
      <c r="B807" s="35" t="s">
        <v>1784</v>
      </c>
      <c r="C807" s="35" t="s">
        <v>232</v>
      </c>
      <c r="D807" s="35" t="s">
        <v>36</v>
      </c>
      <c r="E807" s="35" t="s">
        <v>36</v>
      </c>
      <c r="F807" s="35" t="s">
        <v>36</v>
      </c>
      <c r="G807" s="35" t="s">
        <v>36</v>
      </c>
      <c r="H807" s="35" t="s">
        <v>36</v>
      </c>
      <c r="I807" s="35" t="s">
        <v>36</v>
      </c>
      <c r="J807" s="35" t="s">
        <v>36</v>
      </c>
      <c r="K807" s="35" t="s">
        <v>36</v>
      </c>
      <c r="L807" s="35" t="s">
        <v>36</v>
      </c>
      <c r="M807" s="35" t="s">
        <v>36</v>
      </c>
      <c r="N807" s="35" t="s">
        <v>36</v>
      </c>
      <c r="O807" s="35" t="s">
        <v>36</v>
      </c>
      <c r="P807" s="35" t="s">
        <v>36</v>
      </c>
      <c r="Q807" s="35" t="s">
        <v>36</v>
      </c>
      <c r="R807" s="35" t="s">
        <v>36</v>
      </c>
      <c r="S807" s="35" t="s">
        <v>36</v>
      </c>
      <c r="T807" s="35" t="s">
        <v>36</v>
      </c>
      <c r="U807" s="35" t="s">
        <v>36</v>
      </c>
      <c r="V807" s="35" t="s">
        <v>36</v>
      </c>
      <c r="W807" s="35" t="s">
        <v>36</v>
      </c>
      <c r="X807" s="35" t="s">
        <v>36</v>
      </c>
      <c r="Y807" s="35" t="s">
        <v>36</v>
      </c>
      <c r="Z807" s="35" t="s">
        <v>36</v>
      </c>
      <c r="AA807" s="35" t="s">
        <v>36</v>
      </c>
      <c r="AB807" s="35" t="s">
        <v>36</v>
      </c>
      <c r="AC807" s="35" t="s">
        <v>36</v>
      </c>
      <c r="AD807" s="35" t="s">
        <v>36</v>
      </c>
      <c r="AE807" s="35" t="s">
        <v>36</v>
      </c>
      <c r="AF807" s="35" t="s">
        <v>36</v>
      </c>
      <c r="AG807" s="35" t="s">
        <v>36</v>
      </c>
      <c r="AH807" s="35" t="s">
        <v>36</v>
      </c>
      <c r="AI807" s="35" t="s">
        <v>36</v>
      </c>
      <c r="AJ807" s="35" t="s">
        <v>36</v>
      </c>
      <c r="AK807" s="35" t="s">
        <v>36</v>
      </c>
      <c r="AL807" s="35" t="s">
        <v>36</v>
      </c>
      <c r="AM807" s="35" t="s">
        <v>36</v>
      </c>
      <c r="AN807" s="35" t="s">
        <v>36</v>
      </c>
      <c r="AO807" s="35" t="s">
        <v>36</v>
      </c>
      <c r="AP807" s="35" t="s">
        <v>36</v>
      </c>
      <c r="AQ807" s="35" t="s">
        <v>36</v>
      </c>
    </row>
    <row r="808" spans="1:43" x14ac:dyDescent="0.35">
      <c r="A808" s="35" t="s">
        <v>1785</v>
      </c>
      <c r="B808" s="35" t="s">
        <v>1786</v>
      </c>
      <c r="C808" s="35" t="s">
        <v>96</v>
      </c>
      <c r="D808" s="35" t="s">
        <v>36</v>
      </c>
      <c r="E808" s="35" t="s">
        <v>36</v>
      </c>
      <c r="F808" s="35" t="s">
        <v>36</v>
      </c>
      <c r="G808" s="35" t="s">
        <v>36</v>
      </c>
      <c r="H808" s="35" t="s">
        <v>36</v>
      </c>
      <c r="I808" s="35" t="s">
        <v>36</v>
      </c>
      <c r="J808" s="35" t="s">
        <v>36</v>
      </c>
      <c r="K808" s="35" t="s">
        <v>36</v>
      </c>
      <c r="L808" s="35" t="s">
        <v>36</v>
      </c>
      <c r="M808" s="35" t="s">
        <v>36</v>
      </c>
      <c r="N808" s="35" t="s">
        <v>36</v>
      </c>
      <c r="O808" s="35" t="s">
        <v>36</v>
      </c>
      <c r="P808" s="35" t="s">
        <v>36</v>
      </c>
      <c r="Q808" s="35" t="s">
        <v>36</v>
      </c>
      <c r="R808" s="35" t="s">
        <v>36</v>
      </c>
      <c r="S808" s="35" t="s">
        <v>36</v>
      </c>
      <c r="T808" s="35" t="s">
        <v>36</v>
      </c>
      <c r="U808" s="35" t="s">
        <v>36</v>
      </c>
      <c r="V808" s="35" t="s">
        <v>36</v>
      </c>
      <c r="W808" s="35" t="s">
        <v>36</v>
      </c>
      <c r="X808" s="35" t="s">
        <v>36</v>
      </c>
      <c r="Y808" s="35" t="s">
        <v>36</v>
      </c>
      <c r="Z808" s="35" t="s">
        <v>36</v>
      </c>
      <c r="AA808" s="35" t="s">
        <v>36</v>
      </c>
      <c r="AB808" s="35" t="s">
        <v>36</v>
      </c>
      <c r="AC808" s="35" t="s">
        <v>36</v>
      </c>
      <c r="AD808" s="35" t="s">
        <v>36</v>
      </c>
      <c r="AE808" s="35" t="s">
        <v>36</v>
      </c>
      <c r="AF808" s="35" t="s">
        <v>36</v>
      </c>
      <c r="AG808" s="35" t="s">
        <v>36</v>
      </c>
      <c r="AH808" s="35" t="s">
        <v>36</v>
      </c>
      <c r="AI808" s="35" t="s">
        <v>36</v>
      </c>
      <c r="AJ808" s="35" t="s">
        <v>36</v>
      </c>
      <c r="AK808" s="35" t="s">
        <v>36</v>
      </c>
      <c r="AL808" s="35" t="s">
        <v>36</v>
      </c>
      <c r="AM808" s="35" t="s">
        <v>36</v>
      </c>
      <c r="AN808" s="35" t="s">
        <v>36</v>
      </c>
      <c r="AO808" s="35" t="s">
        <v>36</v>
      </c>
      <c r="AP808" s="35" t="s">
        <v>36</v>
      </c>
      <c r="AQ808" s="35" t="s">
        <v>36</v>
      </c>
    </row>
    <row r="809" spans="1:43" x14ac:dyDescent="0.35">
      <c r="A809" s="35" t="s">
        <v>1787</v>
      </c>
      <c r="B809" s="35" t="s">
        <v>1788</v>
      </c>
      <c r="C809" s="35" t="s">
        <v>45</v>
      </c>
      <c r="D809" s="35" t="s">
        <v>36</v>
      </c>
      <c r="E809" s="35" t="s">
        <v>36</v>
      </c>
      <c r="F809" s="35" t="s">
        <v>36</v>
      </c>
      <c r="G809" s="35" t="s">
        <v>36</v>
      </c>
      <c r="H809" s="35" t="s">
        <v>36</v>
      </c>
      <c r="I809" s="35" t="s">
        <v>36</v>
      </c>
      <c r="J809" s="35" t="s">
        <v>36</v>
      </c>
      <c r="K809" s="35" t="s">
        <v>36</v>
      </c>
      <c r="L809" s="35" t="s">
        <v>36</v>
      </c>
      <c r="M809" s="35" t="s">
        <v>36</v>
      </c>
      <c r="N809" s="35" t="s">
        <v>36</v>
      </c>
      <c r="O809" s="35" t="s">
        <v>36</v>
      </c>
      <c r="P809" s="35" t="s">
        <v>36</v>
      </c>
      <c r="Q809" s="35" t="s">
        <v>36</v>
      </c>
      <c r="R809" s="35" t="s">
        <v>36</v>
      </c>
      <c r="S809" s="35" t="s">
        <v>36</v>
      </c>
      <c r="T809" s="35" t="s">
        <v>36</v>
      </c>
      <c r="U809" s="35" t="s">
        <v>36</v>
      </c>
      <c r="V809" s="35" t="s">
        <v>36</v>
      </c>
      <c r="W809" s="35" t="s">
        <v>36</v>
      </c>
      <c r="X809" s="35" t="s">
        <v>36</v>
      </c>
      <c r="Y809" s="35" t="s">
        <v>36</v>
      </c>
      <c r="Z809" s="35" t="s">
        <v>36</v>
      </c>
      <c r="AA809" s="35" t="s">
        <v>36</v>
      </c>
      <c r="AB809" s="35" t="s">
        <v>36</v>
      </c>
      <c r="AC809" s="35" t="s">
        <v>36</v>
      </c>
      <c r="AD809" s="35" t="s">
        <v>36</v>
      </c>
      <c r="AE809" s="35" t="s">
        <v>36</v>
      </c>
      <c r="AF809" s="35" t="s">
        <v>36</v>
      </c>
      <c r="AG809" s="35" t="s">
        <v>36</v>
      </c>
      <c r="AH809" s="35" t="s">
        <v>36</v>
      </c>
      <c r="AI809" s="35" t="s">
        <v>36</v>
      </c>
      <c r="AJ809" s="35" t="s">
        <v>36</v>
      </c>
      <c r="AK809" s="35" t="s">
        <v>36</v>
      </c>
      <c r="AL809" s="35" t="s">
        <v>36</v>
      </c>
      <c r="AM809" s="35" t="s">
        <v>36</v>
      </c>
      <c r="AN809" s="35" t="s">
        <v>36</v>
      </c>
      <c r="AO809" s="35" t="s">
        <v>36</v>
      </c>
      <c r="AP809" s="35" t="s">
        <v>36</v>
      </c>
      <c r="AQ809" s="35" t="s">
        <v>36</v>
      </c>
    </row>
    <row r="810" spans="1:43" x14ac:dyDescent="0.35">
      <c r="A810" s="35" t="s">
        <v>1789</v>
      </c>
      <c r="B810" s="35" t="s">
        <v>1790</v>
      </c>
      <c r="C810" s="35" t="s">
        <v>83</v>
      </c>
      <c r="D810" s="35" t="s">
        <v>36</v>
      </c>
      <c r="E810" s="35" t="s">
        <v>36</v>
      </c>
      <c r="F810" s="35" t="s">
        <v>36</v>
      </c>
      <c r="G810" s="35" t="s">
        <v>36</v>
      </c>
      <c r="H810" s="35" t="s">
        <v>36</v>
      </c>
      <c r="I810" s="35" t="s">
        <v>36</v>
      </c>
      <c r="J810" s="35" t="s">
        <v>36</v>
      </c>
      <c r="K810" s="35" t="s">
        <v>36</v>
      </c>
      <c r="L810" s="35" t="s">
        <v>36</v>
      </c>
      <c r="M810" s="35" t="s">
        <v>36</v>
      </c>
      <c r="N810" s="35" t="s">
        <v>36</v>
      </c>
      <c r="O810" s="35" t="s">
        <v>36</v>
      </c>
      <c r="P810" s="35" t="s">
        <v>36</v>
      </c>
      <c r="Q810" s="35" t="s">
        <v>36</v>
      </c>
      <c r="R810" s="35" t="s">
        <v>36</v>
      </c>
      <c r="S810" s="35" t="s">
        <v>36</v>
      </c>
      <c r="T810" s="35" t="s">
        <v>36</v>
      </c>
      <c r="U810" s="35" t="s">
        <v>36</v>
      </c>
      <c r="V810" s="35" t="s">
        <v>36</v>
      </c>
      <c r="W810" s="35" t="s">
        <v>36</v>
      </c>
      <c r="X810" s="35" t="s">
        <v>36</v>
      </c>
      <c r="Y810" s="35" t="s">
        <v>36</v>
      </c>
      <c r="Z810" s="35" t="s">
        <v>36</v>
      </c>
      <c r="AA810" s="35" t="s">
        <v>36</v>
      </c>
      <c r="AB810" s="35" t="s">
        <v>36</v>
      </c>
      <c r="AC810" s="35" t="s">
        <v>36</v>
      </c>
      <c r="AD810" s="35" t="s">
        <v>36</v>
      </c>
      <c r="AE810" s="35" t="s">
        <v>36</v>
      </c>
      <c r="AF810" s="35" t="s">
        <v>36</v>
      </c>
      <c r="AG810" s="35" t="s">
        <v>36</v>
      </c>
      <c r="AH810" s="35" t="s">
        <v>36</v>
      </c>
      <c r="AI810" s="35" t="s">
        <v>36</v>
      </c>
      <c r="AJ810" s="35" t="s">
        <v>36</v>
      </c>
      <c r="AK810" s="35" t="s">
        <v>36</v>
      </c>
      <c r="AL810" s="35" t="s">
        <v>36</v>
      </c>
      <c r="AM810" s="35" t="s">
        <v>36</v>
      </c>
      <c r="AN810" s="35" t="s">
        <v>36</v>
      </c>
      <c r="AO810" s="35" t="s">
        <v>36</v>
      </c>
      <c r="AP810" s="35" t="s">
        <v>36</v>
      </c>
      <c r="AQ810" s="35" t="s">
        <v>36</v>
      </c>
    </row>
    <row r="811" spans="1:43" x14ac:dyDescent="0.35">
      <c r="A811" s="35" t="s">
        <v>1791</v>
      </c>
      <c r="B811" s="35" t="s">
        <v>1792</v>
      </c>
      <c r="C811" s="35" t="s">
        <v>1793</v>
      </c>
      <c r="D811" s="35" t="s">
        <v>36</v>
      </c>
      <c r="E811" s="35" t="s">
        <v>36</v>
      </c>
      <c r="F811" s="35" t="s">
        <v>36</v>
      </c>
      <c r="G811" s="35" t="s">
        <v>36</v>
      </c>
      <c r="H811" s="35" t="s">
        <v>36</v>
      </c>
      <c r="I811" s="35" t="s">
        <v>36</v>
      </c>
      <c r="J811" s="35" t="s">
        <v>36</v>
      </c>
      <c r="K811" s="35" t="s">
        <v>36</v>
      </c>
      <c r="L811" s="35" t="s">
        <v>36</v>
      </c>
      <c r="M811" s="35" t="s">
        <v>36</v>
      </c>
      <c r="N811" s="35" t="s">
        <v>36</v>
      </c>
      <c r="O811" s="35" t="s">
        <v>36</v>
      </c>
      <c r="P811" s="35" t="s">
        <v>36</v>
      </c>
      <c r="Q811" s="35" t="s">
        <v>36</v>
      </c>
      <c r="R811" s="35" t="s">
        <v>36</v>
      </c>
      <c r="S811" s="35" t="s">
        <v>36</v>
      </c>
      <c r="T811" s="35" t="s">
        <v>36</v>
      </c>
      <c r="U811" s="35" t="s">
        <v>36</v>
      </c>
      <c r="V811" s="35" t="s">
        <v>36</v>
      </c>
      <c r="W811" s="35" t="s">
        <v>36</v>
      </c>
      <c r="X811" s="35" t="s">
        <v>36</v>
      </c>
      <c r="Y811" s="35" t="s">
        <v>36</v>
      </c>
      <c r="Z811" s="35" t="s">
        <v>36</v>
      </c>
      <c r="AA811" s="35" t="s">
        <v>36</v>
      </c>
      <c r="AB811" s="35" t="s">
        <v>36</v>
      </c>
      <c r="AC811" s="35" t="s">
        <v>36</v>
      </c>
      <c r="AD811" s="35" t="s">
        <v>36</v>
      </c>
      <c r="AE811" s="35" t="s">
        <v>36</v>
      </c>
      <c r="AF811" s="35" t="s">
        <v>36</v>
      </c>
      <c r="AG811" s="35" t="s">
        <v>36</v>
      </c>
      <c r="AH811" s="35" t="s">
        <v>36</v>
      </c>
      <c r="AI811" s="35" t="s">
        <v>36</v>
      </c>
      <c r="AJ811" s="35" t="s">
        <v>36</v>
      </c>
      <c r="AK811" s="35" t="s">
        <v>36</v>
      </c>
      <c r="AL811" s="35" t="s">
        <v>36</v>
      </c>
      <c r="AM811" s="35" t="s">
        <v>36</v>
      </c>
      <c r="AN811" s="35" t="s">
        <v>36</v>
      </c>
      <c r="AO811" s="35" t="s">
        <v>36</v>
      </c>
      <c r="AP811" s="35" t="s">
        <v>36</v>
      </c>
      <c r="AQ811" s="35" t="s">
        <v>36</v>
      </c>
    </row>
    <row r="812" spans="1:43" x14ac:dyDescent="0.35">
      <c r="A812" s="35" t="s">
        <v>1794</v>
      </c>
      <c r="B812" s="35" t="s">
        <v>1795</v>
      </c>
      <c r="C812" s="35" t="s">
        <v>36</v>
      </c>
      <c r="D812" s="35" t="s">
        <v>36</v>
      </c>
      <c r="E812" s="35" t="s">
        <v>36</v>
      </c>
      <c r="F812" s="35" t="s">
        <v>36</v>
      </c>
      <c r="G812" s="35" t="s">
        <v>36</v>
      </c>
      <c r="H812" s="35" t="s">
        <v>36</v>
      </c>
      <c r="I812" s="35" t="s">
        <v>36</v>
      </c>
      <c r="J812" s="35" t="s">
        <v>36</v>
      </c>
      <c r="K812" s="35" t="s">
        <v>36</v>
      </c>
      <c r="L812" s="35" t="s">
        <v>36</v>
      </c>
      <c r="M812" s="35" t="s">
        <v>36</v>
      </c>
      <c r="N812" s="35" t="s">
        <v>36</v>
      </c>
      <c r="O812" s="35" t="s">
        <v>36</v>
      </c>
      <c r="P812" s="35" t="s">
        <v>36</v>
      </c>
      <c r="Q812" s="35" t="s">
        <v>36</v>
      </c>
      <c r="R812" s="35" t="s">
        <v>36</v>
      </c>
      <c r="S812" s="35" t="s">
        <v>36</v>
      </c>
      <c r="T812" s="35" t="s">
        <v>36</v>
      </c>
      <c r="U812" s="35" t="s">
        <v>36</v>
      </c>
      <c r="V812" s="35" t="s">
        <v>36</v>
      </c>
      <c r="W812" s="35" t="s">
        <v>36</v>
      </c>
      <c r="X812" s="35" t="s">
        <v>36</v>
      </c>
      <c r="Y812" s="35" t="s">
        <v>36</v>
      </c>
      <c r="Z812" s="35" t="s">
        <v>36</v>
      </c>
      <c r="AA812" s="35" t="s">
        <v>36</v>
      </c>
      <c r="AB812" s="35" t="s">
        <v>36</v>
      </c>
      <c r="AC812" s="35" t="s">
        <v>36</v>
      </c>
      <c r="AD812" s="35" t="s">
        <v>36</v>
      </c>
      <c r="AE812" s="35" t="s">
        <v>36</v>
      </c>
      <c r="AF812" s="35" t="s">
        <v>36</v>
      </c>
      <c r="AG812" s="35" t="s">
        <v>36</v>
      </c>
      <c r="AH812" s="35" t="s">
        <v>36</v>
      </c>
      <c r="AI812" s="35" t="s">
        <v>36</v>
      </c>
      <c r="AJ812" s="35" t="s">
        <v>36</v>
      </c>
      <c r="AK812" s="35" t="s">
        <v>36</v>
      </c>
      <c r="AL812" s="35" t="s">
        <v>36</v>
      </c>
      <c r="AM812" s="35" t="s">
        <v>36</v>
      </c>
      <c r="AN812" s="35" t="s">
        <v>36</v>
      </c>
      <c r="AO812" s="35" t="s">
        <v>36</v>
      </c>
      <c r="AP812" s="35" t="s">
        <v>36</v>
      </c>
      <c r="AQ812" s="35" t="s">
        <v>36</v>
      </c>
    </row>
    <row r="813" spans="1:43" x14ac:dyDescent="0.35">
      <c r="A813" s="35" t="s">
        <v>1796</v>
      </c>
      <c r="B813" s="35" t="s">
        <v>1797</v>
      </c>
      <c r="C813" s="35" t="s">
        <v>197</v>
      </c>
      <c r="D813" s="35" t="s">
        <v>36</v>
      </c>
      <c r="E813" s="35" t="s">
        <v>36</v>
      </c>
      <c r="F813" s="35" t="s">
        <v>36</v>
      </c>
      <c r="G813" s="35" t="s">
        <v>36</v>
      </c>
      <c r="H813" s="35" t="s">
        <v>36</v>
      </c>
      <c r="I813" s="35" t="s">
        <v>36</v>
      </c>
      <c r="J813" s="35" t="s">
        <v>36</v>
      </c>
      <c r="K813" s="35" t="s">
        <v>36</v>
      </c>
      <c r="L813" s="35" t="s">
        <v>36</v>
      </c>
      <c r="M813" s="35" t="s">
        <v>36</v>
      </c>
      <c r="N813" s="35" t="s">
        <v>36</v>
      </c>
      <c r="O813" s="35" t="s">
        <v>36</v>
      </c>
      <c r="P813" s="35" t="s">
        <v>36</v>
      </c>
      <c r="Q813" s="35" t="s">
        <v>36</v>
      </c>
      <c r="R813" s="35" t="s">
        <v>36</v>
      </c>
      <c r="S813" s="35" t="s">
        <v>36</v>
      </c>
      <c r="T813" s="35" t="s">
        <v>36</v>
      </c>
      <c r="U813" s="35" t="s">
        <v>36</v>
      </c>
      <c r="V813" s="35" t="s">
        <v>36</v>
      </c>
      <c r="W813" s="35" t="s">
        <v>36</v>
      </c>
      <c r="X813" s="35" t="s">
        <v>36</v>
      </c>
      <c r="Y813" s="35" t="s">
        <v>36</v>
      </c>
      <c r="Z813" s="35" t="s">
        <v>36</v>
      </c>
      <c r="AA813" s="35" t="s">
        <v>36</v>
      </c>
      <c r="AB813" s="35" t="s">
        <v>36</v>
      </c>
      <c r="AC813" s="35" t="s">
        <v>36</v>
      </c>
      <c r="AD813" s="35" t="s">
        <v>36</v>
      </c>
      <c r="AE813" s="35" t="s">
        <v>36</v>
      </c>
      <c r="AF813" s="35" t="s">
        <v>36</v>
      </c>
      <c r="AG813" s="35" t="s">
        <v>36</v>
      </c>
      <c r="AH813" s="35" t="s">
        <v>36</v>
      </c>
      <c r="AI813" s="35" t="s">
        <v>36</v>
      </c>
      <c r="AJ813" s="35" t="s">
        <v>36</v>
      </c>
      <c r="AK813" s="35" t="s">
        <v>36</v>
      </c>
      <c r="AL813" s="35" t="s">
        <v>36</v>
      </c>
      <c r="AM813" s="35" t="s">
        <v>36</v>
      </c>
      <c r="AN813" s="35" t="s">
        <v>36</v>
      </c>
      <c r="AO813" s="35" t="s">
        <v>36</v>
      </c>
      <c r="AP813" s="35" t="s">
        <v>36</v>
      </c>
      <c r="AQ813" s="35" t="s">
        <v>36</v>
      </c>
    </row>
    <row r="814" spans="1:43" x14ac:dyDescent="0.35">
      <c r="A814" s="35" t="s">
        <v>1800</v>
      </c>
      <c r="B814" s="35" t="s">
        <v>1801</v>
      </c>
      <c r="C814" s="35" t="s">
        <v>57</v>
      </c>
      <c r="D814" s="35" t="s">
        <v>36</v>
      </c>
      <c r="E814" s="35" t="s">
        <v>36</v>
      </c>
      <c r="F814" s="35" t="s">
        <v>36</v>
      </c>
      <c r="G814" s="35" t="s">
        <v>36</v>
      </c>
      <c r="H814" s="35" t="s">
        <v>36</v>
      </c>
      <c r="I814" s="35" t="s">
        <v>36</v>
      </c>
      <c r="J814" s="35" t="s">
        <v>36</v>
      </c>
      <c r="K814" s="35" t="s">
        <v>36</v>
      </c>
      <c r="L814" s="35" t="s">
        <v>36</v>
      </c>
      <c r="M814" s="35" t="s">
        <v>36</v>
      </c>
      <c r="N814" s="35" t="s">
        <v>36</v>
      </c>
      <c r="O814" s="35" t="s">
        <v>36</v>
      </c>
      <c r="P814" s="35" t="s">
        <v>36</v>
      </c>
      <c r="Q814" s="35" t="s">
        <v>36</v>
      </c>
      <c r="R814" s="35" t="s">
        <v>36</v>
      </c>
      <c r="S814" s="35" t="s">
        <v>36</v>
      </c>
      <c r="T814" s="35" t="s">
        <v>36</v>
      </c>
      <c r="U814" s="35" t="s">
        <v>36</v>
      </c>
      <c r="V814" s="35" t="s">
        <v>36</v>
      </c>
      <c r="W814" s="35" t="s">
        <v>36</v>
      </c>
      <c r="X814" s="35" t="s">
        <v>36</v>
      </c>
      <c r="Y814" s="35" t="s">
        <v>36</v>
      </c>
      <c r="Z814" s="35" t="s">
        <v>36</v>
      </c>
      <c r="AA814" s="35" t="s">
        <v>36</v>
      </c>
      <c r="AB814" s="35" t="s">
        <v>36</v>
      </c>
      <c r="AC814" s="35" t="s">
        <v>36</v>
      </c>
      <c r="AD814" s="35" t="s">
        <v>36</v>
      </c>
      <c r="AE814" s="35" t="s">
        <v>36</v>
      </c>
      <c r="AF814" s="35" t="s">
        <v>36</v>
      </c>
      <c r="AG814" s="35" t="s">
        <v>36</v>
      </c>
      <c r="AH814" s="35" t="s">
        <v>36</v>
      </c>
      <c r="AI814" s="35" t="s">
        <v>36</v>
      </c>
      <c r="AJ814" s="35" t="s">
        <v>36</v>
      </c>
      <c r="AK814" s="35" t="s">
        <v>36</v>
      </c>
      <c r="AL814" s="35" t="s">
        <v>36</v>
      </c>
      <c r="AM814" s="35" t="s">
        <v>36</v>
      </c>
      <c r="AN814" s="35" t="s">
        <v>36</v>
      </c>
      <c r="AO814" s="35" t="s">
        <v>36</v>
      </c>
      <c r="AP814" s="35" t="s">
        <v>36</v>
      </c>
      <c r="AQ814" s="35" t="s">
        <v>36</v>
      </c>
    </row>
    <row r="815" spans="1:43" x14ac:dyDescent="0.35">
      <c r="A815" s="35" t="s">
        <v>1802</v>
      </c>
      <c r="B815" s="35" t="s">
        <v>1803</v>
      </c>
      <c r="C815" s="35" t="s">
        <v>36</v>
      </c>
      <c r="D815" s="35" t="s">
        <v>36</v>
      </c>
      <c r="E815" s="35" t="s">
        <v>36</v>
      </c>
      <c r="F815" s="35" t="s">
        <v>36</v>
      </c>
      <c r="G815" s="35" t="s">
        <v>36</v>
      </c>
      <c r="H815" s="35" t="s">
        <v>36</v>
      </c>
      <c r="I815" s="35" t="s">
        <v>36</v>
      </c>
      <c r="J815" s="35" t="s">
        <v>36</v>
      </c>
      <c r="K815" s="35" t="s">
        <v>36</v>
      </c>
      <c r="L815" s="35" t="s">
        <v>36</v>
      </c>
      <c r="M815" s="35" t="s">
        <v>36</v>
      </c>
      <c r="N815" s="35" t="s">
        <v>36</v>
      </c>
      <c r="O815" s="35" t="s">
        <v>36</v>
      </c>
      <c r="P815" s="35" t="s">
        <v>36</v>
      </c>
      <c r="Q815" s="35" t="s">
        <v>36</v>
      </c>
      <c r="R815" s="35" t="s">
        <v>36</v>
      </c>
      <c r="S815" s="35" t="s">
        <v>36</v>
      </c>
      <c r="T815" s="35" t="s">
        <v>36</v>
      </c>
      <c r="U815" s="35" t="s">
        <v>36</v>
      </c>
      <c r="V815" s="35" t="s">
        <v>36</v>
      </c>
      <c r="W815" s="35" t="s">
        <v>36</v>
      </c>
      <c r="X815" s="35" t="s">
        <v>36</v>
      </c>
      <c r="Y815" s="35" t="s">
        <v>36</v>
      </c>
      <c r="Z815" s="35" t="s">
        <v>36</v>
      </c>
      <c r="AA815" s="35" t="s">
        <v>36</v>
      </c>
      <c r="AB815" s="35" t="s">
        <v>36</v>
      </c>
      <c r="AC815" s="35" t="s">
        <v>36</v>
      </c>
      <c r="AD815" s="35" t="s">
        <v>36</v>
      </c>
      <c r="AE815" s="35" t="s">
        <v>36</v>
      </c>
      <c r="AF815" s="35" t="s">
        <v>36</v>
      </c>
      <c r="AG815" s="35" t="s">
        <v>36</v>
      </c>
      <c r="AH815" s="35" t="s">
        <v>36</v>
      </c>
      <c r="AI815" s="35" t="s">
        <v>36</v>
      </c>
      <c r="AJ815" s="35" t="s">
        <v>36</v>
      </c>
      <c r="AK815" s="35" t="s">
        <v>36</v>
      </c>
      <c r="AL815" s="35" t="s">
        <v>36</v>
      </c>
      <c r="AM815" s="35" t="s">
        <v>36</v>
      </c>
      <c r="AN815" s="35" t="s">
        <v>36</v>
      </c>
      <c r="AO815" s="35" t="s">
        <v>36</v>
      </c>
      <c r="AP815" s="35" t="s">
        <v>36</v>
      </c>
      <c r="AQ815" s="35" t="s">
        <v>36</v>
      </c>
    </row>
    <row r="816" spans="1:43" x14ac:dyDescent="0.35">
      <c r="A816" s="35" t="s">
        <v>1804</v>
      </c>
      <c r="B816" s="35" t="s">
        <v>1805</v>
      </c>
      <c r="C816" s="35" t="s">
        <v>56</v>
      </c>
      <c r="D816" s="35" t="s">
        <v>36</v>
      </c>
      <c r="E816" s="35" t="s">
        <v>36</v>
      </c>
      <c r="F816" s="35" t="s">
        <v>36</v>
      </c>
      <c r="G816" s="35" t="s">
        <v>36</v>
      </c>
      <c r="H816" s="35" t="s">
        <v>36</v>
      </c>
      <c r="I816" s="35" t="s">
        <v>36</v>
      </c>
      <c r="J816" s="35" t="s">
        <v>36</v>
      </c>
      <c r="K816" s="35" t="s">
        <v>36</v>
      </c>
      <c r="L816" s="35" t="s">
        <v>36</v>
      </c>
      <c r="M816" s="35" t="s">
        <v>36</v>
      </c>
      <c r="N816" s="35" t="s">
        <v>36</v>
      </c>
      <c r="O816" s="35" t="s">
        <v>36</v>
      </c>
      <c r="P816" s="35" t="s">
        <v>36</v>
      </c>
      <c r="Q816" s="35" t="s">
        <v>36</v>
      </c>
      <c r="R816" s="35" t="s">
        <v>36</v>
      </c>
      <c r="S816" s="35" t="s">
        <v>36</v>
      </c>
      <c r="T816" s="35" t="s">
        <v>36</v>
      </c>
      <c r="U816" s="35" t="s">
        <v>36</v>
      </c>
      <c r="V816" s="35" t="s">
        <v>36</v>
      </c>
      <c r="W816" s="35" t="s">
        <v>36</v>
      </c>
      <c r="X816" s="35" t="s">
        <v>36</v>
      </c>
      <c r="Y816" s="35" t="s">
        <v>36</v>
      </c>
      <c r="Z816" s="35" t="s">
        <v>36</v>
      </c>
      <c r="AA816" s="35" t="s">
        <v>36</v>
      </c>
      <c r="AB816" s="35" t="s">
        <v>36</v>
      </c>
      <c r="AC816" s="35" t="s">
        <v>36</v>
      </c>
      <c r="AD816" s="35" t="s">
        <v>36</v>
      </c>
      <c r="AE816" s="35" t="s">
        <v>36</v>
      </c>
      <c r="AF816" s="35" t="s">
        <v>36</v>
      </c>
      <c r="AG816" s="35" t="s">
        <v>36</v>
      </c>
      <c r="AH816" s="35" t="s">
        <v>36</v>
      </c>
      <c r="AI816" s="35" t="s">
        <v>36</v>
      </c>
      <c r="AJ816" s="35" t="s">
        <v>36</v>
      </c>
      <c r="AK816" s="35" t="s">
        <v>36</v>
      </c>
      <c r="AL816" s="35" t="s">
        <v>36</v>
      </c>
      <c r="AM816" s="35" t="s">
        <v>36</v>
      </c>
      <c r="AN816" s="35" t="s">
        <v>36</v>
      </c>
      <c r="AO816" s="35" t="s">
        <v>36</v>
      </c>
      <c r="AP816" s="35" t="s">
        <v>36</v>
      </c>
      <c r="AQ816" s="35" t="s">
        <v>36</v>
      </c>
    </row>
    <row r="817" spans="1:43" x14ac:dyDescent="0.35">
      <c r="A817" s="35" t="s">
        <v>1806</v>
      </c>
      <c r="B817" s="35" t="s">
        <v>1807</v>
      </c>
      <c r="C817" s="35" t="s">
        <v>128</v>
      </c>
      <c r="D817" s="35" t="s">
        <v>36</v>
      </c>
      <c r="E817" s="35" t="s">
        <v>36</v>
      </c>
      <c r="F817" s="35" t="s">
        <v>36</v>
      </c>
      <c r="G817" s="35" t="s">
        <v>36</v>
      </c>
      <c r="H817" s="35" t="s">
        <v>36</v>
      </c>
      <c r="I817" s="35" t="s">
        <v>36</v>
      </c>
      <c r="J817" s="35" t="s">
        <v>36</v>
      </c>
      <c r="K817" s="35" t="s">
        <v>36</v>
      </c>
      <c r="L817" s="35" t="s">
        <v>36</v>
      </c>
      <c r="M817" s="35" t="s">
        <v>36</v>
      </c>
      <c r="N817" s="35" t="s">
        <v>36</v>
      </c>
      <c r="O817" s="35" t="s">
        <v>36</v>
      </c>
      <c r="P817" s="35" t="s">
        <v>36</v>
      </c>
      <c r="Q817" s="35" t="s">
        <v>36</v>
      </c>
      <c r="R817" s="35" t="s">
        <v>36</v>
      </c>
      <c r="S817" s="35" t="s">
        <v>36</v>
      </c>
      <c r="T817" s="35" t="s">
        <v>36</v>
      </c>
      <c r="U817" s="35" t="s">
        <v>36</v>
      </c>
      <c r="V817" s="35" t="s">
        <v>36</v>
      </c>
      <c r="W817" s="35" t="s">
        <v>36</v>
      </c>
      <c r="X817" s="35" t="s">
        <v>36</v>
      </c>
      <c r="Y817" s="35" t="s">
        <v>36</v>
      </c>
      <c r="Z817" s="35" t="s">
        <v>36</v>
      </c>
      <c r="AA817" s="35" t="s">
        <v>36</v>
      </c>
      <c r="AB817" s="35" t="s">
        <v>36</v>
      </c>
      <c r="AC817" s="35" t="s">
        <v>36</v>
      </c>
      <c r="AD817" s="35" t="s">
        <v>36</v>
      </c>
      <c r="AE817" s="35" t="s">
        <v>36</v>
      </c>
      <c r="AF817" s="35" t="s">
        <v>36</v>
      </c>
      <c r="AG817" s="35" t="s">
        <v>36</v>
      </c>
      <c r="AH817" s="35" t="s">
        <v>36</v>
      </c>
      <c r="AI817" s="35" t="s">
        <v>36</v>
      </c>
      <c r="AJ817" s="35" t="s">
        <v>36</v>
      </c>
      <c r="AK817" s="35" t="s">
        <v>36</v>
      </c>
      <c r="AL817" s="35" t="s">
        <v>36</v>
      </c>
      <c r="AM817" s="35" t="s">
        <v>36</v>
      </c>
      <c r="AN817" s="35" t="s">
        <v>36</v>
      </c>
      <c r="AO817" s="35" t="s">
        <v>36</v>
      </c>
      <c r="AP817" s="35" t="s">
        <v>36</v>
      </c>
      <c r="AQ817" s="35" t="s">
        <v>36</v>
      </c>
    </row>
    <row r="818" spans="1:43" x14ac:dyDescent="0.35">
      <c r="A818" s="35" t="s">
        <v>1809</v>
      </c>
      <c r="B818" s="35" t="s">
        <v>1809</v>
      </c>
      <c r="C818" s="35" t="s">
        <v>135</v>
      </c>
      <c r="D818" s="35" t="s">
        <v>36</v>
      </c>
      <c r="E818" s="35" t="s">
        <v>36</v>
      </c>
      <c r="F818" s="35" t="s">
        <v>36</v>
      </c>
      <c r="G818" s="35" t="s">
        <v>36</v>
      </c>
      <c r="H818" s="35" t="s">
        <v>36</v>
      </c>
      <c r="I818" s="35" t="s">
        <v>36</v>
      </c>
      <c r="J818" s="35" t="s">
        <v>36</v>
      </c>
      <c r="K818" s="35" t="s">
        <v>36</v>
      </c>
      <c r="L818" s="35" t="s">
        <v>36</v>
      </c>
      <c r="M818" s="35" t="s">
        <v>36</v>
      </c>
      <c r="N818" s="35" t="s">
        <v>36</v>
      </c>
      <c r="O818" s="35" t="s">
        <v>36</v>
      </c>
      <c r="P818" s="35" t="s">
        <v>36</v>
      </c>
      <c r="Q818" s="35" t="s">
        <v>36</v>
      </c>
      <c r="R818" s="35" t="s">
        <v>36</v>
      </c>
      <c r="S818" s="35" t="s">
        <v>36</v>
      </c>
      <c r="T818" s="35" t="s">
        <v>36</v>
      </c>
      <c r="U818" s="35" t="s">
        <v>36</v>
      </c>
      <c r="V818" s="35" t="s">
        <v>36</v>
      </c>
      <c r="W818" s="35" t="s">
        <v>36</v>
      </c>
      <c r="X818" s="35" t="s">
        <v>36</v>
      </c>
      <c r="Y818" s="35" t="s">
        <v>36</v>
      </c>
      <c r="Z818" s="35" t="s">
        <v>36</v>
      </c>
      <c r="AA818" s="35" t="s">
        <v>36</v>
      </c>
      <c r="AB818" s="35" t="s">
        <v>36</v>
      </c>
      <c r="AC818" s="35" t="s">
        <v>36</v>
      </c>
      <c r="AD818" s="35" t="s">
        <v>36</v>
      </c>
      <c r="AE818" s="35" t="s">
        <v>36</v>
      </c>
      <c r="AF818" s="35" t="s">
        <v>36</v>
      </c>
      <c r="AG818" s="35" t="s">
        <v>36</v>
      </c>
      <c r="AH818" s="35" t="s">
        <v>36</v>
      </c>
      <c r="AI818" s="35" t="s">
        <v>36</v>
      </c>
      <c r="AJ818" s="35" t="s">
        <v>36</v>
      </c>
      <c r="AK818" s="35" t="s">
        <v>36</v>
      </c>
      <c r="AL818" s="35" t="s">
        <v>36</v>
      </c>
      <c r="AM818" s="35" t="s">
        <v>36</v>
      </c>
      <c r="AN818" s="35" t="s">
        <v>36</v>
      </c>
      <c r="AO818" s="35" t="s">
        <v>36</v>
      </c>
      <c r="AP818" s="35" t="s">
        <v>36</v>
      </c>
      <c r="AQ818" s="35" t="s">
        <v>36</v>
      </c>
    </row>
    <row r="819" spans="1:43" x14ac:dyDescent="0.35">
      <c r="A819" s="35" t="s">
        <v>1812</v>
      </c>
      <c r="B819" s="35" t="s">
        <v>1813</v>
      </c>
      <c r="C819" s="35" t="s">
        <v>45</v>
      </c>
      <c r="D819" s="35" t="s">
        <v>36</v>
      </c>
      <c r="E819" s="35" t="s">
        <v>36</v>
      </c>
      <c r="F819" s="35" t="s">
        <v>36</v>
      </c>
      <c r="G819" s="35" t="s">
        <v>36</v>
      </c>
      <c r="H819" s="35" t="s">
        <v>36</v>
      </c>
      <c r="I819" s="35" t="s">
        <v>36</v>
      </c>
      <c r="J819" s="35" t="s">
        <v>36</v>
      </c>
      <c r="K819" s="35" t="s">
        <v>36</v>
      </c>
      <c r="L819" s="35" t="s">
        <v>36</v>
      </c>
      <c r="M819" s="35" t="s">
        <v>36</v>
      </c>
      <c r="N819" s="35" t="s">
        <v>36</v>
      </c>
      <c r="O819" s="35" t="s">
        <v>36</v>
      </c>
      <c r="P819" s="35" t="s">
        <v>36</v>
      </c>
      <c r="Q819" s="35" t="s">
        <v>36</v>
      </c>
      <c r="R819" s="35" t="s">
        <v>36</v>
      </c>
      <c r="S819" s="35" t="s">
        <v>36</v>
      </c>
      <c r="T819" s="35" t="s">
        <v>36</v>
      </c>
      <c r="U819" s="35" t="s">
        <v>36</v>
      </c>
      <c r="V819" s="35" t="s">
        <v>36</v>
      </c>
      <c r="W819" s="35" t="s">
        <v>36</v>
      </c>
      <c r="X819" s="35" t="s">
        <v>36</v>
      </c>
      <c r="Y819" s="35" t="s">
        <v>36</v>
      </c>
      <c r="Z819" s="35" t="s">
        <v>36</v>
      </c>
      <c r="AA819" s="35" t="s">
        <v>36</v>
      </c>
      <c r="AB819" s="35" t="s">
        <v>36</v>
      </c>
      <c r="AC819" s="35" t="s">
        <v>36</v>
      </c>
      <c r="AD819" s="35" t="s">
        <v>36</v>
      </c>
      <c r="AE819" s="35" t="s">
        <v>36</v>
      </c>
      <c r="AF819" s="35" t="s">
        <v>36</v>
      </c>
      <c r="AG819" s="35" t="s">
        <v>36</v>
      </c>
      <c r="AH819" s="35" t="s">
        <v>36</v>
      </c>
      <c r="AI819" s="35" t="s">
        <v>36</v>
      </c>
      <c r="AJ819" s="35" t="s">
        <v>36</v>
      </c>
      <c r="AK819" s="35" t="s">
        <v>36</v>
      </c>
      <c r="AL819" s="35" t="s">
        <v>36</v>
      </c>
      <c r="AM819" s="35" t="s">
        <v>36</v>
      </c>
      <c r="AN819" s="35" t="s">
        <v>36</v>
      </c>
      <c r="AO819" s="35" t="s">
        <v>36</v>
      </c>
      <c r="AP819" s="35" t="s">
        <v>36</v>
      </c>
      <c r="AQ819" s="35" t="s">
        <v>36</v>
      </c>
    </row>
    <row r="820" spans="1:43" x14ac:dyDescent="0.35">
      <c r="A820" s="35" t="s">
        <v>1814</v>
      </c>
      <c r="B820" s="35" t="s">
        <v>1815</v>
      </c>
      <c r="C820" s="35" t="s">
        <v>110</v>
      </c>
      <c r="D820" s="35" t="s">
        <v>36</v>
      </c>
      <c r="E820" s="35" t="s">
        <v>36</v>
      </c>
      <c r="F820" s="35" t="s">
        <v>36</v>
      </c>
      <c r="G820" s="35" t="s">
        <v>36</v>
      </c>
      <c r="H820" s="35" t="s">
        <v>36</v>
      </c>
      <c r="I820" s="35" t="s">
        <v>36</v>
      </c>
      <c r="J820" s="35" t="s">
        <v>36</v>
      </c>
      <c r="K820" s="35" t="s">
        <v>36</v>
      </c>
      <c r="L820" s="35" t="s">
        <v>36</v>
      </c>
      <c r="M820" s="35" t="s">
        <v>36</v>
      </c>
      <c r="N820" s="35" t="s">
        <v>36</v>
      </c>
      <c r="O820" s="35" t="s">
        <v>36</v>
      </c>
      <c r="P820" s="35" t="s">
        <v>36</v>
      </c>
      <c r="Q820" s="35" t="s">
        <v>36</v>
      </c>
      <c r="R820" s="35" t="s">
        <v>36</v>
      </c>
      <c r="S820" s="35" t="s">
        <v>36</v>
      </c>
      <c r="T820" s="35" t="s">
        <v>36</v>
      </c>
      <c r="U820" s="35" t="s">
        <v>36</v>
      </c>
      <c r="V820" s="35" t="s">
        <v>36</v>
      </c>
      <c r="W820" s="35" t="s">
        <v>36</v>
      </c>
      <c r="X820" s="35" t="s">
        <v>36</v>
      </c>
      <c r="Y820" s="35" t="s">
        <v>36</v>
      </c>
      <c r="Z820" s="35" t="s">
        <v>36</v>
      </c>
      <c r="AA820" s="35" t="s">
        <v>36</v>
      </c>
      <c r="AB820" s="35" t="s">
        <v>36</v>
      </c>
      <c r="AC820" s="35" t="s">
        <v>36</v>
      </c>
      <c r="AD820" s="35" t="s">
        <v>36</v>
      </c>
      <c r="AE820" s="35" t="s">
        <v>36</v>
      </c>
      <c r="AF820" s="35" t="s">
        <v>36</v>
      </c>
      <c r="AG820" s="35" t="s">
        <v>36</v>
      </c>
      <c r="AH820" s="35" t="s">
        <v>36</v>
      </c>
      <c r="AI820" s="35" t="s">
        <v>36</v>
      </c>
      <c r="AJ820" s="35" t="s">
        <v>36</v>
      </c>
      <c r="AK820" s="35" t="s">
        <v>36</v>
      </c>
      <c r="AL820" s="35" t="s">
        <v>36</v>
      </c>
      <c r="AM820" s="35" t="s">
        <v>36</v>
      </c>
      <c r="AN820" s="35" t="s">
        <v>36</v>
      </c>
      <c r="AO820" s="35" t="s">
        <v>36</v>
      </c>
      <c r="AP820" s="35" t="s">
        <v>36</v>
      </c>
      <c r="AQ820" s="35" t="s">
        <v>36</v>
      </c>
    </row>
    <row r="821" spans="1:43" x14ac:dyDescent="0.35">
      <c r="A821" s="35" t="s">
        <v>1816</v>
      </c>
      <c r="B821" s="35" t="s">
        <v>1817</v>
      </c>
      <c r="C821" s="35" t="s">
        <v>266</v>
      </c>
      <c r="D821" s="35" t="s">
        <v>36</v>
      </c>
      <c r="E821" s="35" t="s">
        <v>36</v>
      </c>
      <c r="F821" s="35" t="s">
        <v>36</v>
      </c>
      <c r="G821" s="35" t="s">
        <v>36</v>
      </c>
      <c r="H821" s="35" t="s">
        <v>36</v>
      </c>
      <c r="I821" s="35" t="s">
        <v>36</v>
      </c>
      <c r="J821" s="35" t="s">
        <v>36</v>
      </c>
      <c r="K821" s="35" t="s">
        <v>36</v>
      </c>
      <c r="L821" s="35" t="s">
        <v>36</v>
      </c>
      <c r="M821" s="35" t="s">
        <v>36</v>
      </c>
      <c r="N821" s="35" t="s">
        <v>36</v>
      </c>
      <c r="O821" s="35" t="s">
        <v>36</v>
      </c>
      <c r="P821" s="35" t="s">
        <v>36</v>
      </c>
      <c r="Q821" s="35" t="s">
        <v>36</v>
      </c>
      <c r="R821" s="35" t="s">
        <v>36</v>
      </c>
      <c r="S821" s="35" t="s">
        <v>36</v>
      </c>
      <c r="T821" s="35" t="s">
        <v>36</v>
      </c>
      <c r="U821" s="35" t="s">
        <v>36</v>
      </c>
      <c r="V821" s="35" t="s">
        <v>36</v>
      </c>
      <c r="W821" s="35" t="s">
        <v>36</v>
      </c>
      <c r="X821" s="35" t="s">
        <v>36</v>
      </c>
      <c r="Y821" s="35" t="s">
        <v>36</v>
      </c>
      <c r="Z821" s="35" t="s">
        <v>36</v>
      </c>
      <c r="AA821" s="35" t="s">
        <v>36</v>
      </c>
      <c r="AB821" s="35" t="s">
        <v>36</v>
      </c>
      <c r="AC821" s="35" t="s">
        <v>36</v>
      </c>
      <c r="AD821" s="35" t="s">
        <v>36</v>
      </c>
      <c r="AE821" s="35" t="s">
        <v>36</v>
      </c>
      <c r="AF821" s="35" t="s">
        <v>36</v>
      </c>
      <c r="AG821" s="35" t="s">
        <v>36</v>
      </c>
      <c r="AH821" s="35" t="s">
        <v>36</v>
      </c>
      <c r="AI821" s="35" t="s">
        <v>36</v>
      </c>
      <c r="AJ821" s="35" t="s">
        <v>36</v>
      </c>
      <c r="AK821" s="35" t="s">
        <v>36</v>
      </c>
      <c r="AL821" s="35" t="s">
        <v>36</v>
      </c>
      <c r="AM821" s="35" t="s">
        <v>36</v>
      </c>
      <c r="AN821" s="35" t="s">
        <v>36</v>
      </c>
      <c r="AO821" s="35" t="s">
        <v>36</v>
      </c>
      <c r="AP821" s="35" t="s">
        <v>36</v>
      </c>
      <c r="AQ821" s="35" t="s">
        <v>36</v>
      </c>
    </row>
    <row r="822" spans="1:43" x14ac:dyDescent="0.35">
      <c r="A822" s="35" t="s">
        <v>1818</v>
      </c>
      <c r="B822" s="35" t="s">
        <v>1818</v>
      </c>
      <c r="C822" s="35" t="s">
        <v>368</v>
      </c>
      <c r="D822" s="35" t="s">
        <v>36</v>
      </c>
      <c r="E822" s="35" t="s">
        <v>36</v>
      </c>
      <c r="F822" s="35" t="s">
        <v>36</v>
      </c>
      <c r="G822" s="35" t="s">
        <v>36</v>
      </c>
      <c r="H822" s="35" t="s">
        <v>36</v>
      </c>
      <c r="I822" s="35" t="s">
        <v>36</v>
      </c>
      <c r="J822" s="35" t="s">
        <v>36</v>
      </c>
      <c r="K822" s="35" t="s">
        <v>36</v>
      </c>
      <c r="L822" s="35" t="s">
        <v>36</v>
      </c>
      <c r="M822" s="35" t="s">
        <v>36</v>
      </c>
      <c r="N822" s="35" t="s">
        <v>36</v>
      </c>
      <c r="O822" s="35" t="s">
        <v>36</v>
      </c>
      <c r="P822" s="35" t="s">
        <v>36</v>
      </c>
      <c r="Q822" s="35" t="s">
        <v>36</v>
      </c>
      <c r="R822" s="35" t="s">
        <v>36</v>
      </c>
      <c r="S822" s="35" t="s">
        <v>36</v>
      </c>
      <c r="T822" s="35" t="s">
        <v>36</v>
      </c>
      <c r="U822" s="35" t="s">
        <v>36</v>
      </c>
      <c r="V822" s="35" t="s">
        <v>36</v>
      </c>
      <c r="W822" s="35" t="s">
        <v>36</v>
      </c>
      <c r="X822" s="35" t="s">
        <v>36</v>
      </c>
      <c r="Y822" s="35" t="s">
        <v>36</v>
      </c>
      <c r="Z822" s="35" t="s">
        <v>36</v>
      </c>
      <c r="AA822" s="35" t="s">
        <v>36</v>
      </c>
      <c r="AB822" s="35" t="s">
        <v>36</v>
      </c>
      <c r="AC822" s="35" t="s">
        <v>36</v>
      </c>
      <c r="AD822" s="35" t="s">
        <v>36</v>
      </c>
      <c r="AE822" s="35" t="s">
        <v>36</v>
      </c>
      <c r="AF822" s="35" t="s">
        <v>36</v>
      </c>
      <c r="AG822" s="35" t="s">
        <v>36</v>
      </c>
      <c r="AH822" s="35" t="s">
        <v>36</v>
      </c>
      <c r="AI822" s="35" t="s">
        <v>36</v>
      </c>
      <c r="AJ822" s="35" t="s">
        <v>36</v>
      </c>
      <c r="AK822" s="35" t="s">
        <v>36</v>
      </c>
      <c r="AL822" s="35" t="s">
        <v>36</v>
      </c>
      <c r="AM822" s="35" t="s">
        <v>36</v>
      </c>
      <c r="AN822" s="35" t="s">
        <v>36</v>
      </c>
      <c r="AO822" s="35" t="s">
        <v>36</v>
      </c>
      <c r="AP822" s="35" t="s">
        <v>36</v>
      </c>
      <c r="AQ822" s="35" t="s">
        <v>36</v>
      </c>
    </row>
    <row r="823" spans="1:43" x14ac:dyDescent="0.35">
      <c r="A823" s="35" t="s">
        <v>1819</v>
      </c>
      <c r="B823" s="35" t="s">
        <v>1820</v>
      </c>
      <c r="C823" s="35" t="s">
        <v>135</v>
      </c>
      <c r="D823" s="35" t="s">
        <v>36</v>
      </c>
      <c r="E823" s="35" t="s">
        <v>36</v>
      </c>
      <c r="F823" s="35" t="s">
        <v>36</v>
      </c>
      <c r="G823" s="35" t="s">
        <v>36</v>
      </c>
      <c r="H823" s="35" t="s">
        <v>36</v>
      </c>
      <c r="I823" s="35" t="s">
        <v>36</v>
      </c>
      <c r="J823" s="35" t="s">
        <v>36</v>
      </c>
      <c r="K823" s="35" t="s">
        <v>36</v>
      </c>
      <c r="L823" s="35" t="s">
        <v>36</v>
      </c>
      <c r="M823" s="35" t="s">
        <v>36</v>
      </c>
      <c r="N823" s="35" t="s">
        <v>36</v>
      </c>
      <c r="O823" s="35" t="s">
        <v>36</v>
      </c>
      <c r="P823" s="35" t="s">
        <v>36</v>
      </c>
      <c r="Q823" s="35" t="s">
        <v>36</v>
      </c>
      <c r="R823" s="35" t="s">
        <v>36</v>
      </c>
      <c r="S823" s="35" t="s">
        <v>36</v>
      </c>
      <c r="T823" s="35" t="s">
        <v>36</v>
      </c>
      <c r="U823" s="35" t="s">
        <v>36</v>
      </c>
      <c r="V823" s="35" t="s">
        <v>36</v>
      </c>
      <c r="W823" s="35" t="s">
        <v>36</v>
      </c>
      <c r="X823" s="35" t="s">
        <v>36</v>
      </c>
      <c r="Y823" s="35" t="s">
        <v>36</v>
      </c>
      <c r="Z823" s="35" t="s">
        <v>36</v>
      </c>
      <c r="AA823" s="35" t="s">
        <v>36</v>
      </c>
      <c r="AB823" s="35" t="s">
        <v>36</v>
      </c>
      <c r="AC823" s="35" t="s">
        <v>36</v>
      </c>
      <c r="AD823" s="35" t="s">
        <v>36</v>
      </c>
      <c r="AE823" s="35" t="s">
        <v>36</v>
      </c>
      <c r="AF823" s="35" t="s">
        <v>36</v>
      </c>
      <c r="AG823" s="35" t="s">
        <v>36</v>
      </c>
      <c r="AH823" s="35" t="s">
        <v>36</v>
      </c>
      <c r="AI823" s="35" t="s">
        <v>36</v>
      </c>
      <c r="AJ823" s="35" t="s">
        <v>36</v>
      </c>
      <c r="AK823" s="35" t="s">
        <v>36</v>
      </c>
      <c r="AL823" s="35" t="s">
        <v>36</v>
      </c>
      <c r="AM823" s="35" t="s">
        <v>36</v>
      </c>
      <c r="AN823" s="35" t="s">
        <v>36</v>
      </c>
      <c r="AO823" s="35" t="s">
        <v>36</v>
      </c>
      <c r="AP823" s="35" t="s">
        <v>36</v>
      </c>
      <c r="AQ823" s="35" t="s">
        <v>36</v>
      </c>
    </row>
    <row r="824" spans="1:43" x14ac:dyDescent="0.35">
      <c r="A824" s="35" t="s">
        <v>1821</v>
      </c>
      <c r="B824" s="35" t="s">
        <v>1822</v>
      </c>
      <c r="C824" s="35" t="s">
        <v>368</v>
      </c>
      <c r="D824" s="35" t="s">
        <v>36</v>
      </c>
      <c r="E824" s="35" t="s">
        <v>36</v>
      </c>
      <c r="F824" s="35" t="s">
        <v>36</v>
      </c>
      <c r="G824" s="35" t="s">
        <v>36</v>
      </c>
      <c r="H824" s="35" t="s">
        <v>36</v>
      </c>
      <c r="I824" s="35" t="s">
        <v>36</v>
      </c>
      <c r="J824" s="35" t="s">
        <v>36</v>
      </c>
      <c r="K824" s="35" t="s">
        <v>36</v>
      </c>
      <c r="L824" s="35" t="s">
        <v>36</v>
      </c>
      <c r="M824" s="35" t="s">
        <v>36</v>
      </c>
      <c r="N824" s="35" t="s">
        <v>36</v>
      </c>
      <c r="O824" s="35" t="s">
        <v>36</v>
      </c>
      <c r="P824" s="35" t="s">
        <v>36</v>
      </c>
      <c r="Q824" s="35" t="s">
        <v>36</v>
      </c>
      <c r="R824" s="35" t="s">
        <v>36</v>
      </c>
      <c r="S824" s="35" t="s">
        <v>36</v>
      </c>
      <c r="T824" s="35" t="s">
        <v>36</v>
      </c>
      <c r="U824" s="35" t="s">
        <v>36</v>
      </c>
      <c r="V824" s="35" t="s">
        <v>36</v>
      </c>
      <c r="W824" s="35" t="s">
        <v>36</v>
      </c>
      <c r="X824" s="35" t="s">
        <v>36</v>
      </c>
      <c r="Y824" s="35" t="s">
        <v>36</v>
      </c>
      <c r="Z824" s="35" t="s">
        <v>36</v>
      </c>
      <c r="AA824" s="35" t="s">
        <v>36</v>
      </c>
      <c r="AB824" s="35" t="s">
        <v>36</v>
      </c>
      <c r="AC824" s="35" t="s">
        <v>36</v>
      </c>
      <c r="AD824" s="35" t="s">
        <v>36</v>
      </c>
      <c r="AE824" s="35" t="s">
        <v>36</v>
      </c>
      <c r="AF824" s="35" t="s">
        <v>36</v>
      </c>
      <c r="AG824" s="35" t="s">
        <v>36</v>
      </c>
      <c r="AH824" s="35" t="s">
        <v>36</v>
      </c>
      <c r="AI824" s="35" t="s">
        <v>36</v>
      </c>
      <c r="AJ824" s="35" t="s">
        <v>36</v>
      </c>
      <c r="AK824" s="35" t="s">
        <v>36</v>
      </c>
      <c r="AL824" s="35" t="s">
        <v>36</v>
      </c>
      <c r="AM824" s="35" t="s">
        <v>36</v>
      </c>
      <c r="AN824" s="35" t="s">
        <v>36</v>
      </c>
      <c r="AO824" s="35" t="s">
        <v>36</v>
      </c>
      <c r="AP824" s="35" t="s">
        <v>36</v>
      </c>
      <c r="AQ824" s="35" t="s">
        <v>36</v>
      </c>
    </row>
    <row r="825" spans="1:43" x14ac:dyDescent="0.35">
      <c r="A825" s="35" t="s">
        <v>1823</v>
      </c>
      <c r="B825" s="35" t="s">
        <v>1824</v>
      </c>
      <c r="C825" s="35" t="s">
        <v>57</v>
      </c>
      <c r="D825" s="35" t="s">
        <v>36</v>
      </c>
      <c r="E825" s="35" t="s">
        <v>36</v>
      </c>
      <c r="F825" s="35" t="s">
        <v>36</v>
      </c>
      <c r="G825" s="35" t="s">
        <v>36</v>
      </c>
      <c r="H825" s="35" t="s">
        <v>36</v>
      </c>
      <c r="I825" s="35" t="s">
        <v>36</v>
      </c>
      <c r="J825" s="35" t="s">
        <v>36</v>
      </c>
      <c r="K825" s="35" t="s">
        <v>36</v>
      </c>
      <c r="L825" s="35" t="s">
        <v>36</v>
      </c>
      <c r="M825" s="35" t="s">
        <v>36</v>
      </c>
      <c r="N825" s="35" t="s">
        <v>36</v>
      </c>
      <c r="O825" s="35" t="s">
        <v>36</v>
      </c>
      <c r="P825" s="35" t="s">
        <v>36</v>
      </c>
      <c r="Q825" s="35" t="s">
        <v>36</v>
      </c>
      <c r="R825" s="35" t="s">
        <v>36</v>
      </c>
      <c r="S825" s="35" t="s">
        <v>36</v>
      </c>
      <c r="T825" s="35" t="s">
        <v>36</v>
      </c>
      <c r="U825" s="35" t="s">
        <v>36</v>
      </c>
      <c r="V825" s="35" t="s">
        <v>36</v>
      </c>
      <c r="W825" s="35" t="s">
        <v>36</v>
      </c>
      <c r="X825" s="35" t="s">
        <v>36</v>
      </c>
      <c r="Y825" s="35" t="s">
        <v>36</v>
      </c>
      <c r="Z825" s="35" t="s">
        <v>36</v>
      </c>
      <c r="AA825" s="35" t="s">
        <v>36</v>
      </c>
      <c r="AB825" s="35" t="s">
        <v>36</v>
      </c>
      <c r="AC825" s="35" t="s">
        <v>36</v>
      </c>
      <c r="AD825" s="35" t="s">
        <v>36</v>
      </c>
      <c r="AE825" s="35" t="s">
        <v>36</v>
      </c>
      <c r="AF825" s="35" t="s">
        <v>36</v>
      </c>
      <c r="AG825" s="35" t="s">
        <v>36</v>
      </c>
      <c r="AH825" s="35" t="s">
        <v>36</v>
      </c>
      <c r="AI825" s="35" t="s">
        <v>36</v>
      </c>
      <c r="AJ825" s="35" t="s">
        <v>36</v>
      </c>
      <c r="AK825" s="35" t="s">
        <v>36</v>
      </c>
      <c r="AL825" s="35" t="s">
        <v>36</v>
      </c>
      <c r="AM825" s="35" t="s">
        <v>36</v>
      </c>
      <c r="AN825" s="35" t="s">
        <v>36</v>
      </c>
      <c r="AO825" s="35" t="s">
        <v>36</v>
      </c>
      <c r="AP825" s="35" t="s">
        <v>36</v>
      </c>
      <c r="AQ825" s="35" t="s">
        <v>36</v>
      </c>
    </row>
    <row r="826" spans="1:43" x14ac:dyDescent="0.35">
      <c r="A826" s="35" t="s">
        <v>1825</v>
      </c>
      <c r="B826" s="35" t="s">
        <v>1826</v>
      </c>
      <c r="C826" s="35" t="s">
        <v>128</v>
      </c>
      <c r="D826" s="35" t="s">
        <v>36</v>
      </c>
      <c r="E826" s="35" t="s">
        <v>36</v>
      </c>
      <c r="F826" s="35" t="s">
        <v>36</v>
      </c>
      <c r="G826" s="35" t="s">
        <v>36</v>
      </c>
      <c r="H826" s="35" t="s">
        <v>36</v>
      </c>
      <c r="I826" s="35" t="s">
        <v>36</v>
      </c>
      <c r="J826" s="35" t="s">
        <v>36</v>
      </c>
      <c r="K826" s="35" t="s">
        <v>36</v>
      </c>
      <c r="L826" s="35" t="s">
        <v>36</v>
      </c>
      <c r="M826" s="35" t="s">
        <v>36</v>
      </c>
      <c r="N826" s="35" t="s">
        <v>36</v>
      </c>
      <c r="O826" s="35" t="s">
        <v>36</v>
      </c>
      <c r="P826" s="35" t="s">
        <v>36</v>
      </c>
      <c r="Q826" s="35" t="s">
        <v>36</v>
      </c>
      <c r="R826" s="35" t="s">
        <v>36</v>
      </c>
      <c r="S826" s="35" t="s">
        <v>36</v>
      </c>
      <c r="T826" s="35" t="s">
        <v>36</v>
      </c>
      <c r="U826" s="35" t="s">
        <v>36</v>
      </c>
      <c r="V826" s="35" t="s">
        <v>36</v>
      </c>
      <c r="W826" s="35" t="s">
        <v>36</v>
      </c>
      <c r="X826" s="35" t="s">
        <v>36</v>
      </c>
      <c r="Y826" s="35" t="s">
        <v>36</v>
      </c>
      <c r="Z826" s="35" t="s">
        <v>36</v>
      </c>
      <c r="AA826" s="35" t="s">
        <v>36</v>
      </c>
      <c r="AB826" s="35" t="s">
        <v>36</v>
      </c>
      <c r="AC826" s="35" t="s">
        <v>36</v>
      </c>
      <c r="AD826" s="35" t="s">
        <v>36</v>
      </c>
      <c r="AE826" s="35" t="s">
        <v>36</v>
      </c>
      <c r="AF826" s="35" t="s">
        <v>36</v>
      </c>
      <c r="AG826" s="35" t="s">
        <v>36</v>
      </c>
      <c r="AH826" s="35" t="s">
        <v>36</v>
      </c>
      <c r="AI826" s="35" t="s">
        <v>36</v>
      </c>
      <c r="AJ826" s="35" t="s">
        <v>36</v>
      </c>
      <c r="AK826" s="35" t="s">
        <v>36</v>
      </c>
      <c r="AL826" s="35" t="s">
        <v>36</v>
      </c>
      <c r="AM826" s="35" t="s">
        <v>36</v>
      </c>
      <c r="AN826" s="35" t="s">
        <v>36</v>
      </c>
      <c r="AO826" s="35" t="s">
        <v>36</v>
      </c>
      <c r="AP826" s="35" t="s">
        <v>36</v>
      </c>
      <c r="AQ826" s="35" t="s">
        <v>36</v>
      </c>
    </row>
    <row r="827" spans="1:43" x14ac:dyDescent="0.35">
      <c r="A827" s="35" t="s">
        <v>1827</v>
      </c>
      <c r="B827" s="35" t="s">
        <v>1828</v>
      </c>
      <c r="C827" s="35" t="s">
        <v>51</v>
      </c>
      <c r="D827" s="35" t="s">
        <v>36</v>
      </c>
      <c r="E827" s="35" t="s">
        <v>36</v>
      </c>
      <c r="F827" s="35" t="s">
        <v>36</v>
      </c>
      <c r="G827" s="35" t="s">
        <v>36</v>
      </c>
      <c r="H827" s="35" t="s">
        <v>36</v>
      </c>
      <c r="I827" s="35" t="s">
        <v>36</v>
      </c>
      <c r="J827" s="35" t="s">
        <v>36</v>
      </c>
      <c r="K827" s="35" t="s">
        <v>36</v>
      </c>
      <c r="L827" s="35" t="s">
        <v>36</v>
      </c>
      <c r="M827" s="35" t="s">
        <v>36</v>
      </c>
      <c r="N827" s="35" t="s">
        <v>36</v>
      </c>
      <c r="O827" s="35" t="s">
        <v>36</v>
      </c>
      <c r="P827" s="35" t="s">
        <v>36</v>
      </c>
      <c r="Q827" s="35" t="s">
        <v>36</v>
      </c>
      <c r="R827" s="35" t="s">
        <v>36</v>
      </c>
      <c r="S827" s="35" t="s">
        <v>36</v>
      </c>
      <c r="T827" s="35" t="s">
        <v>36</v>
      </c>
      <c r="U827" s="35" t="s">
        <v>36</v>
      </c>
      <c r="V827" s="35" t="s">
        <v>36</v>
      </c>
      <c r="W827" s="35" t="s">
        <v>36</v>
      </c>
      <c r="X827" s="35" t="s">
        <v>36</v>
      </c>
      <c r="Y827" s="35" t="s">
        <v>36</v>
      </c>
      <c r="Z827" s="35" t="s">
        <v>36</v>
      </c>
      <c r="AA827" s="35" t="s">
        <v>36</v>
      </c>
      <c r="AB827" s="35" t="s">
        <v>36</v>
      </c>
      <c r="AC827" s="35" t="s">
        <v>36</v>
      </c>
      <c r="AD827" s="35" t="s">
        <v>36</v>
      </c>
      <c r="AE827" s="35" t="s">
        <v>36</v>
      </c>
      <c r="AF827" s="35" t="s">
        <v>36</v>
      </c>
      <c r="AG827" s="35" t="s">
        <v>36</v>
      </c>
      <c r="AH827" s="35" t="s">
        <v>36</v>
      </c>
      <c r="AI827" s="35" t="s">
        <v>36</v>
      </c>
      <c r="AJ827" s="35" t="s">
        <v>36</v>
      </c>
      <c r="AK827" s="35" t="s">
        <v>36</v>
      </c>
      <c r="AL827" s="35" t="s">
        <v>36</v>
      </c>
      <c r="AM827" s="35" t="s">
        <v>36</v>
      </c>
      <c r="AN827" s="35" t="s">
        <v>36</v>
      </c>
      <c r="AO827" s="35" t="s">
        <v>36</v>
      </c>
      <c r="AP827" s="35" t="s">
        <v>36</v>
      </c>
      <c r="AQ827" s="35" t="s">
        <v>36</v>
      </c>
    </row>
    <row r="828" spans="1:43" x14ac:dyDescent="0.35">
      <c r="A828" s="35" t="s">
        <v>1829</v>
      </c>
      <c r="B828" s="35" t="s">
        <v>1830</v>
      </c>
      <c r="C828" s="35" t="s">
        <v>266</v>
      </c>
      <c r="D828" s="35" t="s">
        <v>36</v>
      </c>
      <c r="E828" s="35" t="s">
        <v>36</v>
      </c>
      <c r="F828" s="35" t="s">
        <v>36</v>
      </c>
      <c r="G828" s="35" t="s">
        <v>36</v>
      </c>
      <c r="H828" s="35" t="s">
        <v>36</v>
      </c>
      <c r="I828" s="35" t="s">
        <v>36</v>
      </c>
      <c r="J828" s="35" t="s">
        <v>36</v>
      </c>
      <c r="K828" s="35" t="s">
        <v>36</v>
      </c>
      <c r="L828" s="35" t="s">
        <v>36</v>
      </c>
      <c r="M828" s="35" t="s">
        <v>36</v>
      </c>
      <c r="N828" s="35" t="s">
        <v>36</v>
      </c>
      <c r="O828" s="35" t="s">
        <v>36</v>
      </c>
      <c r="P828" s="35" t="s">
        <v>36</v>
      </c>
      <c r="Q828" s="35" t="s">
        <v>36</v>
      </c>
      <c r="R828" s="35" t="s">
        <v>36</v>
      </c>
      <c r="S828" s="35" t="s">
        <v>36</v>
      </c>
      <c r="T828" s="35" t="s">
        <v>36</v>
      </c>
      <c r="U828" s="35" t="s">
        <v>36</v>
      </c>
      <c r="V828" s="35" t="s">
        <v>36</v>
      </c>
      <c r="W828" s="35" t="s">
        <v>36</v>
      </c>
      <c r="X828" s="35" t="s">
        <v>36</v>
      </c>
      <c r="Y828" s="35" t="s">
        <v>36</v>
      </c>
      <c r="Z828" s="35" t="s">
        <v>36</v>
      </c>
      <c r="AA828" s="35" t="s">
        <v>36</v>
      </c>
      <c r="AB828" s="35" t="s">
        <v>36</v>
      </c>
      <c r="AC828" s="35" t="s">
        <v>36</v>
      </c>
      <c r="AD828" s="35" t="s">
        <v>36</v>
      </c>
      <c r="AE828" s="35" t="s">
        <v>36</v>
      </c>
      <c r="AF828" s="35" t="s">
        <v>36</v>
      </c>
      <c r="AG828" s="35" t="s">
        <v>36</v>
      </c>
      <c r="AH828" s="35" t="s">
        <v>36</v>
      </c>
      <c r="AI828" s="35" t="s">
        <v>36</v>
      </c>
      <c r="AJ828" s="35" t="s">
        <v>36</v>
      </c>
      <c r="AK828" s="35" t="s">
        <v>36</v>
      </c>
      <c r="AL828" s="35" t="s">
        <v>36</v>
      </c>
      <c r="AM828" s="35" t="s">
        <v>36</v>
      </c>
      <c r="AN828" s="35" t="s">
        <v>36</v>
      </c>
      <c r="AO828" s="35" t="s">
        <v>36</v>
      </c>
      <c r="AP828" s="35" t="s">
        <v>36</v>
      </c>
      <c r="AQ828" s="35" t="s">
        <v>36</v>
      </c>
    </row>
    <row r="829" spans="1:43" x14ac:dyDescent="0.35">
      <c r="A829" s="35" t="s">
        <v>1836</v>
      </c>
      <c r="B829" s="35" t="s">
        <v>1837</v>
      </c>
      <c r="C829" s="35" t="s">
        <v>110</v>
      </c>
      <c r="D829" s="35" t="s">
        <v>36</v>
      </c>
      <c r="E829" s="35" t="s">
        <v>36</v>
      </c>
      <c r="F829" s="35" t="s">
        <v>36</v>
      </c>
      <c r="G829" s="35" t="s">
        <v>36</v>
      </c>
      <c r="H829" s="35" t="s">
        <v>36</v>
      </c>
      <c r="I829" s="35" t="s">
        <v>36</v>
      </c>
      <c r="J829" s="35" t="s">
        <v>36</v>
      </c>
      <c r="K829" s="35" t="s">
        <v>36</v>
      </c>
      <c r="L829" s="35" t="s">
        <v>36</v>
      </c>
      <c r="M829" s="35" t="s">
        <v>36</v>
      </c>
      <c r="N829" s="35" t="s">
        <v>36</v>
      </c>
      <c r="O829" s="35" t="s">
        <v>36</v>
      </c>
      <c r="P829" s="35" t="s">
        <v>36</v>
      </c>
      <c r="Q829" s="35" t="s">
        <v>36</v>
      </c>
      <c r="R829" s="35" t="s">
        <v>36</v>
      </c>
      <c r="S829" s="35" t="s">
        <v>36</v>
      </c>
      <c r="T829" s="35" t="s">
        <v>36</v>
      </c>
      <c r="U829" s="35" t="s">
        <v>36</v>
      </c>
      <c r="V829" s="35" t="s">
        <v>36</v>
      </c>
      <c r="W829" s="35" t="s">
        <v>36</v>
      </c>
      <c r="X829" s="35" t="s">
        <v>36</v>
      </c>
      <c r="Y829" s="35" t="s">
        <v>36</v>
      </c>
      <c r="Z829" s="35" t="s">
        <v>36</v>
      </c>
      <c r="AA829" s="35" t="s">
        <v>36</v>
      </c>
      <c r="AB829" s="35" t="s">
        <v>36</v>
      </c>
      <c r="AC829" s="35" t="s">
        <v>36</v>
      </c>
      <c r="AD829" s="35" t="s">
        <v>36</v>
      </c>
      <c r="AE829" s="35" t="s">
        <v>36</v>
      </c>
      <c r="AF829" s="35" t="s">
        <v>36</v>
      </c>
      <c r="AG829" s="35" t="s">
        <v>36</v>
      </c>
      <c r="AH829" s="35" t="s">
        <v>36</v>
      </c>
      <c r="AI829" s="35" t="s">
        <v>36</v>
      </c>
      <c r="AJ829" s="35" t="s">
        <v>36</v>
      </c>
      <c r="AK829" s="35" t="s">
        <v>36</v>
      </c>
      <c r="AL829" s="35" t="s">
        <v>36</v>
      </c>
      <c r="AM829" s="35" t="s">
        <v>36</v>
      </c>
      <c r="AN829" s="35" t="s">
        <v>36</v>
      </c>
      <c r="AO829" s="35" t="s">
        <v>36</v>
      </c>
      <c r="AP829" s="35" t="s">
        <v>36</v>
      </c>
      <c r="AQ829" s="35" t="s">
        <v>36</v>
      </c>
    </row>
    <row r="830" spans="1:43" x14ac:dyDescent="0.35">
      <c r="A830" s="35" t="s">
        <v>1838</v>
      </c>
      <c r="B830" s="35" t="s">
        <v>1839</v>
      </c>
      <c r="C830" s="35" t="s">
        <v>146</v>
      </c>
      <c r="D830" s="35" t="s">
        <v>36</v>
      </c>
      <c r="E830" s="35" t="s">
        <v>36</v>
      </c>
      <c r="F830" s="35" t="s">
        <v>36</v>
      </c>
      <c r="G830" s="35" t="s">
        <v>36</v>
      </c>
      <c r="H830" s="35" t="s">
        <v>36</v>
      </c>
      <c r="I830" s="35" t="s">
        <v>36</v>
      </c>
      <c r="J830" s="35" t="s">
        <v>36</v>
      </c>
      <c r="K830" s="35" t="s">
        <v>36</v>
      </c>
      <c r="L830" s="35" t="s">
        <v>36</v>
      </c>
      <c r="M830" s="35" t="s">
        <v>36</v>
      </c>
      <c r="N830" s="35" t="s">
        <v>36</v>
      </c>
      <c r="O830" s="35" t="s">
        <v>36</v>
      </c>
      <c r="P830" s="35" t="s">
        <v>36</v>
      </c>
      <c r="Q830" s="35" t="s">
        <v>36</v>
      </c>
      <c r="R830" s="35" t="s">
        <v>36</v>
      </c>
      <c r="S830" s="35" t="s">
        <v>36</v>
      </c>
      <c r="T830" s="35" t="s">
        <v>36</v>
      </c>
      <c r="U830" s="35" t="s">
        <v>36</v>
      </c>
      <c r="V830" s="35" t="s">
        <v>36</v>
      </c>
      <c r="W830" s="35" t="s">
        <v>36</v>
      </c>
      <c r="X830" s="35" t="s">
        <v>36</v>
      </c>
      <c r="Y830" s="35" t="s">
        <v>36</v>
      </c>
      <c r="Z830" s="35" t="s">
        <v>36</v>
      </c>
      <c r="AA830" s="35" t="s">
        <v>36</v>
      </c>
      <c r="AB830" s="35" t="s">
        <v>36</v>
      </c>
      <c r="AC830" s="35" t="s">
        <v>36</v>
      </c>
      <c r="AD830" s="35" t="s">
        <v>36</v>
      </c>
      <c r="AE830" s="35" t="s">
        <v>36</v>
      </c>
      <c r="AF830" s="35" t="s">
        <v>36</v>
      </c>
      <c r="AG830" s="35" t="s">
        <v>36</v>
      </c>
      <c r="AH830" s="35" t="s">
        <v>36</v>
      </c>
      <c r="AI830" s="35" t="s">
        <v>36</v>
      </c>
      <c r="AJ830" s="35" t="s">
        <v>36</v>
      </c>
      <c r="AK830" s="35" t="s">
        <v>36</v>
      </c>
      <c r="AL830" s="35" t="s">
        <v>36</v>
      </c>
      <c r="AM830" s="35" t="s">
        <v>36</v>
      </c>
      <c r="AN830" s="35" t="s">
        <v>36</v>
      </c>
      <c r="AO830" s="35" t="s">
        <v>36</v>
      </c>
      <c r="AP830" s="35" t="s">
        <v>36</v>
      </c>
      <c r="AQ830" s="35" t="s">
        <v>36</v>
      </c>
    </row>
    <row r="831" spans="1:43" x14ac:dyDescent="0.35">
      <c r="A831" s="35" t="s">
        <v>1840</v>
      </c>
      <c r="B831" s="35" t="s">
        <v>1841</v>
      </c>
      <c r="C831" s="35" t="s">
        <v>128</v>
      </c>
      <c r="D831" s="35" t="s">
        <v>36</v>
      </c>
      <c r="E831" s="35" t="s">
        <v>36</v>
      </c>
      <c r="F831" s="35" t="s">
        <v>36</v>
      </c>
      <c r="G831" s="35" t="s">
        <v>36</v>
      </c>
      <c r="H831" s="35" t="s">
        <v>36</v>
      </c>
      <c r="I831" s="35" t="s">
        <v>36</v>
      </c>
      <c r="J831" s="35" t="s">
        <v>36</v>
      </c>
      <c r="K831" s="35" t="s">
        <v>36</v>
      </c>
      <c r="L831" s="35" t="s">
        <v>36</v>
      </c>
      <c r="M831" s="35" t="s">
        <v>36</v>
      </c>
      <c r="N831" s="35" t="s">
        <v>36</v>
      </c>
      <c r="O831" s="35" t="s">
        <v>36</v>
      </c>
      <c r="P831" s="35" t="s">
        <v>36</v>
      </c>
      <c r="Q831" s="35" t="s">
        <v>36</v>
      </c>
      <c r="R831" s="35" t="s">
        <v>36</v>
      </c>
      <c r="S831" s="35" t="s">
        <v>36</v>
      </c>
      <c r="T831" s="35" t="s">
        <v>36</v>
      </c>
      <c r="U831" s="35" t="s">
        <v>36</v>
      </c>
      <c r="V831" s="35" t="s">
        <v>36</v>
      </c>
      <c r="W831" s="35" t="s">
        <v>36</v>
      </c>
      <c r="X831" s="35" t="s">
        <v>36</v>
      </c>
      <c r="Y831" s="35" t="s">
        <v>36</v>
      </c>
      <c r="Z831" s="35" t="s">
        <v>36</v>
      </c>
      <c r="AA831" s="35" t="s">
        <v>36</v>
      </c>
      <c r="AB831" s="35" t="s">
        <v>36</v>
      </c>
      <c r="AC831" s="35" t="s">
        <v>36</v>
      </c>
      <c r="AD831" s="35" t="s">
        <v>36</v>
      </c>
      <c r="AE831" s="35" t="s">
        <v>36</v>
      </c>
      <c r="AF831" s="35" t="s">
        <v>36</v>
      </c>
      <c r="AG831" s="35" t="s">
        <v>36</v>
      </c>
      <c r="AH831" s="35" t="s">
        <v>36</v>
      </c>
      <c r="AI831" s="35" t="s">
        <v>36</v>
      </c>
      <c r="AJ831" s="35" t="s">
        <v>36</v>
      </c>
      <c r="AK831" s="35" t="s">
        <v>36</v>
      </c>
      <c r="AL831" s="35" t="s">
        <v>36</v>
      </c>
      <c r="AM831" s="35" t="s">
        <v>36</v>
      </c>
      <c r="AN831" s="35" t="s">
        <v>36</v>
      </c>
      <c r="AO831" s="35" t="s">
        <v>36</v>
      </c>
      <c r="AP831" s="35" t="s">
        <v>36</v>
      </c>
      <c r="AQ831" s="35" t="s">
        <v>36</v>
      </c>
    </row>
    <row r="832" spans="1:43" x14ac:dyDescent="0.35">
      <c r="A832" s="35" t="s">
        <v>1842</v>
      </c>
      <c r="B832" s="35" t="s">
        <v>1842</v>
      </c>
      <c r="C832" s="35" t="s">
        <v>1075</v>
      </c>
      <c r="D832" s="35" t="s">
        <v>36</v>
      </c>
      <c r="E832" s="35" t="s">
        <v>36</v>
      </c>
      <c r="F832" s="35" t="s">
        <v>36</v>
      </c>
      <c r="G832" s="35" t="s">
        <v>36</v>
      </c>
      <c r="H832" s="35" t="s">
        <v>36</v>
      </c>
      <c r="I832" s="35" t="s">
        <v>36</v>
      </c>
      <c r="J832" s="35" t="s">
        <v>36</v>
      </c>
      <c r="K832" s="35" t="s">
        <v>36</v>
      </c>
      <c r="L832" s="35" t="s">
        <v>36</v>
      </c>
      <c r="M832" s="35" t="s">
        <v>36</v>
      </c>
      <c r="N832" s="35" t="s">
        <v>36</v>
      </c>
      <c r="O832" s="35" t="s">
        <v>36</v>
      </c>
      <c r="P832" s="35" t="s">
        <v>36</v>
      </c>
      <c r="Q832" s="35" t="s">
        <v>36</v>
      </c>
      <c r="R832" s="35" t="s">
        <v>36</v>
      </c>
      <c r="S832" s="35" t="s">
        <v>36</v>
      </c>
      <c r="T832" s="35" t="s">
        <v>36</v>
      </c>
      <c r="U832" s="35" t="s">
        <v>36</v>
      </c>
      <c r="V832" s="35" t="s">
        <v>36</v>
      </c>
      <c r="W832" s="35" t="s">
        <v>36</v>
      </c>
      <c r="X832" s="35" t="s">
        <v>36</v>
      </c>
      <c r="Y832" s="35" t="s">
        <v>36</v>
      </c>
      <c r="Z832" s="35" t="s">
        <v>36</v>
      </c>
      <c r="AA832" s="35" t="s">
        <v>36</v>
      </c>
      <c r="AB832" s="35" t="s">
        <v>36</v>
      </c>
      <c r="AC832" s="35" t="s">
        <v>36</v>
      </c>
      <c r="AD832" s="35" t="s">
        <v>36</v>
      </c>
      <c r="AE832" s="35" t="s">
        <v>36</v>
      </c>
      <c r="AF832" s="35" t="s">
        <v>36</v>
      </c>
      <c r="AG832" s="35" t="s">
        <v>36</v>
      </c>
      <c r="AH832" s="35" t="s">
        <v>36</v>
      </c>
      <c r="AI832" s="35" t="s">
        <v>36</v>
      </c>
      <c r="AJ832" s="35" t="s">
        <v>36</v>
      </c>
      <c r="AK832" s="35" t="s">
        <v>36</v>
      </c>
      <c r="AL832" s="35" t="s">
        <v>36</v>
      </c>
      <c r="AM832" s="35" t="s">
        <v>36</v>
      </c>
      <c r="AN832" s="35" t="s">
        <v>36</v>
      </c>
      <c r="AO832" s="35" t="s">
        <v>36</v>
      </c>
      <c r="AP832" s="35" t="s">
        <v>36</v>
      </c>
      <c r="AQ832" s="35" t="s">
        <v>36</v>
      </c>
    </row>
    <row r="833" spans="1:43" x14ac:dyDescent="0.35">
      <c r="A833" s="35" t="s">
        <v>1843</v>
      </c>
      <c r="B833" s="35" t="s">
        <v>1843</v>
      </c>
      <c r="C833" s="35" t="s">
        <v>231</v>
      </c>
      <c r="D833" s="35" t="s">
        <v>36</v>
      </c>
      <c r="E833" s="35" t="s">
        <v>36</v>
      </c>
      <c r="F833" s="35" t="s">
        <v>36</v>
      </c>
      <c r="G833" s="35" t="s">
        <v>36</v>
      </c>
      <c r="H833" s="35" t="s">
        <v>36</v>
      </c>
      <c r="I833" s="35" t="s">
        <v>36</v>
      </c>
      <c r="J833" s="35" t="s">
        <v>36</v>
      </c>
      <c r="K833" s="35" t="s">
        <v>36</v>
      </c>
      <c r="L833" s="35" t="s">
        <v>36</v>
      </c>
      <c r="M833" s="35" t="s">
        <v>36</v>
      </c>
      <c r="N833" s="35" t="s">
        <v>36</v>
      </c>
      <c r="O833" s="35" t="s">
        <v>36</v>
      </c>
      <c r="P833" s="35" t="s">
        <v>36</v>
      </c>
      <c r="Q833" s="35" t="s">
        <v>36</v>
      </c>
      <c r="R833" s="35" t="s">
        <v>36</v>
      </c>
      <c r="S833" s="35" t="s">
        <v>36</v>
      </c>
      <c r="T833" s="35" t="s">
        <v>36</v>
      </c>
      <c r="U833" s="35" t="s">
        <v>36</v>
      </c>
      <c r="V833" s="35" t="s">
        <v>36</v>
      </c>
      <c r="W833" s="35" t="s">
        <v>36</v>
      </c>
      <c r="X833" s="35" t="s">
        <v>36</v>
      </c>
      <c r="Y833" s="35" t="s">
        <v>36</v>
      </c>
      <c r="Z833" s="35" t="s">
        <v>36</v>
      </c>
      <c r="AA833" s="35" t="s">
        <v>36</v>
      </c>
      <c r="AB833" s="35" t="s">
        <v>36</v>
      </c>
      <c r="AC833" s="35" t="s">
        <v>36</v>
      </c>
      <c r="AD833" s="35" t="s">
        <v>36</v>
      </c>
      <c r="AE833" s="35" t="s">
        <v>36</v>
      </c>
      <c r="AF833" s="35" t="s">
        <v>36</v>
      </c>
      <c r="AG833" s="35" t="s">
        <v>36</v>
      </c>
      <c r="AH833" s="35" t="s">
        <v>36</v>
      </c>
      <c r="AI833" s="35" t="s">
        <v>36</v>
      </c>
      <c r="AJ833" s="35" t="s">
        <v>36</v>
      </c>
      <c r="AK833" s="35" t="s">
        <v>36</v>
      </c>
      <c r="AL833" s="35" t="s">
        <v>36</v>
      </c>
      <c r="AM833" s="35" t="s">
        <v>36</v>
      </c>
      <c r="AN833" s="35" t="s">
        <v>36</v>
      </c>
      <c r="AO833" s="35" t="s">
        <v>36</v>
      </c>
      <c r="AP833" s="35" t="s">
        <v>36</v>
      </c>
      <c r="AQ833" s="35" t="s">
        <v>36</v>
      </c>
    </row>
    <row r="834" spans="1:43" x14ac:dyDescent="0.35">
      <c r="A834" s="35" t="s">
        <v>1844</v>
      </c>
      <c r="B834" s="35" t="s">
        <v>1844</v>
      </c>
      <c r="C834" s="35" t="s">
        <v>83</v>
      </c>
      <c r="D834" s="35" t="s">
        <v>36</v>
      </c>
      <c r="E834" s="35" t="s">
        <v>36</v>
      </c>
      <c r="F834" s="35" t="s">
        <v>36</v>
      </c>
      <c r="G834" s="35" t="s">
        <v>36</v>
      </c>
      <c r="H834" s="35" t="s">
        <v>36</v>
      </c>
      <c r="I834" s="35" t="s">
        <v>36</v>
      </c>
      <c r="J834" s="35" t="s">
        <v>36</v>
      </c>
      <c r="K834" s="35" t="s">
        <v>36</v>
      </c>
      <c r="L834" s="35" t="s">
        <v>36</v>
      </c>
      <c r="M834" s="35" t="s">
        <v>36</v>
      </c>
      <c r="N834" s="35" t="s">
        <v>36</v>
      </c>
      <c r="O834" s="35" t="s">
        <v>36</v>
      </c>
      <c r="P834" s="35" t="s">
        <v>36</v>
      </c>
      <c r="Q834" s="35" t="s">
        <v>36</v>
      </c>
      <c r="R834" s="35" t="s">
        <v>36</v>
      </c>
      <c r="S834" s="35" t="s">
        <v>36</v>
      </c>
      <c r="T834" s="35" t="s">
        <v>36</v>
      </c>
      <c r="U834" s="35" t="s">
        <v>36</v>
      </c>
      <c r="V834" s="35" t="s">
        <v>36</v>
      </c>
      <c r="W834" s="35" t="s">
        <v>36</v>
      </c>
      <c r="X834" s="35" t="s">
        <v>36</v>
      </c>
      <c r="Y834" s="35" t="s">
        <v>36</v>
      </c>
      <c r="Z834" s="35" t="s">
        <v>36</v>
      </c>
      <c r="AA834" s="35" t="s">
        <v>36</v>
      </c>
      <c r="AB834" s="35" t="s">
        <v>36</v>
      </c>
      <c r="AC834" s="35" t="s">
        <v>36</v>
      </c>
      <c r="AD834" s="35" t="s">
        <v>36</v>
      </c>
      <c r="AE834" s="35" t="s">
        <v>36</v>
      </c>
      <c r="AF834" s="35" t="s">
        <v>36</v>
      </c>
      <c r="AG834" s="35" t="s">
        <v>36</v>
      </c>
      <c r="AH834" s="35" t="s">
        <v>36</v>
      </c>
      <c r="AI834" s="35" t="s">
        <v>36</v>
      </c>
      <c r="AJ834" s="35" t="s">
        <v>36</v>
      </c>
      <c r="AK834" s="35" t="s">
        <v>36</v>
      </c>
      <c r="AL834" s="35" t="s">
        <v>36</v>
      </c>
      <c r="AM834" s="35" t="s">
        <v>36</v>
      </c>
      <c r="AN834" s="35" t="s">
        <v>36</v>
      </c>
      <c r="AO834" s="35" t="s">
        <v>36</v>
      </c>
      <c r="AP834" s="35" t="s">
        <v>36</v>
      </c>
      <c r="AQ834" s="35" t="s">
        <v>36</v>
      </c>
    </row>
    <row r="835" spans="1:43" x14ac:dyDescent="0.35">
      <c r="A835" s="35" t="s">
        <v>1721</v>
      </c>
      <c r="B835" s="35" t="s">
        <v>1722</v>
      </c>
      <c r="C835" s="35" t="s">
        <v>44</v>
      </c>
      <c r="D835" s="35" t="s">
        <v>36</v>
      </c>
      <c r="E835" s="35" t="s">
        <v>36</v>
      </c>
      <c r="F835" s="35" t="s">
        <v>36</v>
      </c>
      <c r="G835" s="35" t="s">
        <v>36</v>
      </c>
      <c r="H835" s="35" t="s">
        <v>36</v>
      </c>
      <c r="I835" s="35" t="s">
        <v>36</v>
      </c>
      <c r="J835" s="35" t="s">
        <v>36</v>
      </c>
      <c r="K835" s="35" t="s">
        <v>36</v>
      </c>
      <c r="L835" s="35" t="s">
        <v>36</v>
      </c>
      <c r="M835" s="35" t="s">
        <v>36</v>
      </c>
      <c r="N835" s="35" t="s">
        <v>36</v>
      </c>
      <c r="O835" s="35" t="s">
        <v>36</v>
      </c>
      <c r="P835" s="35" t="s">
        <v>36</v>
      </c>
      <c r="Q835" s="35" t="s">
        <v>36</v>
      </c>
      <c r="R835" s="35" t="s">
        <v>36</v>
      </c>
      <c r="S835" s="35" t="s">
        <v>36</v>
      </c>
      <c r="T835" s="35" t="s">
        <v>36</v>
      </c>
      <c r="U835" s="35" t="s">
        <v>36</v>
      </c>
      <c r="V835" s="35" t="s">
        <v>36</v>
      </c>
      <c r="W835" s="35" t="s">
        <v>36</v>
      </c>
      <c r="X835" s="35" t="s">
        <v>36</v>
      </c>
      <c r="Y835" s="35" t="s">
        <v>36</v>
      </c>
      <c r="Z835" s="35" t="s">
        <v>36</v>
      </c>
      <c r="AA835" s="35" t="s">
        <v>36</v>
      </c>
      <c r="AB835" s="35" t="s">
        <v>36</v>
      </c>
      <c r="AC835" s="35" t="s">
        <v>36</v>
      </c>
      <c r="AD835" s="35" t="s">
        <v>36</v>
      </c>
      <c r="AE835" s="35" t="s">
        <v>36</v>
      </c>
      <c r="AF835" s="35" t="s">
        <v>36</v>
      </c>
      <c r="AG835" s="35" t="s">
        <v>36</v>
      </c>
      <c r="AH835" s="35" t="s">
        <v>36</v>
      </c>
      <c r="AI835" s="35" t="s">
        <v>36</v>
      </c>
      <c r="AJ835" s="35" t="s">
        <v>36</v>
      </c>
      <c r="AK835" s="35" t="s">
        <v>36</v>
      </c>
      <c r="AL835" s="35" t="s">
        <v>36</v>
      </c>
      <c r="AM835" s="35" t="s">
        <v>36</v>
      </c>
      <c r="AN835" s="35" t="s">
        <v>36</v>
      </c>
      <c r="AO835" s="35" t="s">
        <v>36</v>
      </c>
      <c r="AP835" s="35" t="s">
        <v>36</v>
      </c>
      <c r="AQ835" s="35" t="s">
        <v>36</v>
      </c>
    </row>
    <row r="836" spans="1:43" x14ac:dyDescent="0.35">
      <c r="A836" s="35" t="s">
        <v>1873</v>
      </c>
      <c r="B836" s="35" t="s">
        <v>1874</v>
      </c>
      <c r="C836" s="35" t="s">
        <v>39</v>
      </c>
      <c r="D836" s="35" t="s">
        <v>36</v>
      </c>
      <c r="E836" s="35" t="s">
        <v>36</v>
      </c>
      <c r="F836" s="35" t="s">
        <v>36</v>
      </c>
      <c r="G836" s="35" t="s">
        <v>36</v>
      </c>
      <c r="H836" s="35" t="s">
        <v>36</v>
      </c>
      <c r="I836" s="35" t="s">
        <v>36</v>
      </c>
      <c r="J836" s="35" t="s">
        <v>36</v>
      </c>
      <c r="K836" s="35" t="s">
        <v>36</v>
      </c>
      <c r="L836" s="35" t="s">
        <v>36</v>
      </c>
      <c r="M836" s="35" t="s">
        <v>36</v>
      </c>
      <c r="N836" s="35" t="s">
        <v>36</v>
      </c>
      <c r="O836" s="35" t="s">
        <v>36</v>
      </c>
      <c r="P836" s="35" t="s">
        <v>36</v>
      </c>
      <c r="Q836" s="35" t="s">
        <v>36</v>
      </c>
      <c r="R836" s="35" t="s">
        <v>36</v>
      </c>
      <c r="S836" s="35" t="s">
        <v>36</v>
      </c>
      <c r="T836" s="35" t="s">
        <v>36</v>
      </c>
      <c r="U836" s="35" t="s">
        <v>36</v>
      </c>
      <c r="V836" s="35" t="s">
        <v>36</v>
      </c>
      <c r="W836" s="35" t="s">
        <v>36</v>
      </c>
      <c r="X836" s="35" t="s">
        <v>36</v>
      </c>
      <c r="Y836" s="35" t="s">
        <v>36</v>
      </c>
      <c r="Z836" s="35" t="s">
        <v>36</v>
      </c>
      <c r="AA836" s="35" t="s">
        <v>36</v>
      </c>
      <c r="AB836" s="35" t="s">
        <v>36</v>
      </c>
      <c r="AC836" s="35" t="s">
        <v>36</v>
      </c>
      <c r="AD836" s="35" t="s">
        <v>36</v>
      </c>
      <c r="AE836" s="35" t="s">
        <v>36</v>
      </c>
      <c r="AF836" s="35" t="s">
        <v>36</v>
      </c>
      <c r="AG836" s="35" t="s">
        <v>36</v>
      </c>
      <c r="AH836" s="35" t="s">
        <v>36</v>
      </c>
      <c r="AI836" s="35" t="s">
        <v>36</v>
      </c>
      <c r="AJ836" s="35" t="s">
        <v>36</v>
      </c>
      <c r="AK836" s="35" t="s">
        <v>36</v>
      </c>
      <c r="AL836" s="35" t="s">
        <v>36</v>
      </c>
      <c r="AM836" s="35" t="s">
        <v>36</v>
      </c>
      <c r="AN836" s="35" t="s">
        <v>36</v>
      </c>
      <c r="AO836" s="35" t="s">
        <v>36</v>
      </c>
      <c r="AP836" s="35" t="s">
        <v>36</v>
      </c>
      <c r="AQ836" s="35" t="s">
        <v>36</v>
      </c>
    </row>
    <row r="837" spans="1:43" x14ac:dyDescent="0.35">
      <c r="A837" s="35" t="s">
        <v>1930</v>
      </c>
      <c r="B837" s="35" t="s">
        <v>1931</v>
      </c>
      <c r="C837" s="35" t="s">
        <v>115</v>
      </c>
      <c r="D837" s="35" t="s">
        <v>36</v>
      </c>
      <c r="E837" s="35" t="s">
        <v>36</v>
      </c>
      <c r="F837" s="35" t="s">
        <v>36</v>
      </c>
      <c r="G837" s="35" t="s">
        <v>36</v>
      </c>
      <c r="H837" s="35" t="s">
        <v>36</v>
      </c>
      <c r="I837" s="35" t="s">
        <v>36</v>
      </c>
      <c r="J837" s="35" t="s">
        <v>36</v>
      </c>
      <c r="K837" s="35" t="s">
        <v>36</v>
      </c>
      <c r="L837" s="35" t="s">
        <v>36</v>
      </c>
      <c r="M837" s="35" t="s">
        <v>36</v>
      </c>
      <c r="N837" s="35" t="s">
        <v>36</v>
      </c>
      <c r="O837" s="35" t="s">
        <v>36</v>
      </c>
      <c r="P837" s="35" t="s">
        <v>36</v>
      </c>
      <c r="Q837" s="35" t="s">
        <v>36</v>
      </c>
      <c r="R837" s="35" t="s">
        <v>36</v>
      </c>
      <c r="S837" s="35" t="s">
        <v>36</v>
      </c>
      <c r="T837" s="35" t="s">
        <v>36</v>
      </c>
      <c r="U837" s="35" t="s">
        <v>36</v>
      </c>
      <c r="V837" s="35" t="s">
        <v>36</v>
      </c>
      <c r="W837" s="35" t="s">
        <v>36</v>
      </c>
      <c r="X837" s="35" t="s">
        <v>36</v>
      </c>
      <c r="Y837" s="35" t="s">
        <v>36</v>
      </c>
      <c r="Z837" s="35" t="s">
        <v>36</v>
      </c>
      <c r="AA837" s="35" t="s">
        <v>36</v>
      </c>
      <c r="AB837" s="35" t="s">
        <v>36</v>
      </c>
      <c r="AC837" s="35" t="s">
        <v>36</v>
      </c>
      <c r="AD837" s="35" t="s">
        <v>36</v>
      </c>
      <c r="AE837" s="35" t="s">
        <v>36</v>
      </c>
      <c r="AF837" s="35" t="s">
        <v>36</v>
      </c>
      <c r="AG837" s="35" t="s">
        <v>36</v>
      </c>
      <c r="AH837" s="35" t="s">
        <v>36</v>
      </c>
      <c r="AI837" s="35" t="s">
        <v>36</v>
      </c>
      <c r="AJ837" s="35" t="s">
        <v>36</v>
      </c>
      <c r="AK837" s="35" t="s">
        <v>36</v>
      </c>
      <c r="AL837" s="35" t="s">
        <v>36</v>
      </c>
      <c r="AM837" s="35" t="s">
        <v>36</v>
      </c>
      <c r="AN837" s="35" t="s">
        <v>36</v>
      </c>
      <c r="AO837" s="35" t="s">
        <v>36</v>
      </c>
      <c r="AP837" s="35" t="s">
        <v>36</v>
      </c>
      <c r="AQ837" s="35" t="s">
        <v>36</v>
      </c>
    </row>
    <row r="838" spans="1:43" x14ac:dyDescent="0.35">
      <c r="A838" s="35" t="s">
        <v>1946</v>
      </c>
      <c r="B838" s="35" t="s">
        <v>1946</v>
      </c>
      <c r="C838" s="35" t="s">
        <v>146</v>
      </c>
      <c r="D838" s="35" t="s">
        <v>36</v>
      </c>
      <c r="E838" s="35" t="s">
        <v>36</v>
      </c>
      <c r="F838" s="35" t="s">
        <v>36</v>
      </c>
      <c r="G838" s="35" t="s">
        <v>36</v>
      </c>
      <c r="H838" s="35" t="s">
        <v>36</v>
      </c>
      <c r="I838" s="35" t="s">
        <v>36</v>
      </c>
      <c r="J838" s="35" t="s">
        <v>36</v>
      </c>
      <c r="K838" s="35" t="s">
        <v>36</v>
      </c>
      <c r="L838" s="35" t="s">
        <v>36</v>
      </c>
      <c r="M838" s="35" t="s">
        <v>36</v>
      </c>
      <c r="N838" s="35" t="s">
        <v>36</v>
      </c>
      <c r="O838" s="35" t="s">
        <v>36</v>
      </c>
      <c r="P838" s="35" t="s">
        <v>36</v>
      </c>
      <c r="Q838" s="35" t="s">
        <v>36</v>
      </c>
      <c r="R838" s="35" t="s">
        <v>36</v>
      </c>
      <c r="S838" s="35" t="s">
        <v>36</v>
      </c>
      <c r="T838" s="35" t="s">
        <v>36</v>
      </c>
      <c r="U838" s="35" t="s">
        <v>36</v>
      </c>
      <c r="V838" s="35" t="s">
        <v>36</v>
      </c>
      <c r="W838" s="35" t="s">
        <v>36</v>
      </c>
      <c r="X838" s="35" t="s">
        <v>36</v>
      </c>
      <c r="Y838" s="35" t="s">
        <v>36</v>
      </c>
      <c r="Z838" s="35" t="s">
        <v>36</v>
      </c>
      <c r="AA838" s="35" t="s">
        <v>36</v>
      </c>
      <c r="AB838" s="35" t="s">
        <v>36</v>
      </c>
      <c r="AC838" s="35" t="s">
        <v>36</v>
      </c>
      <c r="AD838" s="35" t="s">
        <v>36</v>
      </c>
      <c r="AE838" s="35" t="s">
        <v>36</v>
      </c>
      <c r="AF838" s="35" t="s">
        <v>36</v>
      </c>
      <c r="AG838" s="35" t="s">
        <v>36</v>
      </c>
      <c r="AH838" s="35" t="s">
        <v>36</v>
      </c>
      <c r="AI838" s="35" t="s">
        <v>36</v>
      </c>
      <c r="AJ838" s="35" t="s">
        <v>36</v>
      </c>
      <c r="AK838" s="35" t="s">
        <v>36</v>
      </c>
      <c r="AL838" s="35" t="s">
        <v>36</v>
      </c>
      <c r="AM838" s="35" t="s">
        <v>36</v>
      </c>
      <c r="AN838" s="35" t="s">
        <v>36</v>
      </c>
      <c r="AO838" s="35" t="s">
        <v>36</v>
      </c>
      <c r="AP838" s="35" t="s">
        <v>36</v>
      </c>
      <c r="AQ838" s="35" t="s">
        <v>36</v>
      </c>
    </row>
    <row r="839" spans="1:43" x14ac:dyDescent="0.35">
      <c r="A839" s="35" t="s">
        <v>1877</v>
      </c>
      <c r="B839" s="35" t="s">
        <v>1878</v>
      </c>
      <c r="C839" s="35" t="s">
        <v>45</v>
      </c>
      <c r="D839" s="35" t="s">
        <v>36</v>
      </c>
      <c r="E839" s="35" t="s">
        <v>36</v>
      </c>
      <c r="F839" s="35" t="s">
        <v>36</v>
      </c>
      <c r="G839" s="35" t="s">
        <v>36</v>
      </c>
      <c r="H839" s="35">
        <v>1229</v>
      </c>
      <c r="I839" s="35">
        <v>13961229</v>
      </c>
      <c r="J839" s="35" t="s">
        <v>36</v>
      </c>
      <c r="K839" s="35" t="s">
        <v>36</v>
      </c>
      <c r="L839" s="35" t="s">
        <v>36</v>
      </c>
      <c r="M839" s="35">
        <v>211296000000</v>
      </c>
      <c r="N839" s="35" t="s">
        <v>36</v>
      </c>
      <c r="O839" s="35" t="s">
        <v>36</v>
      </c>
      <c r="P839" s="35">
        <v>26688000000</v>
      </c>
      <c r="Q839" s="35">
        <v>65233000000</v>
      </c>
      <c r="R839" s="35">
        <v>65233000000</v>
      </c>
      <c r="S839" s="35" t="s">
        <v>36</v>
      </c>
      <c r="T839" s="35" t="s">
        <v>36</v>
      </c>
      <c r="U839" s="35">
        <v>3005000000</v>
      </c>
      <c r="V839" s="35" t="s">
        <v>36</v>
      </c>
      <c r="W839" s="35">
        <v>0.1263</v>
      </c>
      <c r="X839" s="35" t="s">
        <v>36</v>
      </c>
      <c r="Y839" s="35">
        <v>119.4875</v>
      </c>
      <c r="Z839" s="35" t="s">
        <v>36</v>
      </c>
      <c r="AA839" s="35" t="s">
        <v>36</v>
      </c>
      <c r="AB839" s="35" t="s">
        <v>36</v>
      </c>
      <c r="AC839" s="35" t="s">
        <v>36</v>
      </c>
      <c r="AD839" s="35" t="s">
        <v>36</v>
      </c>
      <c r="AE839" s="35" t="s">
        <v>36</v>
      </c>
      <c r="AF839" s="35" t="s">
        <v>36</v>
      </c>
      <c r="AG839" s="35" t="s">
        <v>36</v>
      </c>
      <c r="AH839" s="35" t="s">
        <v>36</v>
      </c>
      <c r="AI839" s="35" t="s">
        <v>36</v>
      </c>
      <c r="AJ839" s="35" t="s">
        <v>36</v>
      </c>
      <c r="AK839" s="35" t="s">
        <v>36</v>
      </c>
      <c r="AL839" s="35" t="s">
        <v>36</v>
      </c>
      <c r="AM839" s="35" t="s">
        <v>36</v>
      </c>
      <c r="AN839" s="35" t="s">
        <v>36</v>
      </c>
      <c r="AO839" s="35" t="s">
        <v>36</v>
      </c>
      <c r="AP839" s="35" t="s">
        <v>36</v>
      </c>
      <c r="AQ839" s="35" t="s">
        <v>36</v>
      </c>
    </row>
    <row r="840" spans="1:43" x14ac:dyDescent="0.35">
      <c r="A840" s="35" t="s">
        <v>1854</v>
      </c>
      <c r="B840" s="35" t="s">
        <v>1855</v>
      </c>
      <c r="C840" s="35" t="s">
        <v>44</v>
      </c>
      <c r="D840" s="35" t="s">
        <v>36</v>
      </c>
      <c r="E840" s="35" t="s">
        <v>36</v>
      </c>
      <c r="F840" s="35" t="s">
        <v>36</v>
      </c>
      <c r="G840" s="35" t="s">
        <v>36</v>
      </c>
      <c r="H840" s="35">
        <v>1229</v>
      </c>
      <c r="I840" s="35">
        <v>14031230</v>
      </c>
      <c r="J840" s="35">
        <v>739</v>
      </c>
      <c r="K840" s="35">
        <v>27695587000000</v>
      </c>
      <c r="L840" s="35">
        <v>3985947000000</v>
      </c>
      <c r="M840" s="35">
        <v>27695587000000</v>
      </c>
      <c r="N840" s="35">
        <v>5506733000000</v>
      </c>
      <c r="O840" s="35">
        <v>1025935000000</v>
      </c>
      <c r="P840" s="35">
        <v>5506733000000</v>
      </c>
      <c r="Q840" s="35">
        <v>2205105000000</v>
      </c>
      <c r="R840" s="35">
        <v>2205105000000</v>
      </c>
      <c r="S840" s="35">
        <v>17816234000000</v>
      </c>
      <c r="T840" s="35">
        <v>1526593000000</v>
      </c>
      <c r="U840" s="35">
        <v>17816234000000</v>
      </c>
      <c r="V840" s="35" t="s">
        <v>36</v>
      </c>
      <c r="W840" s="35">
        <v>0.1988</v>
      </c>
      <c r="X840" s="35" t="s">
        <v>36</v>
      </c>
      <c r="Y840" s="35">
        <v>169.9881</v>
      </c>
      <c r="Z840" s="35" t="s">
        <v>36</v>
      </c>
      <c r="AA840" s="35" t="s">
        <v>36</v>
      </c>
      <c r="AB840" s="35" t="s">
        <v>36</v>
      </c>
      <c r="AC840" s="35" t="s">
        <v>36</v>
      </c>
      <c r="AD840" s="35" t="s">
        <v>36</v>
      </c>
      <c r="AE840" s="35" t="s">
        <v>36</v>
      </c>
      <c r="AF840" s="35" t="s">
        <v>36</v>
      </c>
      <c r="AG840" s="35" t="s">
        <v>36</v>
      </c>
      <c r="AH840" s="35" t="s">
        <v>36</v>
      </c>
      <c r="AI840" s="35" t="s">
        <v>36</v>
      </c>
      <c r="AJ840" s="35" t="s">
        <v>36</v>
      </c>
      <c r="AK840" s="35" t="s">
        <v>36</v>
      </c>
      <c r="AL840" s="35" t="s">
        <v>36</v>
      </c>
      <c r="AM840" s="35" t="s">
        <v>36</v>
      </c>
      <c r="AN840" s="35" t="s">
        <v>36</v>
      </c>
      <c r="AO840" s="35" t="s">
        <v>36</v>
      </c>
      <c r="AP840" s="35" t="s">
        <v>36</v>
      </c>
      <c r="AQ840" s="35" t="s">
        <v>36</v>
      </c>
    </row>
    <row r="841" spans="1:43" x14ac:dyDescent="0.35">
      <c r="A841" s="35" t="s">
        <v>1765</v>
      </c>
      <c r="B841" s="35" t="s">
        <v>1766</v>
      </c>
      <c r="C841" s="35" t="s">
        <v>104</v>
      </c>
      <c r="D841" s="35" t="s">
        <v>36</v>
      </c>
      <c r="E841" s="35" t="s">
        <v>36</v>
      </c>
      <c r="F841" s="35" t="s">
        <v>36</v>
      </c>
      <c r="G841" s="35" t="s">
        <v>36</v>
      </c>
      <c r="H841" s="35">
        <v>1030</v>
      </c>
      <c r="I841" s="35">
        <v>13960131</v>
      </c>
      <c r="J841" s="35">
        <v>-774.72670000000005</v>
      </c>
      <c r="K841" s="35" t="s">
        <v>36</v>
      </c>
      <c r="L841" s="35">
        <v>163147000000</v>
      </c>
      <c r="M841" s="35">
        <v>829471000000</v>
      </c>
      <c r="N841" s="35" t="s">
        <v>36</v>
      </c>
      <c r="O841" s="35">
        <v>-35225000000</v>
      </c>
      <c r="P841" s="35">
        <v>-191247000000</v>
      </c>
      <c r="Q841" s="35">
        <v>-61144000000</v>
      </c>
      <c r="R841" s="35">
        <v>-25919000000</v>
      </c>
      <c r="S841" s="35" t="s">
        <v>36</v>
      </c>
      <c r="T841" s="35">
        <v>43653000000</v>
      </c>
      <c r="U841" s="35">
        <v>174611000000</v>
      </c>
      <c r="V841" s="35" t="s">
        <v>36</v>
      </c>
      <c r="W841" s="35">
        <v>-0.2306</v>
      </c>
      <c r="X841" s="35" t="s">
        <v>36</v>
      </c>
      <c r="Y841" s="35">
        <v>326.76560000000001</v>
      </c>
      <c r="Z841" s="35" t="s">
        <v>36</v>
      </c>
      <c r="AA841" s="35" t="s">
        <v>36</v>
      </c>
      <c r="AB841" s="35" t="s">
        <v>36</v>
      </c>
      <c r="AC841" s="35" t="s">
        <v>36</v>
      </c>
      <c r="AD841" s="35" t="s">
        <v>36</v>
      </c>
      <c r="AE841" s="35" t="s">
        <v>36</v>
      </c>
      <c r="AF841" s="35" t="s">
        <v>36</v>
      </c>
      <c r="AG841" s="35" t="s">
        <v>36</v>
      </c>
      <c r="AH841" s="35" t="s">
        <v>36</v>
      </c>
      <c r="AI841" s="35" t="s">
        <v>36</v>
      </c>
      <c r="AJ841" s="35">
        <v>-0.37409999999999999</v>
      </c>
      <c r="AK841" s="35" t="s">
        <v>36</v>
      </c>
      <c r="AL841" s="35">
        <v>-0.63739999999999997</v>
      </c>
      <c r="AM841" s="35" t="s">
        <v>36</v>
      </c>
      <c r="AN841" s="35" t="s">
        <v>36</v>
      </c>
      <c r="AO841" s="35" t="s">
        <v>36</v>
      </c>
      <c r="AP841" s="35" t="s">
        <v>36</v>
      </c>
      <c r="AQ841" s="35" t="s">
        <v>36</v>
      </c>
    </row>
    <row r="842" spans="1:43" x14ac:dyDescent="0.35">
      <c r="A842" s="35" t="s">
        <v>1850</v>
      </c>
      <c r="B842" s="35" t="s">
        <v>1851</v>
      </c>
      <c r="C842" s="35" t="s">
        <v>51</v>
      </c>
      <c r="D842" s="35" t="s">
        <v>36</v>
      </c>
      <c r="E842" s="35" t="s">
        <v>36</v>
      </c>
      <c r="F842" s="35" t="s">
        <v>36</v>
      </c>
      <c r="G842" s="35" t="s">
        <v>36</v>
      </c>
      <c r="H842" s="35">
        <v>1229</v>
      </c>
      <c r="I842" s="35">
        <v>13921229</v>
      </c>
      <c r="J842" s="35" t="s">
        <v>36</v>
      </c>
      <c r="K842" s="35" t="s">
        <v>36</v>
      </c>
      <c r="L842" s="35">
        <v>7564515000000</v>
      </c>
      <c r="M842" s="35">
        <v>25501492000000</v>
      </c>
      <c r="N842" s="35" t="s">
        <v>36</v>
      </c>
      <c r="O842" s="35">
        <v>382835000000</v>
      </c>
      <c r="P842" s="35">
        <v>859555000000</v>
      </c>
      <c r="Q842" s="35">
        <v>2481954000000</v>
      </c>
      <c r="R842" s="35">
        <v>2481954000000</v>
      </c>
      <c r="S842" s="35" t="s">
        <v>36</v>
      </c>
      <c r="T842" s="35" t="s">
        <v>36</v>
      </c>
      <c r="U842" s="35" t="s">
        <v>36</v>
      </c>
      <c r="V842" s="35">
        <v>0.9415</v>
      </c>
      <c r="W842" s="35">
        <v>3.3700000000000001E-2</v>
      </c>
      <c r="X842" s="35" t="s">
        <v>36</v>
      </c>
      <c r="Y842" s="35">
        <v>3.8285</v>
      </c>
      <c r="Z842" s="35" t="s">
        <v>36</v>
      </c>
      <c r="AA842" s="35" t="s">
        <v>36</v>
      </c>
      <c r="AB842" s="35" t="s">
        <v>36</v>
      </c>
      <c r="AC842" s="35" t="s">
        <v>36</v>
      </c>
      <c r="AD842" s="35" t="s">
        <v>36</v>
      </c>
      <c r="AE842" s="35" t="s">
        <v>36</v>
      </c>
      <c r="AF842" s="35" t="s">
        <v>36</v>
      </c>
      <c r="AG842" s="35" t="s">
        <v>36</v>
      </c>
      <c r="AH842" s="35" t="s">
        <v>36</v>
      </c>
      <c r="AI842" s="35" t="s">
        <v>36</v>
      </c>
      <c r="AJ842" s="35" t="s">
        <v>36</v>
      </c>
      <c r="AK842" s="35" t="s">
        <v>36</v>
      </c>
      <c r="AL842" s="35" t="s">
        <v>36</v>
      </c>
      <c r="AM842" s="35" t="s">
        <v>36</v>
      </c>
      <c r="AN842" s="35" t="s">
        <v>36</v>
      </c>
      <c r="AO842" s="35" t="s">
        <v>36</v>
      </c>
      <c r="AP842" s="35" t="s">
        <v>36</v>
      </c>
      <c r="AQ842" s="35" t="s">
        <v>36</v>
      </c>
    </row>
    <row r="843" spans="1:43" x14ac:dyDescent="0.35">
      <c r="A843" s="35" t="s">
        <v>1831</v>
      </c>
      <c r="B843" s="35" t="s">
        <v>1832</v>
      </c>
      <c r="C843" s="35" t="s">
        <v>1833</v>
      </c>
      <c r="D843" s="35" t="s">
        <v>36</v>
      </c>
      <c r="E843" s="35" t="s">
        <v>36</v>
      </c>
      <c r="F843" s="35" t="s">
        <v>36</v>
      </c>
      <c r="G843" s="35" t="s">
        <v>36</v>
      </c>
      <c r="H843" s="35">
        <v>1229</v>
      </c>
      <c r="I843" s="35">
        <v>13940930</v>
      </c>
      <c r="J843" s="35">
        <v>289.49299999999999</v>
      </c>
      <c r="K843" s="35" t="s">
        <v>36</v>
      </c>
      <c r="L843" s="35">
        <v>2585036000000</v>
      </c>
      <c r="M843" s="35">
        <v>13979782000000</v>
      </c>
      <c r="N843" s="35" t="s">
        <v>36</v>
      </c>
      <c r="O843" s="35">
        <v>37834000000</v>
      </c>
      <c r="P843" s="35">
        <v>252942000000</v>
      </c>
      <c r="Q843" s="35">
        <v>420312000000</v>
      </c>
      <c r="R843" s="35">
        <v>291654000000</v>
      </c>
      <c r="S843" s="35" t="s">
        <v>36</v>
      </c>
      <c r="T843" s="35">
        <v>28340000000</v>
      </c>
      <c r="U843" s="35">
        <v>324161000000</v>
      </c>
      <c r="V843" s="35">
        <v>0.13739999999999999</v>
      </c>
      <c r="W843" s="35">
        <v>2.7199999999999998E-2</v>
      </c>
      <c r="X843" s="35">
        <v>1.46E-2</v>
      </c>
      <c r="Y843" s="35">
        <v>117.9919</v>
      </c>
      <c r="Z843" s="35" t="s">
        <v>36</v>
      </c>
      <c r="AA843" s="35" t="s">
        <v>36</v>
      </c>
      <c r="AB843" s="35" t="s">
        <v>36</v>
      </c>
      <c r="AC843" s="35" t="s">
        <v>36</v>
      </c>
      <c r="AD843" s="35">
        <v>-0.26029999999999998</v>
      </c>
      <c r="AE843" s="35">
        <v>-0.21060000000000001</v>
      </c>
      <c r="AF843" s="35">
        <v>-0.44169999999999998</v>
      </c>
      <c r="AG843" s="35">
        <v>-0.55930000000000002</v>
      </c>
      <c r="AH843" s="35" t="s">
        <v>36</v>
      </c>
      <c r="AI843" s="35">
        <v>-0.13900000000000001</v>
      </c>
      <c r="AJ843" s="35">
        <v>-0.20230000000000001</v>
      </c>
      <c r="AK843" s="35">
        <v>-0.55500000000000005</v>
      </c>
      <c r="AL843" s="35">
        <v>-0.45140000000000002</v>
      </c>
      <c r="AM843" s="35">
        <v>-0.51929999999999998</v>
      </c>
      <c r="AN843" s="35">
        <v>-0.64849999999999997</v>
      </c>
      <c r="AO843" s="35" t="s">
        <v>36</v>
      </c>
      <c r="AP843" s="35" t="s">
        <v>36</v>
      </c>
      <c r="AQ843" s="35" t="s">
        <v>36</v>
      </c>
    </row>
    <row r="844" spans="1:43" x14ac:dyDescent="0.35">
      <c r="A844" s="35" t="s">
        <v>1932</v>
      </c>
      <c r="B844" s="35" t="s">
        <v>1933</v>
      </c>
      <c r="C844" s="35" t="s">
        <v>44</v>
      </c>
      <c r="D844" s="35" t="s">
        <v>36</v>
      </c>
      <c r="E844" s="35" t="s">
        <v>36</v>
      </c>
      <c r="F844" s="35" t="s">
        <v>36</v>
      </c>
      <c r="G844" s="35" t="s">
        <v>36</v>
      </c>
      <c r="H844" s="35">
        <v>930</v>
      </c>
      <c r="I844" s="35">
        <v>14040631</v>
      </c>
      <c r="J844" s="35">
        <v>17497</v>
      </c>
      <c r="K844" s="35">
        <v>885733000000</v>
      </c>
      <c r="L844" s="35">
        <v>326203000000</v>
      </c>
      <c r="M844" s="35">
        <v>329582000000</v>
      </c>
      <c r="N844" s="35">
        <v>874845000000</v>
      </c>
      <c r="O844" s="35">
        <v>325461000000</v>
      </c>
      <c r="P844" s="35">
        <v>318445000000</v>
      </c>
      <c r="Q844" s="35">
        <v>1771245000000</v>
      </c>
      <c r="R844" s="35">
        <v>1541041000000</v>
      </c>
      <c r="S844" s="35">
        <v>9896000000</v>
      </c>
      <c r="T844" s="35" t="s">
        <v>36</v>
      </c>
      <c r="U844" s="35">
        <v>9811000000</v>
      </c>
      <c r="V844" s="35">
        <v>0.85570000000000002</v>
      </c>
      <c r="W844" s="35">
        <v>0.98770000000000002</v>
      </c>
      <c r="X844" s="35">
        <v>0.99770000000000003</v>
      </c>
      <c r="Y844" s="35">
        <v>104.3104</v>
      </c>
      <c r="Z844" s="35" t="s">
        <v>36</v>
      </c>
      <c r="AA844" s="35" t="s">
        <v>36</v>
      </c>
      <c r="AB844" s="35" t="s">
        <v>36</v>
      </c>
      <c r="AC844" s="35" t="s">
        <v>36</v>
      </c>
      <c r="AD844" s="35" t="s">
        <v>36</v>
      </c>
      <c r="AE844" s="35" t="s">
        <v>36</v>
      </c>
      <c r="AF844" s="35">
        <v>-1.8E-3</v>
      </c>
      <c r="AG844" s="35">
        <v>2.5999999999999999E-3</v>
      </c>
      <c r="AH844" s="35" t="s">
        <v>36</v>
      </c>
      <c r="AI844" s="35">
        <v>-0.34870000000000001</v>
      </c>
      <c r="AJ844" s="35">
        <v>0.97599999999999998</v>
      </c>
      <c r="AK844" s="35" t="s">
        <v>36</v>
      </c>
      <c r="AL844" s="35" t="s">
        <v>36</v>
      </c>
      <c r="AM844" s="35">
        <v>-0.34989999999999999</v>
      </c>
      <c r="AN844" s="35">
        <v>0.98109999999999997</v>
      </c>
      <c r="AO844" s="35" t="s">
        <v>36</v>
      </c>
      <c r="AP844" s="35" t="s">
        <v>36</v>
      </c>
      <c r="AQ844" s="35" t="s">
        <v>36</v>
      </c>
    </row>
    <row r="845" spans="1:43" x14ac:dyDescent="0.35">
      <c r="A845" s="35" t="s">
        <v>1744</v>
      </c>
      <c r="B845" s="35" t="s">
        <v>1745</v>
      </c>
      <c r="C845" s="35" t="s">
        <v>44</v>
      </c>
      <c r="D845" s="35" t="s">
        <v>36</v>
      </c>
      <c r="E845" s="35" t="s">
        <v>36</v>
      </c>
      <c r="F845" s="35" t="s">
        <v>36</v>
      </c>
      <c r="G845" s="35" t="s">
        <v>36</v>
      </c>
      <c r="H845" s="35">
        <v>1229</v>
      </c>
      <c r="I845" s="35">
        <v>14031230</v>
      </c>
      <c r="J845" s="35">
        <v>2333</v>
      </c>
      <c r="K845" s="35">
        <v>24421269000000</v>
      </c>
      <c r="L845" s="35">
        <v>21165549000000</v>
      </c>
      <c r="M845" s="35">
        <v>24421269000000</v>
      </c>
      <c r="N845" s="35">
        <v>165629374000000</v>
      </c>
      <c r="O845" s="35">
        <v>21360383000000</v>
      </c>
      <c r="P845" s="35">
        <v>165629374000000</v>
      </c>
      <c r="Q845" s="35">
        <v>17950045000000</v>
      </c>
      <c r="R845" s="35">
        <v>17950045000000</v>
      </c>
      <c r="S845" s="35">
        <v>1586557000000</v>
      </c>
      <c r="T845" s="35">
        <v>348140000000</v>
      </c>
      <c r="U845" s="35">
        <v>1586557000000</v>
      </c>
      <c r="V845" s="35">
        <v>0.70950000000000002</v>
      </c>
      <c r="W845" s="35">
        <v>6.7821999999999996</v>
      </c>
      <c r="X845" s="35" t="s">
        <v>36</v>
      </c>
      <c r="Y845" s="35">
        <v>948.08879999999999</v>
      </c>
      <c r="Z845" s="35" t="s">
        <v>36</v>
      </c>
      <c r="AA845" s="35" t="s">
        <v>36</v>
      </c>
      <c r="AB845" s="35" t="s">
        <v>36</v>
      </c>
      <c r="AC845" s="35" t="s">
        <v>36</v>
      </c>
      <c r="AD845" s="35" t="s">
        <v>36</v>
      </c>
      <c r="AE845" s="35" t="s">
        <v>36</v>
      </c>
      <c r="AF845" s="35" t="s">
        <v>36</v>
      </c>
      <c r="AG845" s="35" t="s">
        <v>36</v>
      </c>
      <c r="AH845" s="35" t="s">
        <v>36</v>
      </c>
      <c r="AI845" s="35" t="s">
        <v>36</v>
      </c>
      <c r="AJ845" s="35" t="s">
        <v>36</v>
      </c>
      <c r="AK845" s="35" t="s">
        <v>36</v>
      </c>
      <c r="AL845" s="35" t="s">
        <v>36</v>
      </c>
      <c r="AM845" s="35" t="s">
        <v>36</v>
      </c>
      <c r="AN845" s="35" t="s">
        <v>36</v>
      </c>
      <c r="AO845" s="35" t="s">
        <v>36</v>
      </c>
      <c r="AP845" s="35" t="s">
        <v>36</v>
      </c>
      <c r="AQ845" s="35" t="s">
        <v>36</v>
      </c>
    </row>
    <row r="846" spans="1:43" x14ac:dyDescent="0.35">
      <c r="A846" s="35" t="s">
        <v>1875</v>
      </c>
      <c r="B846" s="35" t="s">
        <v>1876</v>
      </c>
      <c r="C846" s="35" t="s">
        <v>39</v>
      </c>
      <c r="D846" s="35" t="s">
        <v>36</v>
      </c>
      <c r="E846" s="35" t="s">
        <v>36</v>
      </c>
      <c r="F846" s="35" t="s">
        <v>36</v>
      </c>
      <c r="G846" s="35" t="s">
        <v>36</v>
      </c>
      <c r="H846" s="35" t="s">
        <v>1735</v>
      </c>
      <c r="I846" s="35" t="s">
        <v>36</v>
      </c>
      <c r="J846" s="35" t="s">
        <v>36</v>
      </c>
      <c r="K846" s="35" t="s">
        <v>36</v>
      </c>
      <c r="L846" s="35" t="s">
        <v>36</v>
      </c>
      <c r="M846" s="35" t="s">
        <v>36</v>
      </c>
      <c r="N846" s="35" t="s">
        <v>36</v>
      </c>
      <c r="O846" s="35" t="s">
        <v>36</v>
      </c>
      <c r="P846" s="35" t="s">
        <v>36</v>
      </c>
      <c r="Q846" s="35" t="s">
        <v>36</v>
      </c>
      <c r="R846" s="35" t="s">
        <v>36</v>
      </c>
      <c r="S846" s="35" t="s">
        <v>36</v>
      </c>
      <c r="T846" s="35" t="s">
        <v>36</v>
      </c>
      <c r="U846" s="35" t="s">
        <v>36</v>
      </c>
      <c r="V846" s="35" t="s">
        <v>36</v>
      </c>
      <c r="W846" s="35" t="s">
        <v>36</v>
      </c>
      <c r="X846" s="35" t="s">
        <v>36</v>
      </c>
      <c r="Y846" s="35" t="s">
        <v>36</v>
      </c>
      <c r="Z846" s="35" t="s">
        <v>36</v>
      </c>
      <c r="AA846" s="35" t="s">
        <v>36</v>
      </c>
      <c r="AB846" s="35" t="s">
        <v>36</v>
      </c>
      <c r="AC846" s="35" t="s">
        <v>36</v>
      </c>
      <c r="AD846" s="35" t="s">
        <v>36</v>
      </c>
      <c r="AE846" s="35" t="s">
        <v>36</v>
      </c>
      <c r="AF846" s="35" t="s">
        <v>36</v>
      </c>
      <c r="AG846" s="35" t="s">
        <v>36</v>
      </c>
      <c r="AH846" s="35" t="s">
        <v>36</v>
      </c>
      <c r="AI846" s="35" t="s">
        <v>36</v>
      </c>
      <c r="AJ846" s="35" t="s">
        <v>36</v>
      </c>
      <c r="AK846" s="35" t="s">
        <v>36</v>
      </c>
      <c r="AL846" s="35" t="s">
        <v>36</v>
      </c>
      <c r="AM846" s="35" t="s">
        <v>36</v>
      </c>
      <c r="AN846" s="35" t="s">
        <v>36</v>
      </c>
      <c r="AO846" s="35" t="s">
        <v>36</v>
      </c>
      <c r="AP846" s="35" t="s">
        <v>36</v>
      </c>
      <c r="AQ846" s="35" t="s">
        <v>36</v>
      </c>
    </row>
    <row r="847" spans="1:43" x14ac:dyDescent="0.35">
      <c r="A847" s="35" t="s">
        <v>1871</v>
      </c>
      <c r="B847" s="35" t="s">
        <v>1872</v>
      </c>
      <c r="C847" s="35" t="s">
        <v>128</v>
      </c>
      <c r="D847" s="35" t="s">
        <v>36</v>
      </c>
      <c r="E847" s="35" t="s">
        <v>36</v>
      </c>
      <c r="F847" s="35" t="s">
        <v>36</v>
      </c>
      <c r="G847" s="35" t="s">
        <v>36</v>
      </c>
      <c r="H847" s="35">
        <v>1229</v>
      </c>
      <c r="I847" s="35">
        <v>13970331</v>
      </c>
      <c r="J847" s="35">
        <v>1185.8751</v>
      </c>
      <c r="K847" s="35" t="s">
        <v>36</v>
      </c>
      <c r="L847" s="35">
        <v>153898000000</v>
      </c>
      <c r="M847" s="35">
        <v>329970000000</v>
      </c>
      <c r="N847" s="35" t="s">
        <v>36</v>
      </c>
      <c r="O847" s="35">
        <v>26938000000</v>
      </c>
      <c r="P847" s="35">
        <v>98289000000</v>
      </c>
      <c r="Q847" s="35">
        <v>36026000000</v>
      </c>
      <c r="R847" s="35">
        <v>108232000000</v>
      </c>
      <c r="S847" s="35" t="s">
        <v>36</v>
      </c>
      <c r="T847" s="35">
        <v>745000000</v>
      </c>
      <c r="U847" s="35">
        <v>4212000000</v>
      </c>
      <c r="V847" s="35" t="s">
        <v>36</v>
      </c>
      <c r="W847" s="35">
        <v>0.27</v>
      </c>
      <c r="X847" s="35">
        <v>0.17499999999999999</v>
      </c>
      <c r="Y847" s="35">
        <v>186.34899999999999</v>
      </c>
      <c r="Z847" s="35" t="s">
        <v>36</v>
      </c>
      <c r="AA847" s="35" t="s">
        <v>36</v>
      </c>
      <c r="AB847" s="35" t="s">
        <v>36</v>
      </c>
      <c r="AC847" s="35" t="s">
        <v>36</v>
      </c>
      <c r="AD847" s="35" t="s">
        <v>36</v>
      </c>
      <c r="AE847" s="35" t="s">
        <v>36</v>
      </c>
      <c r="AF847" s="35" t="s">
        <v>36</v>
      </c>
      <c r="AG847" s="35" t="s">
        <v>36</v>
      </c>
      <c r="AH847" s="35" t="s">
        <v>36</v>
      </c>
      <c r="AI847" s="35">
        <v>0.83709999999999996</v>
      </c>
      <c r="AJ847" s="35" t="s">
        <v>36</v>
      </c>
      <c r="AK847" s="35" t="s">
        <v>36</v>
      </c>
      <c r="AL847" s="35" t="s">
        <v>36</v>
      </c>
      <c r="AM847" s="35" t="s">
        <v>36</v>
      </c>
      <c r="AN847" s="35" t="s">
        <v>36</v>
      </c>
      <c r="AO847" s="35" t="s">
        <v>36</v>
      </c>
      <c r="AP847" s="35" t="s">
        <v>36</v>
      </c>
      <c r="AQ847" s="35" t="s">
        <v>36</v>
      </c>
    </row>
    <row r="848" spans="1:43" x14ac:dyDescent="0.35">
      <c r="A848" s="35" t="s">
        <v>1740</v>
      </c>
      <c r="B848" s="35" t="s">
        <v>1741</v>
      </c>
      <c r="C848" s="35" t="s">
        <v>146</v>
      </c>
      <c r="D848" s="35" t="s">
        <v>36</v>
      </c>
      <c r="E848" s="35" t="s">
        <v>36</v>
      </c>
      <c r="F848" s="35" t="s">
        <v>36</v>
      </c>
      <c r="G848" s="35" t="s">
        <v>36</v>
      </c>
      <c r="H848" s="35">
        <v>930</v>
      </c>
      <c r="I848" s="35">
        <v>14000930</v>
      </c>
      <c r="J848" s="35">
        <v>1477</v>
      </c>
      <c r="K848" s="35">
        <v>7766219000000</v>
      </c>
      <c r="L848" s="35">
        <v>2635224000000</v>
      </c>
      <c r="M848" s="35">
        <v>7766219000000</v>
      </c>
      <c r="N848" s="35">
        <v>1533042000000</v>
      </c>
      <c r="O848" s="35">
        <v>516765000000</v>
      </c>
      <c r="P848" s="35">
        <v>1533042000000</v>
      </c>
      <c r="Q848" s="35">
        <v>1578650000000</v>
      </c>
      <c r="R848" s="35">
        <v>1578650000000</v>
      </c>
      <c r="S848" s="35">
        <v>60000000000</v>
      </c>
      <c r="T848" s="35">
        <v>24000000000</v>
      </c>
      <c r="U848" s="35">
        <v>60000000000</v>
      </c>
      <c r="V848" s="35">
        <v>1.0855999999999999</v>
      </c>
      <c r="W848" s="35">
        <v>0.19739999999999999</v>
      </c>
      <c r="X848" s="35">
        <v>0.20219999999999999</v>
      </c>
      <c r="Y848" s="35">
        <v>12.4092</v>
      </c>
      <c r="Z848" s="35" t="s">
        <v>36</v>
      </c>
      <c r="AA848" s="35" t="s">
        <v>36</v>
      </c>
      <c r="AB848" s="35" t="s">
        <v>36</v>
      </c>
      <c r="AC848" s="35" t="s">
        <v>36</v>
      </c>
      <c r="AD848" s="35">
        <v>0.83760000000000001</v>
      </c>
      <c r="AE848" s="35">
        <v>0.67869999999999997</v>
      </c>
      <c r="AF848" s="35">
        <v>-0.60960000000000003</v>
      </c>
      <c r="AG848" s="35" t="s">
        <v>36</v>
      </c>
      <c r="AH848" s="35">
        <v>1.5573999999999999</v>
      </c>
      <c r="AI848" s="35">
        <v>34.0884</v>
      </c>
      <c r="AJ848" s="35">
        <v>1.9227000000000001</v>
      </c>
      <c r="AK848" s="35">
        <v>0.47299999999999998</v>
      </c>
      <c r="AL848" s="35">
        <v>19.6648</v>
      </c>
      <c r="AM848" s="35">
        <v>-9.5899999999999999E-2</v>
      </c>
      <c r="AN848" s="35" t="s">
        <v>36</v>
      </c>
      <c r="AO848" s="35" t="s">
        <v>36</v>
      </c>
      <c r="AP848" s="35" t="s">
        <v>36</v>
      </c>
      <c r="AQ848" s="35" t="s">
        <v>36</v>
      </c>
    </row>
    <row r="849" spans="1:43" x14ac:dyDescent="0.35">
      <c r="A849" s="35" t="s">
        <v>1715</v>
      </c>
      <c r="B849" s="35" t="s">
        <v>1716</v>
      </c>
      <c r="C849" s="35" t="s">
        <v>51</v>
      </c>
      <c r="D849" s="35" t="s">
        <v>36</v>
      </c>
      <c r="E849" s="35" t="s">
        <v>36</v>
      </c>
      <c r="F849" s="35" t="s">
        <v>36</v>
      </c>
      <c r="G849" s="35" t="s">
        <v>36</v>
      </c>
      <c r="H849" s="35">
        <v>1229</v>
      </c>
      <c r="I849" s="35">
        <v>13961229</v>
      </c>
      <c r="J849" s="35">
        <v>2556.3103000000001</v>
      </c>
      <c r="K849" s="35" t="s">
        <v>36</v>
      </c>
      <c r="L849" s="35">
        <v>4172764000000</v>
      </c>
      <c r="M849" s="35">
        <v>14617448000000</v>
      </c>
      <c r="N849" s="35" t="s">
        <v>36</v>
      </c>
      <c r="O849" s="35">
        <v>119022000000</v>
      </c>
      <c r="P849" s="35">
        <v>741330000000</v>
      </c>
      <c r="Q849" s="35">
        <v>828354000000</v>
      </c>
      <c r="R849" s="35">
        <v>828354000000</v>
      </c>
      <c r="S849" s="35" t="s">
        <v>36</v>
      </c>
      <c r="T849" s="35">
        <v>109193000000</v>
      </c>
      <c r="U849" s="35">
        <v>516644000000</v>
      </c>
      <c r="V849" s="35">
        <v>0.94420000000000004</v>
      </c>
      <c r="W849" s="35">
        <v>5.0700000000000002E-2</v>
      </c>
      <c r="X849" s="35">
        <v>2.8500000000000001E-2</v>
      </c>
      <c r="Y849" s="35">
        <v>70.91</v>
      </c>
      <c r="Z849" s="35" t="s">
        <v>36</v>
      </c>
      <c r="AA849" s="35" t="s">
        <v>36</v>
      </c>
      <c r="AB849" s="35" t="s">
        <v>36</v>
      </c>
      <c r="AC849" s="35" t="s">
        <v>36</v>
      </c>
      <c r="AD849" s="35">
        <v>4.8999999999999998E-3</v>
      </c>
      <c r="AE849" s="35">
        <v>9.35E-2</v>
      </c>
      <c r="AF849" s="35">
        <v>-0.2356</v>
      </c>
      <c r="AG849" s="35">
        <v>-0.60099999999999998</v>
      </c>
      <c r="AH849" s="35">
        <v>0.95440000000000003</v>
      </c>
      <c r="AI849" s="35">
        <v>-0.1051</v>
      </c>
      <c r="AJ849" s="35">
        <v>0.40410000000000001</v>
      </c>
      <c r="AK849" s="35">
        <v>4.3700000000000003E-2</v>
      </c>
      <c r="AL849" s="35">
        <v>-4.1599999999999998E-2</v>
      </c>
      <c r="AM849" s="35" t="s">
        <v>36</v>
      </c>
      <c r="AN849" s="35">
        <v>-0.43980000000000002</v>
      </c>
      <c r="AO849" s="35" t="s">
        <v>36</v>
      </c>
      <c r="AP849" s="35" t="s">
        <v>36</v>
      </c>
      <c r="AQ849" s="35" t="s">
        <v>36</v>
      </c>
    </row>
    <row r="850" spans="1:43" x14ac:dyDescent="0.35">
      <c r="A850" s="35" t="s">
        <v>1848</v>
      </c>
      <c r="B850" s="35" t="s">
        <v>1849</v>
      </c>
      <c r="C850" s="35" t="s">
        <v>232</v>
      </c>
      <c r="D850" s="35" t="s">
        <v>36</v>
      </c>
      <c r="E850" s="35" t="s">
        <v>36</v>
      </c>
      <c r="F850" s="35" t="s">
        <v>36</v>
      </c>
      <c r="G850" s="35" t="s">
        <v>36</v>
      </c>
      <c r="H850" s="35">
        <v>1229</v>
      </c>
      <c r="I850" s="35">
        <v>14000930</v>
      </c>
      <c r="J850" s="35">
        <v>970</v>
      </c>
      <c r="K850" s="35">
        <v>4956189000000</v>
      </c>
      <c r="L850" s="35">
        <v>1192378000000</v>
      </c>
      <c r="M850" s="35">
        <v>4355128000000</v>
      </c>
      <c r="N850" s="35">
        <v>1260398000000</v>
      </c>
      <c r="O850" s="35">
        <v>325034000000</v>
      </c>
      <c r="P850" s="35">
        <v>3524842000000</v>
      </c>
      <c r="Q850" s="35">
        <v>1399008000000</v>
      </c>
      <c r="R850" s="35">
        <v>3617595000000</v>
      </c>
      <c r="S850" s="35">
        <v>152019000000</v>
      </c>
      <c r="T850" s="35">
        <v>28753000000</v>
      </c>
      <c r="U850" s="35">
        <v>259087000000</v>
      </c>
      <c r="V850" s="35">
        <v>0.92369999999999997</v>
      </c>
      <c r="W850" s="35">
        <v>0.25430000000000003</v>
      </c>
      <c r="X850" s="35">
        <v>0.27260000000000001</v>
      </c>
      <c r="Y850" s="35">
        <v>482.61860000000001</v>
      </c>
      <c r="Z850" s="35" t="s">
        <v>36</v>
      </c>
      <c r="AA850" s="35" t="s">
        <v>36</v>
      </c>
      <c r="AB850" s="35" t="s">
        <v>36</v>
      </c>
      <c r="AC850" s="35" t="s">
        <v>36</v>
      </c>
      <c r="AD850" s="35">
        <v>0.46710000000000002</v>
      </c>
      <c r="AE850" s="35">
        <v>0.44929999999999998</v>
      </c>
      <c r="AF850" s="35">
        <v>-0.36149999999999999</v>
      </c>
      <c r="AG850" s="35">
        <v>-0.69910000000000005</v>
      </c>
      <c r="AH850" s="35" t="s">
        <v>36</v>
      </c>
      <c r="AI850" s="35">
        <v>-4.0599999999999997E-2</v>
      </c>
      <c r="AJ850" s="35">
        <v>-9.9199999999999997E-2</v>
      </c>
      <c r="AK850" s="35">
        <v>-0.15129999999999999</v>
      </c>
      <c r="AL850" s="35">
        <v>-0.46379999999999999</v>
      </c>
      <c r="AM850" s="35">
        <v>-0.38740000000000002</v>
      </c>
      <c r="AN850" s="35">
        <v>-0.72889999999999999</v>
      </c>
      <c r="AO850" s="35" t="s">
        <v>36</v>
      </c>
      <c r="AP850" s="35" t="s">
        <v>36</v>
      </c>
      <c r="AQ850" s="35" t="s">
        <v>36</v>
      </c>
    </row>
    <row r="851" spans="1:43" x14ac:dyDescent="0.35">
      <c r="A851" s="35" t="s">
        <v>1717</v>
      </c>
      <c r="B851" s="35" t="s">
        <v>1718</v>
      </c>
      <c r="C851" s="35" t="s">
        <v>44</v>
      </c>
      <c r="D851" s="35" t="s">
        <v>36</v>
      </c>
      <c r="E851" s="35" t="s">
        <v>36</v>
      </c>
      <c r="F851" s="35" t="s">
        <v>36</v>
      </c>
      <c r="G851" s="35" t="s">
        <v>36</v>
      </c>
      <c r="H851" s="35">
        <v>930</v>
      </c>
      <c r="I851" s="35">
        <v>14040331</v>
      </c>
      <c r="J851" s="35">
        <v>3668488</v>
      </c>
      <c r="K851" s="35">
        <v>11267961000000</v>
      </c>
      <c r="L851" s="35">
        <v>2073419000000</v>
      </c>
      <c r="M851" s="35">
        <v>33040597000000</v>
      </c>
      <c r="N851" s="35">
        <v>11005463000000</v>
      </c>
      <c r="O851" s="35">
        <v>2047548000000</v>
      </c>
      <c r="P851" s="35">
        <v>32834997000000</v>
      </c>
      <c r="Q851" s="35">
        <v>57901402000000</v>
      </c>
      <c r="R851" s="35">
        <v>56029471000000</v>
      </c>
      <c r="S851" s="35">
        <v>360000000</v>
      </c>
      <c r="T851" s="35">
        <v>8000000</v>
      </c>
      <c r="U851" s="35">
        <v>108000000</v>
      </c>
      <c r="V851" s="35">
        <v>0.77959999999999996</v>
      </c>
      <c r="W851" s="35">
        <v>0.97670000000000001</v>
      </c>
      <c r="X851" s="35" t="s">
        <v>36</v>
      </c>
      <c r="Y851" s="35">
        <v>498.7509</v>
      </c>
      <c r="Z851" s="35" t="s">
        <v>36</v>
      </c>
      <c r="AA851" s="35" t="s">
        <v>36</v>
      </c>
      <c r="AB851" s="35" t="s">
        <v>36</v>
      </c>
      <c r="AC851" s="35" t="s">
        <v>36</v>
      </c>
      <c r="AD851" s="35" t="s">
        <v>36</v>
      </c>
      <c r="AE851" s="35" t="s">
        <v>36</v>
      </c>
      <c r="AF851" s="35" t="s">
        <v>36</v>
      </c>
      <c r="AG851" s="35" t="s">
        <v>36</v>
      </c>
      <c r="AH851" s="35" t="s">
        <v>36</v>
      </c>
      <c r="AI851" s="35" t="s">
        <v>36</v>
      </c>
      <c r="AJ851" s="35" t="s">
        <v>36</v>
      </c>
      <c r="AK851" s="35" t="s">
        <v>36</v>
      </c>
      <c r="AL851" s="35" t="s">
        <v>36</v>
      </c>
      <c r="AM851" s="35" t="s">
        <v>36</v>
      </c>
      <c r="AN851" s="35" t="s">
        <v>36</v>
      </c>
      <c r="AO851" s="35" t="s">
        <v>36</v>
      </c>
      <c r="AP851" s="35" t="s">
        <v>36</v>
      </c>
      <c r="AQ851" s="35" t="s">
        <v>36</v>
      </c>
    </row>
    <row r="852" spans="1:43" x14ac:dyDescent="0.35">
      <c r="A852" s="35" t="s">
        <v>1834</v>
      </c>
      <c r="B852" s="35" t="s">
        <v>1835</v>
      </c>
      <c r="C852" s="35" t="s">
        <v>120</v>
      </c>
      <c r="D852" s="35" t="s">
        <v>36</v>
      </c>
      <c r="E852" s="35" t="s">
        <v>36</v>
      </c>
      <c r="F852" s="35" t="s">
        <v>36</v>
      </c>
      <c r="G852" s="35" t="s">
        <v>36</v>
      </c>
      <c r="H852" s="35">
        <v>930</v>
      </c>
      <c r="I852" s="35" t="s">
        <v>36</v>
      </c>
      <c r="J852" s="35" t="s">
        <v>36</v>
      </c>
      <c r="K852" s="35" t="s">
        <v>36</v>
      </c>
      <c r="L852" s="35" t="s">
        <v>36</v>
      </c>
      <c r="M852" s="35" t="s">
        <v>36</v>
      </c>
      <c r="N852" s="35" t="s">
        <v>36</v>
      </c>
      <c r="O852" s="35" t="s">
        <v>36</v>
      </c>
      <c r="P852" s="35" t="s">
        <v>36</v>
      </c>
      <c r="Q852" s="35" t="s">
        <v>36</v>
      </c>
      <c r="R852" s="35" t="s">
        <v>36</v>
      </c>
      <c r="S852" s="35" t="s">
        <v>36</v>
      </c>
      <c r="T852" s="35" t="s">
        <v>36</v>
      </c>
      <c r="U852" s="35" t="s">
        <v>36</v>
      </c>
      <c r="V852" s="35" t="s">
        <v>36</v>
      </c>
      <c r="W852" s="35" t="s">
        <v>36</v>
      </c>
      <c r="X852" s="35" t="s">
        <v>36</v>
      </c>
      <c r="Y852" s="35" t="s">
        <v>36</v>
      </c>
      <c r="Z852" s="35" t="s">
        <v>36</v>
      </c>
      <c r="AA852" s="35" t="s">
        <v>36</v>
      </c>
      <c r="AB852" s="35" t="s">
        <v>36</v>
      </c>
      <c r="AC852" s="35" t="s">
        <v>36</v>
      </c>
      <c r="AD852" s="35" t="s">
        <v>36</v>
      </c>
      <c r="AE852" s="35" t="s">
        <v>36</v>
      </c>
      <c r="AF852" s="35" t="s">
        <v>36</v>
      </c>
      <c r="AG852" s="35" t="s">
        <v>36</v>
      </c>
      <c r="AH852" s="35" t="s">
        <v>36</v>
      </c>
      <c r="AI852" s="35" t="s">
        <v>36</v>
      </c>
      <c r="AJ852" s="35" t="s">
        <v>36</v>
      </c>
      <c r="AK852" s="35" t="s">
        <v>36</v>
      </c>
      <c r="AL852" s="35" t="s">
        <v>36</v>
      </c>
      <c r="AM852" s="35" t="s">
        <v>36</v>
      </c>
      <c r="AN852" s="35" t="s">
        <v>36</v>
      </c>
      <c r="AO852" s="35" t="s">
        <v>36</v>
      </c>
      <c r="AP852" s="35" t="s">
        <v>36</v>
      </c>
      <c r="AQ852" s="35" t="s">
        <v>36</v>
      </c>
    </row>
    <row r="853" spans="1:43" x14ac:dyDescent="0.35">
      <c r="A853" s="35" t="s">
        <v>1736</v>
      </c>
      <c r="B853" s="35" t="s">
        <v>1737</v>
      </c>
      <c r="C853" s="35" t="s">
        <v>486</v>
      </c>
      <c r="D853" s="35" t="s">
        <v>36</v>
      </c>
      <c r="E853" s="35" t="s">
        <v>36</v>
      </c>
      <c r="F853" s="35" t="s">
        <v>36</v>
      </c>
      <c r="G853" s="35" t="s">
        <v>36</v>
      </c>
      <c r="H853" s="35">
        <v>930</v>
      </c>
      <c r="I853" s="35">
        <v>14040331</v>
      </c>
      <c r="J853" s="35">
        <v>1336</v>
      </c>
      <c r="K853" s="35">
        <v>44357522000000</v>
      </c>
      <c r="L853" s="35">
        <v>3934187000000</v>
      </c>
      <c r="M853" s="35">
        <v>44357522000000</v>
      </c>
      <c r="N853" s="35">
        <v>20042352000000</v>
      </c>
      <c r="O853" s="35">
        <v>2940462000000</v>
      </c>
      <c r="P853" s="35">
        <v>20042352000000</v>
      </c>
      <c r="Q853" s="35">
        <v>57390821000000</v>
      </c>
      <c r="R853" s="35">
        <v>44862735000000</v>
      </c>
      <c r="S853" s="35" t="s">
        <v>36</v>
      </c>
      <c r="T853" s="35" t="s">
        <v>36</v>
      </c>
      <c r="U853" s="35" t="s">
        <v>36</v>
      </c>
      <c r="V853" s="35">
        <v>0.40160000000000001</v>
      </c>
      <c r="W853" s="35">
        <v>0.45179999999999998</v>
      </c>
      <c r="X853" s="35" t="s">
        <v>36</v>
      </c>
      <c r="Y853" s="35">
        <v>78.449799999999996</v>
      </c>
      <c r="Z853" s="35" t="s">
        <v>36</v>
      </c>
      <c r="AA853" s="35" t="s">
        <v>36</v>
      </c>
      <c r="AB853" s="35" t="s">
        <v>36</v>
      </c>
      <c r="AC853" s="35" t="s">
        <v>36</v>
      </c>
      <c r="AD853" s="35" t="s">
        <v>36</v>
      </c>
      <c r="AE853" s="35" t="s">
        <v>36</v>
      </c>
      <c r="AF853" s="35" t="s">
        <v>36</v>
      </c>
      <c r="AG853" s="35" t="s">
        <v>36</v>
      </c>
      <c r="AH853" s="35" t="s">
        <v>36</v>
      </c>
      <c r="AI853" s="35" t="s">
        <v>36</v>
      </c>
      <c r="AJ853" s="35" t="s">
        <v>36</v>
      </c>
      <c r="AK853" s="35">
        <v>-0.15590000000000001</v>
      </c>
      <c r="AL853" s="35">
        <v>-0.34820000000000001</v>
      </c>
      <c r="AM853" s="35" t="s">
        <v>36</v>
      </c>
      <c r="AN853" s="35" t="s">
        <v>36</v>
      </c>
      <c r="AO853" s="35" t="s">
        <v>36</v>
      </c>
      <c r="AP853" s="35" t="s">
        <v>36</v>
      </c>
      <c r="AQ853" s="35" t="s">
        <v>36</v>
      </c>
    </row>
    <row r="854" spans="1:43" x14ac:dyDescent="0.35">
      <c r="A854" s="35" t="s">
        <v>1729</v>
      </c>
      <c r="B854" s="35" t="s">
        <v>1730</v>
      </c>
      <c r="C854" s="35" t="s">
        <v>1654</v>
      </c>
      <c r="D854" s="35" t="s">
        <v>36</v>
      </c>
      <c r="E854" s="35" t="s">
        <v>36</v>
      </c>
      <c r="F854" s="35" t="s">
        <v>36</v>
      </c>
      <c r="G854" s="35" t="s">
        <v>36</v>
      </c>
      <c r="H854" s="35">
        <v>631</v>
      </c>
      <c r="I854" s="35">
        <v>14040331</v>
      </c>
      <c r="J854" s="35">
        <v>120</v>
      </c>
      <c r="K854" s="35">
        <v>7411464000000</v>
      </c>
      <c r="L854" s="35">
        <v>-346270000000</v>
      </c>
      <c r="M854" s="35">
        <v>7494682000000</v>
      </c>
      <c r="N854" s="35">
        <v>7384112000000</v>
      </c>
      <c r="O854" s="35">
        <v>-359317000000</v>
      </c>
      <c r="P854" s="35">
        <v>7479628000000</v>
      </c>
      <c r="Q854" s="35">
        <v>2434651000000</v>
      </c>
      <c r="R854" s="35">
        <v>7851145000000</v>
      </c>
      <c r="S854" s="35" t="s">
        <v>36</v>
      </c>
      <c r="T854" s="35" t="s">
        <v>36</v>
      </c>
      <c r="U854" s="35" t="s">
        <v>36</v>
      </c>
      <c r="V854" s="35" t="s">
        <v>36</v>
      </c>
      <c r="W854" s="35">
        <v>0.99629999999999996</v>
      </c>
      <c r="X854" s="35" t="s">
        <v>36</v>
      </c>
      <c r="Y854" s="35">
        <v>306.43920000000003</v>
      </c>
      <c r="Z854" s="35" t="s">
        <v>36</v>
      </c>
      <c r="AA854" s="35" t="s">
        <v>36</v>
      </c>
      <c r="AB854" s="35" t="s">
        <v>36</v>
      </c>
      <c r="AC854" s="35" t="s">
        <v>36</v>
      </c>
      <c r="AD854" s="35" t="s">
        <v>36</v>
      </c>
      <c r="AE854" s="35" t="s">
        <v>36</v>
      </c>
      <c r="AF854" s="35" t="s">
        <v>36</v>
      </c>
      <c r="AG854" s="35" t="s">
        <v>36</v>
      </c>
      <c r="AH854" s="35" t="s">
        <v>36</v>
      </c>
      <c r="AI854" s="35">
        <v>-2492.1511</v>
      </c>
      <c r="AJ854" s="35">
        <v>-1.7039</v>
      </c>
      <c r="AK854" s="35" t="s">
        <v>36</v>
      </c>
      <c r="AL854" s="35" t="s">
        <v>36</v>
      </c>
      <c r="AM854" s="35" t="s">
        <v>36</v>
      </c>
      <c r="AN854" s="35">
        <v>-1.7341</v>
      </c>
      <c r="AO854" s="35" t="s">
        <v>36</v>
      </c>
      <c r="AP854" s="35" t="s">
        <v>36</v>
      </c>
      <c r="AQ854" s="35" t="s">
        <v>36</v>
      </c>
    </row>
    <row r="855" spans="1:43" x14ac:dyDescent="0.35">
      <c r="A855" s="35" t="s">
        <v>1727</v>
      </c>
      <c r="B855" s="35" t="s">
        <v>1728</v>
      </c>
      <c r="C855" s="35" t="s">
        <v>1654</v>
      </c>
      <c r="D855" s="35" t="s">
        <v>36</v>
      </c>
      <c r="E855" s="35" t="s">
        <v>36</v>
      </c>
      <c r="F855" s="35" t="s">
        <v>36</v>
      </c>
      <c r="G855" s="35" t="s">
        <v>36</v>
      </c>
      <c r="H855" s="35">
        <v>631</v>
      </c>
      <c r="I855" s="35">
        <v>14010331</v>
      </c>
      <c r="J855" s="35">
        <v>119200123000000</v>
      </c>
      <c r="K855" s="35">
        <v>119218298000000</v>
      </c>
      <c r="L855" s="35">
        <v>119101000000</v>
      </c>
      <c r="M855" s="35">
        <v>-1689000000</v>
      </c>
      <c r="N855" s="35">
        <v>119200123000000</v>
      </c>
      <c r="O855" s="35">
        <v>116272000000</v>
      </c>
      <c r="P855" s="35">
        <v>-21388000000</v>
      </c>
      <c r="Q855" s="35">
        <v>26662173000000</v>
      </c>
      <c r="R855" s="35">
        <v>22483590000000</v>
      </c>
      <c r="S855" s="35" t="s">
        <v>36</v>
      </c>
      <c r="T855" s="35" t="s">
        <v>36</v>
      </c>
      <c r="U855" s="35" t="s">
        <v>36</v>
      </c>
      <c r="V855" s="35" t="s">
        <v>36</v>
      </c>
      <c r="W855" s="35">
        <v>0.99980000000000002</v>
      </c>
      <c r="X855" s="35">
        <v>0.97619999999999996</v>
      </c>
      <c r="Y855" s="35">
        <v>2.5998000000000001</v>
      </c>
      <c r="Z855" s="35" t="s">
        <v>36</v>
      </c>
      <c r="AA855" s="35" t="s">
        <v>36</v>
      </c>
      <c r="AB855" s="35" t="s">
        <v>36</v>
      </c>
      <c r="AC855" s="35" t="s">
        <v>36</v>
      </c>
      <c r="AD855" s="35" t="s">
        <v>36</v>
      </c>
      <c r="AE855" s="35" t="s">
        <v>36</v>
      </c>
      <c r="AF855" s="35" t="s">
        <v>36</v>
      </c>
      <c r="AG855" s="35">
        <v>-5.0000000000000001E-4</v>
      </c>
      <c r="AH855" s="35" t="s">
        <v>36</v>
      </c>
      <c r="AI855" s="35">
        <v>-0.98419999999999996</v>
      </c>
      <c r="AJ855" s="35" t="s">
        <v>36</v>
      </c>
      <c r="AK855" s="35" t="s">
        <v>36</v>
      </c>
      <c r="AL855" s="35" t="s">
        <v>36</v>
      </c>
      <c r="AM855" s="35">
        <v>-0.98460000000000003</v>
      </c>
      <c r="AN855" s="35" t="s">
        <v>36</v>
      </c>
      <c r="AO855" s="35" t="s">
        <v>36</v>
      </c>
      <c r="AP855" s="35" t="s">
        <v>36</v>
      </c>
      <c r="AQ855" s="35" t="s">
        <v>36</v>
      </c>
    </row>
    <row r="856" spans="1:43" x14ac:dyDescent="0.35">
      <c r="A856" s="35" t="s">
        <v>1845</v>
      </c>
      <c r="B856" s="35" t="s">
        <v>1846</v>
      </c>
      <c r="C856" s="35" t="s">
        <v>1847</v>
      </c>
      <c r="D856" s="35" t="s">
        <v>36</v>
      </c>
      <c r="E856" s="35" t="s">
        <v>36</v>
      </c>
      <c r="F856" s="35" t="s">
        <v>36</v>
      </c>
      <c r="G856" s="35" t="s">
        <v>36</v>
      </c>
      <c r="H856" s="35">
        <v>1229</v>
      </c>
      <c r="I856" s="35">
        <v>13961229</v>
      </c>
      <c r="J856" s="35">
        <v>100.1615</v>
      </c>
      <c r="K856" s="35" t="s">
        <v>36</v>
      </c>
      <c r="L856" s="35" t="s">
        <v>36</v>
      </c>
      <c r="M856" s="35">
        <v>767047000000</v>
      </c>
      <c r="N856" s="35" t="s">
        <v>36</v>
      </c>
      <c r="O856" s="35" t="s">
        <v>36</v>
      </c>
      <c r="P856" s="35">
        <v>13021000000</v>
      </c>
      <c r="Q856" s="35">
        <v>17207000000</v>
      </c>
      <c r="R856" s="35">
        <v>17207000000</v>
      </c>
      <c r="S856" s="35" t="s">
        <v>36</v>
      </c>
      <c r="T856" s="35" t="s">
        <v>36</v>
      </c>
      <c r="U856" s="35">
        <v>63754000000</v>
      </c>
      <c r="V856" s="35">
        <v>0.1198</v>
      </c>
      <c r="W856" s="35">
        <v>1.7000000000000001E-2</v>
      </c>
      <c r="X856" s="35" t="s">
        <v>36</v>
      </c>
      <c r="Y856" s="35">
        <v>26.3081</v>
      </c>
      <c r="Z856" s="35" t="s">
        <v>36</v>
      </c>
      <c r="AA856" s="35" t="s">
        <v>36</v>
      </c>
      <c r="AB856" s="35" t="s">
        <v>36</v>
      </c>
      <c r="AC856" s="35" t="s">
        <v>36</v>
      </c>
      <c r="AD856" s="35" t="s">
        <v>36</v>
      </c>
      <c r="AE856" s="35" t="s">
        <v>36</v>
      </c>
      <c r="AF856" s="35" t="s">
        <v>36</v>
      </c>
      <c r="AG856" s="35" t="s">
        <v>36</v>
      </c>
      <c r="AH856" s="35" t="s">
        <v>36</v>
      </c>
      <c r="AI856" s="35" t="s">
        <v>36</v>
      </c>
      <c r="AJ856" s="35" t="s">
        <v>36</v>
      </c>
      <c r="AK856" s="35" t="s">
        <v>36</v>
      </c>
      <c r="AL856" s="35" t="s">
        <v>36</v>
      </c>
      <c r="AM856" s="35" t="s">
        <v>36</v>
      </c>
      <c r="AN856" s="35" t="s">
        <v>36</v>
      </c>
      <c r="AO856" s="35" t="s">
        <v>36</v>
      </c>
      <c r="AP856" s="35" t="s">
        <v>36</v>
      </c>
      <c r="AQ856" s="35" t="s">
        <v>36</v>
      </c>
    </row>
    <row r="857" spans="1:43" x14ac:dyDescent="0.35">
      <c r="A857" s="35" t="s">
        <v>1934</v>
      </c>
      <c r="B857" s="35" t="s">
        <v>1935</v>
      </c>
      <c r="C857" s="35" t="s">
        <v>174</v>
      </c>
      <c r="D857" s="35" t="s">
        <v>36</v>
      </c>
      <c r="E857" s="35" t="s">
        <v>36</v>
      </c>
      <c r="F857" s="35" t="s">
        <v>36</v>
      </c>
      <c r="G857" s="35" t="s">
        <v>36</v>
      </c>
      <c r="H857" s="35">
        <v>1229</v>
      </c>
      <c r="I857" s="35">
        <v>14040631</v>
      </c>
      <c r="J857" s="35">
        <v>279</v>
      </c>
      <c r="K857" s="35" t="s">
        <v>36</v>
      </c>
      <c r="L857" s="35" t="s">
        <v>36</v>
      </c>
      <c r="M857" s="35" t="s">
        <v>36</v>
      </c>
      <c r="N857" s="35">
        <v>14036000000</v>
      </c>
      <c r="O857" s="35">
        <v>-20551000000</v>
      </c>
      <c r="P857" s="35">
        <v>-43357000000</v>
      </c>
      <c r="Q857" s="35">
        <v>-14966000000</v>
      </c>
      <c r="R857" s="35">
        <v>-56804000000</v>
      </c>
      <c r="S857" s="35">
        <v>12025000000</v>
      </c>
      <c r="T857" s="35">
        <v>3558000000</v>
      </c>
      <c r="U857" s="35">
        <v>17790000000</v>
      </c>
      <c r="V857" s="35" t="s">
        <v>36</v>
      </c>
      <c r="W857" s="35" t="s">
        <v>36</v>
      </c>
      <c r="X857" s="35" t="s">
        <v>36</v>
      </c>
      <c r="Y857" s="35">
        <v>289.7029</v>
      </c>
      <c r="Z857" s="35" t="s">
        <v>36</v>
      </c>
      <c r="AA857" s="35" t="s">
        <v>36</v>
      </c>
      <c r="AB857" s="35" t="s">
        <v>36</v>
      </c>
      <c r="AC857" s="35" t="s">
        <v>36</v>
      </c>
      <c r="AD857" s="35" t="s">
        <v>36</v>
      </c>
      <c r="AE857" s="35" t="s">
        <v>36</v>
      </c>
      <c r="AF857" s="35" t="s">
        <v>36</v>
      </c>
      <c r="AG857" s="35" t="s">
        <v>36</v>
      </c>
      <c r="AH857" s="35" t="s">
        <v>36</v>
      </c>
      <c r="AI857" s="35" t="s">
        <v>36</v>
      </c>
      <c r="AJ857" s="35" t="s">
        <v>36</v>
      </c>
      <c r="AK857" s="35" t="s">
        <v>36</v>
      </c>
      <c r="AL857" s="35" t="s">
        <v>36</v>
      </c>
      <c r="AM857" s="35" t="s">
        <v>36</v>
      </c>
      <c r="AN857" s="35" t="s">
        <v>36</v>
      </c>
      <c r="AO857" s="35" t="s">
        <v>36</v>
      </c>
      <c r="AP857" s="35" t="s">
        <v>36</v>
      </c>
      <c r="AQ857" s="35" t="s">
        <v>36</v>
      </c>
    </row>
    <row r="858" spans="1:43" x14ac:dyDescent="0.35">
      <c r="A858" s="35" t="s">
        <v>1852</v>
      </c>
      <c r="B858" s="35" t="s">
        <v>1853</v>
      </c>
      <c r="C858" s="35" t="s">
        <v>266</v>
      </c>
      <c r="D858" s="35" t="s">
        <v>36</v>
      </c>
      <c r="E858" s="35" t="s">
        <v>36</v>
      </c>
      <c r="F858" s="35" t="s">
        <v>36</v>
      </c>
      <c r="G858" s="35" t="s">
        <v>36</v>
      </c>
      <c r="H858" s="35">
        <v>1229</v>
      </c>
      <c r="I858" s="35">
        <v>13970930</v>
      </c>
      <c r="J858" s="35">
        <v>703.35149999999999</v>
      </c>
      <c r="K858" s="35" t="s">
        <v>36</v>
      </c>
      <c r="L858" s="35">
        <v>591288000000</v>
      </c>
      <c r="M858" s="35">
        <v>3653748000000</v>
      </c>
      <c r="N858" s="35" t="s">
        <v>36</v>
      </c>
      <c r="O858" s="35">
        <v>425226000000</v>
      </c>
      <c r="P858" s="35">
        <v>252771000000</v>
      </c>
      <c r="Q858" s="35">
        <v>810625000000</v>
      </c>
      <c r="R858" s="35">
        <v>241349000000</v>
      </c>
      <c r="S858" s="35" t="s">
        <v>36</v>
      </c>
      <c r="T858" s="35">
        <v>246783000000</v>
      </c>
      <c r="U858" s="35">
        <v>1181378000000</v>
      </c>
      <c r="V858" s="35" t="s">
        <v>36</v>
      </c>
      <c r="W858" s="35">
        <v>0.52990000000000004</v>
      </c>
      <c r="X858" s="35">
        <v>0.71919999999999995</v>
      </c>
      <c r="Y858" s="35">
        <v>565.77710000000002</v>
      </c>
      <c r="Z858" s="35" t="s">
        <v>36</v>
      </c>
      <c r="AA858" s="35" t="s">
        <v>36</v>
      </c>
      <c r="AB858" s="35" t="s">
        <v>36</v>
      </c>
      <c r="AC858" s="35" t="s">
        <v>36</v>
      </c>
      <c r="AD858" s="35" t="s">
        <v>36</v>
      </c>
      <c r="AE858" s="35" t="s">
        <v>36</v>
      </c>
      <c r="AF858" s="35" t="s">
        <v>36</v>
      </c>
      <c r="AG858" s="35" t="s">
        <v>36</v>
      </c>
      <c r="AH858" s="35" t="s">
        <v>36</v>
      </c>
      <c r="AI858" s="35">
        <v>-0.59360000000000002</v>
      </c>
      <c r="AJ858" s="35">
        <v>-0.2059</v>
      </c>
      <c r="AK858" s="35">
        <v>-0.62139999999999995</v>
      </c>
      <c r="AL858" s="35">
        <v>1.4200000000000001E-2</v>
      </c>
      <c r="AM858" s="35" t="s">
        <v>36</v>
      </c>
      <c r="AN858" s="35" t="s">
        <v>36</v>
      </c>
      <c r="AO858" s="35" t="s">
        <v>36</v>
      </c>
      <c r="AP858" s="35" t="s">
        <v>36</v>
      </c>
      <c r="AQ858" s="35" t="s">
        <v>36</v>
      </c>
    </row>
    <row r="859" spans="1:43" x14ac:dyDescent="0.35">
      <c r="A859" s="35" t="s">
        <v>1733</v>
      </c>
      <c r="B859" s="35" t="s">
        <v>1734</v>
      </c>
      <c r="C859" s="35" t="s">
        <v>1654</v>
      </c>
      <c r="D859" s="35" t="s">
        <v>36</v>
      </c>
      <c r="E859" s="35" t="s">
        <v>36</v>
      </c>
      <c r="F859" s="35" t="s">
        <v>36</v>
      </c>
      <c r="G859" s="35" t="s">
        <v>36</v>
      </c>
      <c r="H859" s="35" t="s">
        <v>1735</v>
      </c>
      <c r="I859" s="35" t="s">
        <v>36</v>
      </c>
      <c r="J859" s="35" t="s">
        <v>36</v>
      </c>
      <c r="K859" s="35" t="s">
        <v>36</v>
      </c>
      <c r="L859" s="35" t="s">
        <v>36</v>
      </c>
      <c r="M859" s="35" t="s">
        <v>36</v>
      </c>
      <c r="N859" s="35" t="s">
        <v>36</v>
      </c>
      <c r="O859" s="35" t="s">
        <v>36</v>
      </c>
      <c r="P859" s="35" t="s">
        <v>36</v>
      </c>
      <c r="Q859" s="35" t="s">
        <v>36</v>
      </c>
      <c r="R859" s="35" t="s">
        <v>36</v>
      </c>
      <c r="S859" s="35" t="s">
        <v>36</v>
      </c>
      <c r="T859" s="35" t="s">
        <v>36</v>
      </c>
      <c r="U859" s="35" t="s">
        <v>36</v>
      </c>
      <c r="V859" s="35" t="s">
        <v>36</v>
      </c>
      <c r="W859" s="35" t="s">
        <v>36</v>
      </c>
      <c r="X859" s="35" t="s">
        <v>36</v>
      </c>
      <c r="Y859" s="35" t="s">
        <v>36</v>
      </c>
      <c r="Z859" s="35" t="s">
        <v>36</v>
      </c>
      <c r="AA859" s="35" t="s">
        <v>36</v>
      </c>
      <c r="AB859" s="35" t="s">
        <v>36</v>
      </c>
      <c r="AC859" s="35" t="s">
        <v>36</v>
      </c>
      <c r="AD859" s="35" t="s">
        <v>36</v>
      </c>
      <c r="AE859" s="35" t="s">
        <v>36</v>
      </c>
      <c r="AF859" s="35" t="s">
        <v>36</v>
      </c>
      <c r="AG859" s="35" t="s">
        <v>36</v>
      </c>
      <c r="AH859" s="35" t="s">
        <v>36</v>
      </c>
      <c r="AI859" s="35" t="s">
        <v>36</v>
      </c>
      <c r="AJ859" s="35" t="s">
        <v>36</v>
      </c>
      <c r="AK859" s="35" t="s">
        <v>36</v>
      </c>
      <c r="AL859" s="35" t="s">
        <v>36</v>
      </c>
      <c r="AM859" s="35" t="s">
        <v>36</v>
      </c>
      <c r="AN859" s="35" t="s">
        <v>36</v>
      </c>
      <c r="AO859" s="35" t="s">
        <v>36</v>
      </c>
      <c r="AP859" s="35" t="s">
        <v>36</v>
      </c>
      <c r="AQ859" s="35" t="s">
        <v>36</v>
      </c>
    </row>
    <row r="860" spans="1:43" x14ac:dyDescent="0.35">
      <c r="A860" s="35" t="s">
        <v>1731</v>
      </c>
      <c r="B860" s="35" t="s">
        <v>1732</v>
      </c>
      <c r="C860" s="35" t="s">
        <v>1654</v>
      </c>
      <c r="D860" s="35" t="s">
        <v>36</v>
      </c>
      <c r="E860" s="35" t="s">
        <v>36</v>
      </c>
      <c r="F860" s="35" t="s">
        <v>36</v>
      </c>
      <c r="G860" s="35" t="s">
        <v>36</v>
      </c>
      <c r="H860" s="35">
        <v>631</v>
      </c>
      <c r="I860" s="35">
        <v>14040331</v>
      </c>
      <c r="J860" s="35">
        <v>155</v>
      </c>
      <c r="K860" s="35">
        <v>9280435000000</v>
      </c>
      <c r="L860" s="35">
        <v>35000000</v>
      </c>
      <c r="M860" s="35">
        <v>7242704000000</v>
      </c>
      <c r="N860" s="35">
        <v>9245723000000</v>
      </c>
      <c r="O860" s="35">
        <v>-5338000000</v>
      </c>
      <c r="P860" s="35">
        <v>7223958000000</v>
      </c>
      <c r="Q860" s="35">
        <v>22191563000000</v>
      </c>
      <c r="R860" s="35">
        <v>20169798000000</v>
      </c>
      <c r="S860" s="35" t="s">
        <v>36</v>
      </c>
      <c r="T860" s="35" t="s">
        <v>36</v>
      </c>
      <c r="U860" s="35" t="s">
        <v>36</v>
      </c>
      <c r="V860" s="35" t="s">
        <v>36</v>
      </c>
      <c r="W860" s="35">
        <v>0.99629999999999996</v>
      </c>
      <c r="X860" s="35">
        <v>-152.51429999999999</v>
      </c>
      <c r="Y860" s="35">
        <v>834.09559999999999</v>
      </c>
      <c r="Z860" s="35" t="s">
        <v>36</v>
      </c>
      <c r="AA860" s="35" t="s">
        <v>36</v>
      </c>
      <c r="AB860" s="35" t="s">
        <v>36</v>
      </c>
      <c r="AC860" s="35" t="s">
        <v>36</v>
      </c>
      <c r="AD860" s="35" t="s">
        <v>36</v>
      </c>
      <c r="AE860" s="35" t="s">
        <v>36</v>
      </c>
      <c r="AF860" s="35" t="s">
        <v>36</v>
      </c>
      <c r="AG860" s="35" t="s">
        <v>36</v>
      </c>
      <c r="AH860" s="35" t="s">
        <v>36</v>
      </c>
      <c r="AI860" s="35">
        <v>-0.998</v>
      </c>
      <c r="AJ860" s="35" t="s">
        <v>36</v>
      </c>
      <c r="AK860" s="35" t="s">
        <v>36</v>
      </c>
      <c r="AL860" s="35" t="s">
        <v>36</v>
      </c>
      <c r="AM860" s="35">
        <v>-1.4988999999999999</v>
      </c>
      <c r="AN860" s="35" t="s">
        <v>36</v>
      </c>
      <c r="AO860" s="35" t="s">
        <v>36</v>
      </c>
      <c r="AP860" s="35" t="s">
        <v>36</v>
      </c>
      <c r="AQ860" s="35" t="s">
        <v>36</v>
      </c>
    </row>
    <row r="861" spans="1:43" x14ac:dyDescent="0.35">
      <c r="A861" s="35" t="s">
        <v>1936</v>
      </c>
      <c r="B861" s="35" t="s">
        <v>1937</v>
      </c>
      <c r="C861" s="35" t="s">
        <v>74</v>
      </c>
      <c r="D861" s="35" t="s">
        <v>36</v>
      </c>
      <c r="E861" s="35" t="s">
        <v>36</v>
      </c>
      <c r="F861" s="35" t="s">
        <v>36</v>
      </c>
      <c r="G861" s="35" t="s">
        <v>36</v>
      </c>
      <c r="H861" s="35">
        <v>1230</v>
      </c>
      <c r="I861" s="35">
        <v>14020930</v>
      </c>
      <c r="J861" s="35">
        <v>712</v>
      </c>
      <c r="K861" s="35">
        <v>493658000000</v>
      </c>
      <c r="L861" s="35">
        <v>176382000000</v>
      </c>
      <c r="M861" s="35">
        <v>314321000000</v>
      </c>
      <c r="N861" s="35">
        <v>39874000000</v>
      </c>
      <c r="O861" s="35">
        <v>5716000000</v>
      </c>
      <c r="P861" s="35">
        <v>68846000000</v>
      </c>
      <c r="Q861" s="35">
        <v>39106000000</v>
      </c>
      <c r="R861" s="35">
        <v>78881000000</v>
      </c>
      <c r="S861" s="35" t="s">
        <v>36</v>
      </c>
      <c r="T861" s="35" t="s">
        <v>36</v>
      </c>
      <c r="U861" s="35" t="s">
        <v>36</v>
      </c>
      <c r="V861" s="35">
        <v>0.79710000000000003</v>
      </c>
      <c r="W861" s="35">
        <v>8.0799999999999997E-2</v>
      </c>
      <c r="X861" s="35">
        <v>3.2399999999999998E-2</v>
      </c>
      <c r="Y861" s="35">
        <v>80.667599999999993</v>
      </c>
      <c r="Z861" s="35" t="s">
        <v>36</v>
      </c>
      <c r="AA861" s="35" t="s">
        <v>36</v>
      </c>
      <c r="AB861" s="35" t="s">
        <v>36</v>
      </c>
      <c r="AC861" s="35" t="s">
        <v>36</v>
      </c>
      <c r="AD861" s="35" t="s">
        <v>36</v>
      </c>
      <c r="AE861" s="35" t="s">
        <v>36</v>
      </c>
      <c r="AF861" s="35" t="s">
        <v>36</v>
      </c>
      <c r="AG861" s="35">
        <v>-0.86850000000000005</v>
      </c>
      <c r="AH861" s="35" t="s">
        <v>36</v>
      </c>
      <c r="AI861" s="35">
        <v>0.32619999999999999</v>
      </c>
      <c r="AJ861" s="35">
        <v>0.56920000000000004</v>
      </c>
      <c r="AK861" s="35">
        <v>0.45860000000000001</v>
      </c>
      <c r="AL861" s="35">
        <v>-0.71309999999999996</v>
      </c>
      <c r="AM861" s="35" t="s">
        <v>36</v>
      </c>
      <c r="AN861" s="35">
        <v>-0.79359999999999997</v>
      </c>
      <c r="AO861" s="35" t="s">
        <v>36</v>
      </c>
      <c r="AP861" s="35" t="s">
        <v>36</v>
      </c>
      <c r="AQ861" s="35" t="s">
        <v>36</v>
      </c>
    </row>
    <row r="862" spans="1:43" x14ac:dyDescent="0.35">
      <c r="A862" s="35" t="s">
        <v>1719</v>
      </c>
      <c r="B862" s="35" t="s">
        <v>1720</v>
      </c>
      <c r="C862" s="35" t="s">
        <v>104</v>
      </c>
      <c r="D862" s="35" t="s">
        <v>36</v>
      </c>
      <c r="E862" s="35" t="s">
        <v>36</v>
      </c>
      <c r="F862" s="35" t="s">
        <v>36</v>
      </c>
      <c r="G862" s="35" t="s">
        <v>36</v>
      </c>
      <c r="H862" s="35">
        <v>1030</v>
      </c>
      <c r="I862" s="35">
        <v>13971030</v>
      </c>
      <c r="J862" s="35">
        <v>1297.25</v>
      </c>
      <c r="K862" s="35" t="s">
        <v>36</v>
      </c>
      <c r="L862" s="35">
        <v>1205439000000</v>
      </c>
      <c r="M862" s="35">
        <v>3318790000000</v>
      </c>
      <c r="N862" s="35" t="s">
        <v>36</v>
      </c>
      <c r="O862" s="35">
        <v>396503000000</v>
      </c>
      <c r="P862" s="35">
        <v>648625000000</v>
      </c>
      <c r="Q862" s="35">
        <v>887908000000</v>
      </c>
      <c r="R862" s="35">
        <v>887908000000</v>
      </c>
      <c r="S862" s="35" t="s">
        <v>36</v>
      </c>
      <c r="T862" s="35">
        <v>31938000000</v>
      </c>
      <c r="U862" s="35">
        <v>145981000000</v>
      </c>
      <c r="V862" s="35">
        <v>1.2551000000000001</v>
      </c>
      <c r="W862" s="35">
        <v>0.19539999999999999</v>
      </c>
      <c r="X862" s="35">
        <v>0.32890000000000003</v>
      </c>
      <c r="Y862" s="35">
        <v>154.12440000000001</v>
      </c>
      <c r="Z862" s="35" t="s">
        <v>36</v>
      </c>
      <c r="AA862" s="35" t="s">
        <v>36</v>
      </c>
      <c r="AB862" s="35" t="s">
        <v>36</v>
      </c>
      <c r="AC862" s="35" t="s">
        <v>36</v>
      </c>
      <c r="AD862" s="35">
        <v>0.87290000000000001</v>
      </c>
      <c r="AE862" s="35">
        <v>1.6734</v>
      </c>
      <c r="AF862" s="35">
        <v>1.1283000000000001</v>
      </c>
      <c r="AG862" s="35">
        <v>2.1379000000000001</v>
      </c>
      <c r="AH862" s="35">
        <v>1.7281</v>
      </c>
      <c r="AI862" s="35">
        <v>0.63729999999999998</v>
      </c>
      <c r="AJ862" s="35">
        <v>0.61360000000000003</v>
      </c>
      <c r="AK862" s="35">
        <v>3.1707999999999998</v>
      </c>
      <c r="AL862" s="35">
        <v>3.1202999999999999</v>
      </c>
      <c r="AM862" s="35">
        <v>2.4845999999999999</v>
      </c>
      <c r="AN862" s="35">
        <v>4.0632000000000001</v>
      </c>
      <c r="AO862" s="35" t="s">
        <v>36</v>
      </c>
      <c r="AP862" s="35" t="s">
        <v>36</v>
      </c>
      <c r="AQ862" s="35" t="s">
        <v>36</v>
      </c>
    </row>
    <row r="863" spans="1:43" x14ac:dyDescent="0.35">
      <c r="A863" s="35" t="s">
        <v>1856</v>
      </c>
      <c r="B863" s="35" t="s">
        <v>1857</v>
      </c>
      <c r="C863" s="35" t="s">
        <v>209</v>
      </c>
      <c r="D863" s="35" t="s">
        <v>36</v>
      </c>
      <c r="E863" s="35" t="s">
        <v>36</v>
      </c>
      <c r="F863" s="35" t="s">
        <v>36</v>
      </c>
      <c r="G863" s="35" t="s">
        <v>36</v>
      </c>
      <c r="H863" s="35">
        <v>1229</v>
      </c>
      <c r="I863" s="35" t="s">
        <v>36</v>
      </c>
      <c r="J863" s="35" t="s">
        <v>36</v>
      </c>
      <c r="K863" s="35" t="s">
        <v>36</v>
      </c>
      <c r="L863" s="35" t="s">
        <v>36</v>
      </c>
      <c r="M863" s="35" t="s">
        <v>36</v>
      </c>
      <c r="N863" s="35" t="s">
        <v>36</v>
      </c>
      <c r="O863" s="35" t="s">
        <v>36</v>
      </c>
      <c r="P863" s="35" t="s">
        <v>36</v>
      </c>
      <c r="Q863" s="35" t="s">
        <v>36</v>
      </c>
      <c r="R863" s="35" t="s">
        <v>36</v>
      </c>
      <c r="S863" s="35" t="s">
        <v>36</v>
      </c>
      <c r="T863" s="35" t="s">
        <v>36</v>
      </c>
      <c r="U863" s="35" t="s">
        <v>36</v>
      </c>
      <c r="V863" s="35" t="s">
        <v>36</v>
      </c>
      <c r="W863" s="35" t="s">
        <v>36</v>
      </c>
      <c r="X863" s="35" t="s">
        <v>36</v>
      </c>
      <c r="Y863" s="35" t="s">
        <v>36</v>
      </c>
      <c r="Z863" s="35" t="s">
        <v>36</v>
      </c>
      <c r="AA863" s="35" t="s">
        <v>36</v>
      </c>
      <c r="AB863" s="35" t="s">
        <v>36</v>
      </c>
      <c r="AC863" s="35" t="s">
        <v>36</v>
      </c>
      <c r="AD863" s="35" t="s">
        <v>36</v>
      </c>
      <c r="AE863" s="35" t="s">
        <v>36</v>
      </c>
      <c r="AF863" s="35" t="s">
        <v>36</v>
      </c>
      <c r="AG863" s="35" t="s">
        <v>36</v>
      </c>
      <c r="AH863" s="35" t="s">
        <v>36</v>
      </c>
      <c r="AI863" s="35" t="s">
        <v>36</v>
      </c>
      <c r="AJ863" s="35" t="s">
        <v>36</v>
      </c>
      <c r="AK863" s="35" t="s">
        <v>36</v>
      </c>
      <c r="AL863" s="35" t="s">
        <v>36</v>
      </c>
      <c r="AM863" s="35" t="s">
        <v>36</v>
      </c>
      <c r="AN863" s="35" t="s">
        <v>36</v>
      </c>
      <c r="AO863" s="35" t="s">
        <v>36</v>
      </c>
      <c r="AP863" s="35" t="s">
        <v>36</v>
      </c>
      <c r="AQ863" s="35" t="s">
        <v>36</v>
      </c>
    </row>
    <row r="864" spans="1:43" x14ac:dyDescent="0.35">
      <c r="A864" s="35" t="s">
        <v>1858</v>
      </c>
      <c r="B864" s="35" t="s">
        <v>1859</v>
      </c>
      <c r="C864" s="35" t="s">
        <v>171</v>
      </c>
      <c r="D864" s="35" t="s">
        <v>36</v>
      </c>
      <c r="E864" s="35" t="s">
        <v>36</v>
      </c>
      <c r="F864" s="35" t="s">
        <v>36</v>
      </c>
      <c r="G864" s="35" t="s">
        <v>36</v>
      </c>
      <c r="H864" s="35">
        <v>1229</v>
      </c>
      <c r="I864" s="35">
        <v>13980631</v>
      </c>
      <c r="J864" s="35" t="s">
        <v>36</v>
      </c>
      <c r="K864" s="35" t="s">
        <v>36</v>
      </c>
      <c r="L864" s="35">
        <v>107920000000</v>
      </c>
      <c r="M864" s="35">
        <v>305211000000</v>
      </c>
      <c r="N864" s="35" t="s">
        <v>36</v>
      </c>
      <c r="O864" s="35">
        <v>5633000000</v>
      </c>
      <c r="P864" s="35">
        <v>-2106000000</v>
      </c>
      <c r="Q864" s="35">
        <v>-6837000000</v>
      </c>
      <c r="R864" s="35">
        <v>-12704000000</v>
      </c>
      <c r="S864" s="35" t="s">
        <v>36</v>
      </c>
      <c r="T864" s="35">
        <v>2329000000</v>
      </c>
      <c r="U864" s="35">
        <v>10389000000</v>
      </c>
      <c r="V864" s="35">
        <v>9.5100000000000004E-2</v>
      </c>
      <c r="W864" s="35">
        <v>2.23E-2</v>
      </c>
      <c r="X864" s="35">
        <v>5.2200000000000003E-2</v>
      </c>
      <c r="Y864" s="35">
        <v>17.1557</v>
      </c>
      <c r="Z864" s="35" t="s">
        <v>36</v>
      </c>
      <c r="AA864" s="35" t="s">
        <v>36</v>
      </c>
      <c r="AB864" s="35" t="s">
        <v>36</v>
      </c>
      <c r="AC864" s="35" t="s">
        <v>36</v>
      </c>
      <c r="AD864" s="35" t="s">
        <v>36</v>
      </c>
      <c r="AE864" s="35" t="s">
        <v>36</v>
      </c>
      <c r="AF864" s="35">
        <v>2.8367</v>
      </c>
      <c r="AG864" s="35" t="s">
        <v>36</v>
      </c>
      <c r="AH864" s="35" t="s">
        <v>36</v>
      </c>
      <c r="AI864" s="35">
        <v>0.36199999999999999</v>
      </c>
      <c r="AJ864" s="35">
        <v>0.28799999999999998</v>
      </c>
      <c r="AK864" s="35">
        <v>0.72829999999999995</v>
      </c>
      <c r="AL864" s="35">
        <v>-1.1999999999999999E-3</v>
      </c>
      <c r="AM864" s="35">
        <v>4.2253999999999996</v>
      </c>
      <c r="AN864" s="35">
        <v>-0.32140000000000002</v>
      </c>
      <c r="AO864" s="35" t="s">
        <v>36</v>
      </c>
      <c r="AP864" s="35" t="s">
        <v>36</v>
      </c>
      <c r="AQ864" s="35" t="s">
        <v>36</v>
      </c>
    </row>
    <row r="865" spans="1:43" x14ac:dyDescent="0.35">
      <c r="A865" s="35" t="s">
        <v>1723</v>
      </c>
      <c r="B865" s="35" t="s">
        <v>1724</v>
      </c>
      <c r="C865" s="35" t="s">
        <v>61</v>
      </c>
      <c r="D865" s="35" t="s">
        <v>36</v>
      </c>
      <c r="E865" s="35" t="s">
        <v>36</v>
      </c>
      <c r="F865" s="35" t="s">
        <v>36</v>
      </c>
      <c r="G865" s="35" t="s">
        <v>36</v>
      </c>
      <c r="H865" s="35">
        <v>1229</v>
      </c>
      <c r="I865" s="35">
        <v>13961229</v>
      </c>
      <c r="J865" s="35">
        <v>495.4205</v>
      </c>
      <c r="K865" s="35" t="s">
        <v>36</v>
      </c>
      <c r="L865" s="35">
        <v>1959396000000</v>
      </c>
      <c r="M865" s="35">
        <v>6042444000000</v>
      </c>
      <c r="N865" s="35" t="s">
        <v>36</v>
      </c>
      <c r="O865" s="35">
        <v>181178000000</v>
      </c>
      <c r="P865" s="35">
        <v>990841000000</v>
      </c>
      <c r="Q865" s="35">
        <v>1358731000000</v>
      </c>
      <c r="R865" s="35">
        <v>1358731000000</v>
      </c>
      <c r="S865" s="35" t="s">
        <v>36</v>
      </c>
      <c r="T865" s="35">
        <v>527065000000</v>
      </c>
      <c r="U865" s="35">
        <v>527065000000</v>
      </c>
      <c r="V865" s="35">
        <v>0.61950000000000005</v>
      </c>
      <c r="W865" s="35">
        <v>0.16400000000000001</v>
      </c>
      <c r="X865" s="35">
        <v>9.2499999999999999E-2</v>
      </c>
      <c r="Y865" s="35">
        <v>160.09979999999999</v>
      </c>
      <c r="Z865" s="35" t="s">
        <v>36</v>
      </c>
      <c r="AA865" s="35" t="s">
        <v>36</v>
      </c>
      <c r="AB865" s="35" t="s">
        <v>36</v>
      </c>
      <c r="AC865" s="35" t="s">
        <v>36</v>
      </c>
      <c r="AD865" s="35" t="s">
        <v>36</v>
      </c>
      <c r="AE865" s="35" t="s">
        <v>36</v>
      </c>
      <c r="AF865" s="35">
        <v>-0.4622</v>
      </c>
      <c r="AG865" s="35">
        <v>-0.9032</v>
      </c>
      <c r="AH865" s="35" t="s">
        <v>36</v>
      </c>
      <c r="AI865" s="35">
        <v>0.27500000000000002</v>
      </c>
      <c r="AJ865" s="35">
        <v>3.4531999999999998</v>
      </c>
      <c r="AK865" s="35">
        <v>2.1118000000000001</v>
      </c>
      <c r="AL865" s="35" t="s">
        <v>36</v>
      </c>
      <c r="AM865" s="35">
        <v>-0.31419999999999998</v>
      </c>
      <c r="AN865" s="35">
        <v>-0.56899999999999995</v>
      </c>
      <c r="AO865" s="35" t="s">
        <v>36</v>
      </c>
      <c r="AP865" s="35" t="s">
        <v>36</v>
      </c>
      <c r="AQ865" s="35" t="s">
        <v>36</v>
      </c>
    </row>
    <row r="866" spans="1:43" x14ac:dyDescent="0.35">
      <c r="A866" s="35" t="s">
        <v>1725</v>
      </c>
      <c r="B866" s="35" t="s">
        <v>1726</v>
      </c>
      <c r="C866" s="35" t="s">
        <v>128</v>
      </c>
      <c r="D866" s="35" t="s">
        <v>36</v>
      </c>
      <c r="E866" s="35" t="s">
        <v>36</v>
      </c>
      <c r="F866" s="35" t="s">
        <v>36</v>
      </c>
      <c r="G866" s="35" t="s">
        <v>36</v>
      </c>
      <c r="H866" s="35">
        <v>1229</v>
      </c>
      <c r="I866" s="35">
        <v>13960631</v>
      </c>
      <c r="J866" s="35">
        <v>345.42439999999999</v>
      </c>
      <c r="K866" s="35" t="s">
        <v>36</v>
      </c>
      <c r="L866" s="35" t="s">
        <v>36</v>
      </c>
      <c r="M866" s="35">
        <v>554996000000</v>
      </c>
      <c r="N866" s="35" t="s">
        <v>36</v>
      </c>
      <c r="O866" s="35" t="s">
        <v>36</v>
      </c>
      <c r="P866" s="35">
        <v>205812000000</v>
      </c>
      <c r="Q866" s="35">
        <v>121805000000</v>
      </c>
      <c r="R866" s="35">
        <v>205105000000</v>
      </c>
      <c r="S866" s="35" t="s">
        <v>36</v>
      </c>
      <c r="T866" s="35" t="s">
        <v>36</v>
      </c>
      <c r="U866" s="35" t="s">
        <v>36</v>
      </c>
      <c r="V866" s="35">
        <v>0.96199999999999997</v>
      </c>
      <c r="W866" s="35">
        <v>0.38890000000000002</v>
      </c>
      <c r="X866" s="35" t="s">
        <v>36</v>
      </c>
      <c r="Y866" s="35">
        <v>128.76130000000001</v>
      </c>
      <c r="Z866" s="35" t="s">
        <v>36</v>
      </c>
      <c r="AA866" s="35" t="s">
        <v>36</v>
      </c>
      <c r="AB866" s="35" t="s">
        <v>36</v>
      </c>
      <c r="AC866" s="35" t="s">
        <v>36</v>
      </c>
      <c r="AD866" s="35" t="s">
        <v>36</v>
      </c>
      <c r="AE866" s="35" t="s">
        <v>36</v>
      </c>
      <c r="AF866" s="35" t="s">
        <v>36</v>
      </c>
      <c r="AG866" s="35" t="s">
        <v>36</v>
      </c>
      <c r="AH866" s="35" t="s">
        <v>36</v>
      </c>
      <c r="AI866" s="35" t="s">
        <v>36</v>
      </c>
      <c r="AJ866" s="35" t="s">
        <v>36</v>
      </c>
      <c r="AK866" s="35" t="s">
        <v>36</v>
      </c>
      <c r="AL866" s="35" t="s">
        <v>36</v>
      </c>
      <c r="AM866" s="35" t="s">
        <v>36</v>
      </c>
      <c r="AN866" s="35" t="s">
        <v>36</v>
      </c>
      <c r="AO866" s="35" t="s">
        <v>36</v>
      </c>
      <c r="AP866" s="35" t="s">
        <v>36</v>
      </c>
      <c r="AQ866" s="35" t="s">
        <v>36</v>
      </c>
    </row>
    <row r="867" spans="1:43" x14ac:dyDescent="0.35">
      <c r="A867" s="35" t="s">
        <v>1864</v>
      </c>
      <c r="B867" s="35" t="s">
        <v>1865</v>
      </c>
      <c r="C867" s="35" t="s">
        <v>835</v>
      </c>
      <c r="D867" s="35" t="s">
        <v>36</v>
      </c>
      <c r="E867" s="35" t="s">
        <v>36</v>
      </c>
      <c r="F867" s="35" t="s">
        <v>36</v>
      </c>
      <c r="G867" s="35" t="s">
        <v>36</v>
      </c>
      <c r="H867" s="35">
        <v>631</v>
      </c>
      <c r="I867" s="35">
        <v>13961229</v>
      </c>
      <c r="J867" s="35" t="s">
        <v>36</v>
      </c>
      <c r="K867" s="35" t="s">
        <v>36</v>
      </c>
      <c r="L867" s="35">
        <v>12583000000</v>
      </c>
      <c r="M867" s="35">
        <v>69776000000</v>
      </c>
      <c r="N867" s="35" t="s">
        <v>36</v>
      </c>
      <c r="O867" s="35">
        <v>-3417000000</v>
      </c>
      <c r="P867" s="35">
        <v>-3815000000</v>
      </c>
      <c r="Q867" s="35">
        <v>-40000000000</v>
      </c>
      <c r="R867" s="35">
        <v>-34172000000</v>
      </c>
      <c r="S867" s="35" t="s">
        <v>36</v>
      </c>
      <c r="T867" s="35">
        <v>822000000</v>
      </c>
      <c r="U867" s="35">
        <v>1009000000</v>
      </c>
      <c r="V867" s="35" t="s">
        <v>36</v>
      </c>
      <c r="W867" s="35">
        <v>-5.6399999999999999E-2</v>
      </c>
      <c r="X867" s="35">
        <v>-0.27160000000000001</v>
      </c>
      <c r="Y867" s="35">
        <v>115.1644</v>
      </c>
      <c r="Z867" s="35" t="s">
        <v>36</v>
      </c>
      <c r="AA867" s="35" t="s">
        <v>36</v>
      </c>
      <c r="AB867" s="35" t="s">
        <v>36</v>
      </c>
      <c r="AC867" s="35" t="s">
        <v>36</v>
      </c>
      <c r="AD867" s="35" t="s">
        <v>36</v>
      </c>
      <c r="AE867" s="35" t="s">
        <v>36</v>
      </c>
      <c r="AF867" s="35" t="s">
        <v>36</v>
      </c>
      <c r="AG867" s="35" t="s">
        <v>36</v>
      </c>
      <c r="AH867" s="35" t="s">
        <v>36</v>
      </c>
      <c r="AI867" s="35">
        <v>6.88E-2</v>
      </c>
      <c r="AJ867" s="35">
        <v>4.8500000000000001E-2</v>
      </c>
      <c r="AK867" s="35">
        <v>2.3400000000000001E-2</v>
      </c>
      <c r="AL867" s="35">
        <v>-0.17519999999999999</v>
      </c>
      <c r="AM867" s="35" t="s">
        <v>36</v>
      </c>
      <c r="AN867" s="35" t="s">
        <v>36</v>
      </c>
      <c r="AO867" s="35" t="s">
        <v>36</v>
      </c>
      <c r="AP867" s="35" t="s">
        <v>36</v>
      </c>
      <c r="AQ867" s="35" t="s">
        <v>36</v>
      </c>
    </row>
    <row r="868" spans="1:43" x14ac:dyDescent="0.35">
      <c r="A868" s="35" t="s">
        <v>1860</v>
      </c>
      <c r="B868" s="35" t="s">
        <v>1861</v>
      </c>
      <c r="C868" s="35" t="s">
        <v>196</v>
      </c>
      <c r="D868" s="35" t="s">
        <v>36</v>
      </c>
      <c r="E868" s="35" t="s">
        <v>36</v>
      </c>
      <c r="F868" s="35" t="s">
        <v>36</v>
      </c>
      <c r="G868" s="35" t="s">
        <v>36</v>
      </c>
      <c r="H868" s="35">
        <v>1229</v>
      </c>
      <c r="I868" s="35" t="s">
        <v>36</v>
      </c>
      <c r="J868" s="35" t="s">
        <v>36</v>
      </c>
      <c r="K868" s="35" t="s">
        <v>36</v>
      </c>
      <c r="L868" s="35" t="s">
        <v>36</v>
      </c>
      <c r="M868" s="35" t="s">
        <v>36</v>
      </c>
      <c r="N868" s="35" t="s">
        <v>36</v>
      </c>
      <c r="O868" s="35" t="s">
        <v>36</v>
      </c>
      <c r="P868" s="35" t="s">
        <v>36</v>
      </c>
      <c r="Q868" s="35" t="s">
        <v>36</v>
      </c>
      <c r="R868" s="35" t="s">
        <v>36</v>
      </c>
      <c r="S868" s="35" t="s">
        <v>36</v>
      </c>
      <c r="T868" s="35" t="s">
        <v>36</v>
      </c>
      <c r="U868" s="35" t="s">
        <v>36</v>
      </c>
      <c r="V868" s="35" t="s">
        <v>36</v>
      </c>
      <c r="W868" s="35" t="s">
        <v>36</v>
      </c>
      <c r="X868" s="35" t="s">
        <v>36</v>
      </c>
      <c r="Y868" s="35" t="s">
        <v>36</v>
      </c>
      <c r="Z868" s="35" t="s">
        <v>36</v>
      </c>
      <c r="AA868" s="35" t="s">
        <v>36</v>
      </c>
      <c r="AB868" s="35" t="s">
        <v>36</v>
      </c>
      <c r="AC868" s="35" t="s">
        <v>36</v>
      </c>
      <c r="AD868" s="35" t="s">
        <v>36</v>
      </c>
      <c r="AE868" s="35" t="s">
        <v>36</v>
      </c>
      <c r="AF868" s="35" t="s">
        <v>36</v>
      </c>
      <c r="AG868" s="35" t="s">
        <v>36</v>
      </c>
      <c r="AH868" s="35" t="s">
        <v>36</v>
      </c>
      <c r="AI868" s="35" t="s">
        <v>36</v>
      </c>
      <c r="AJ868" s="35" t="s">
        <v>36</v>
      </c>
      <c r="AK868" s="35" t="s">
        <v>36</v>
      </c>
      <c r="AL868" s="35" t="s">
        <v>36</v>
      </c>
      <c r="AM868" s="35" t="s">
        <v>36</v>
      </c>
      <c r="AN868" s="35" t="s">
        <v>36</v>
      </c>
      <c r="AO868" s="35" t="s">
        <v>36</v>
      </c>
      <c r="AP868" s="35" t="s">
        <v>36</v>
      </c>
      <c r="AQ868" s="35" t="s">
        <v>36</v>
      </c>
    </row>
    <row r="869" spans="1:43" x14ac:dyDescent="0.35">
      <c r="A869" s="35" t="s">
        <v>1862</v>
      </c>
      <c r="B869" s="35" t="s">
        <v>1863</v>
      </c>
      <c r="C869" s="35" t="s">
        <v>289</v>
      </c>
      <c r="D869" s="35" t="s">
        <v>36</v>
      </c>
      <c r="E869" s="35" t="s">
        <v>36</v>
      </c>
      <c r="F869" s="35" t="s">
        <v>36</v>
      </c>
      <c r="G869" s="35" t="s">
        <v>36</v>
      </c>
      <c r="H869" s="35">
        <v>1230</v>
      </c>
      <c r="I869" s="35">
        <v>13961229</v>
      </c>
      <c r="J869" s="35">
        <v>754.53830000000005</v>
      </c>
      <c r="K869" s="35" t="s">
        <v>36</v>
      </c>
      <c r="L869" s="35">
        <v>678448000000</v>
      </c>
      <c r="M869" s="35">
        <v>2287703000000</v>
      </c>
      <c r="N869" s="35" t="s">
        <v>36</v>
      </c>
      <c r="O869" s="35">
        <v>239759000000</v>
      </c>
      <c r="P869" s="35">
        <v>452723000000</v>
      </c>
      <c r="Q869" s="35">
        <v>551988000000</v>
      </c>
      <c r="R869" s="35">
        <v>551988000000</v>
      </c>
      <c r="S869" s="35" t="s">
        <v>36</v>
      </c>
      <c r="T869" s="35">
        <v>1495000000</v>
      </c>
      <c r="U869" s="35">
        <v>6192000000</v>
      </c>
      <c r="V869" s="35">
        <v>0.64119999999999999</v>
      </c>
      <c r="W869" s="35">
        <v>0.19789999999999999</v>
      </c>
      <c r="X869" s="35">
        <v>0.35339999999999999</v>
      </c>
      <c r="Y869" s="35">
        <v>209.72450000000001</v>
      </c>
      <c r="Z869" s="35" t="s">
        <v>36</v>
      </c>
      <c r="AA869" s="35" t="s">
        <v>36</v>
      </c>
      <c r="AB869" s="35" t="s">
        <v>36</v>
      </c>
      <c r="AC869" s="35" t="s">
        <v>36</v>
      </c>
      <c r="AD869" s="35">
        <v>0.58499999999999996</v>
      </c>
      <c r="AE869" s="35">
        <v>0.77</v>
      </c>
      <c r="AF869" s="35">
        <v>1.8988</v>
      </c>
      <c r="AG869" s="35">
        <v>-3.3300000000000003E-2</v>
      </c>
      <c r="AH869" s="35" t="s">
        <v>36</v>
      </c>
      <c r="AI869" s="35">
        <v>0.1032</v>
      </c>
      <c r="AJ869" s="35">
        <v>0.4244</v>
      </c>
      <c r="AK869" s="35">
        <v>0.26579999999999998</v>
      </c>
      <c r="AL869" s="35">
        <v>0.45229999999999998</v>
      </c>
      <c r="AM869" s="35">
        <v>2.1979000000000002</v>
      </c>
      <c r="AN869" s="35">
        <v>0.37690000000000001</v>
      </c>
      <c r="AO869" s="35" t="s">
        <v>36</v>
      </c>
      <c r="AP869" s="35" t="s">
        <v>36</v>
      </c>
      <c r="AQ869" s="35" t="s">
        <v>36</v>
      </c>
    </row>
    <row r="870" spans="1:43" x14ac:dyDescent="0.35">
      <c r="A870" s="35" t="s">
        <v>1913</v>
      </c>
      <c r="B870" s="35" t="s">
        <v>1914</v>
      </c>
      <c r="C870" s="35" t="s">
        <v>146</v>
      </c>
      <c r="D870" s="35" t="s">
        <v>36</v>
      </c>
      <c r="E870" s="35" t="s">
        <v>36</v>
      </c>
      <c r="F870" s="35" t="s">
        <v>36</v>
      </c>
      <c r="G870" s="35" t="s">
        <v>36</v>
      </c>
      <c r="H870" s="35">
        <v>930</v>
      </c>
      <c r="I870" s="35">
        <v>14040631</v>
      </c>
      <c r="J870" s="35" t="s">
        <v>36</v>
      </c>
      <c r="K870" s="35" t="s">
        <v>36</v>
      </c>
      <c r="L870" s="35" t="s">
        <v>36</v>
      </c>
      <c r="M870" s="35" t="s">
        <v>36</v>
      </c>
      <c r="N870" s="35" t="s">
        <v>36</v>
      </c>
      <c r="O870" s="35" t="s">
        <v>36</v>
      </c>
      <c r="P870" s="35" t="s">
        <v>36</v>
      </c>
      <c r="Q870" s="35" t="s">
        <v>36</v>
      </c>
      <c r="R870" s="35" t="s">
        <v>36</v>
      </c>
      <c r="S870" s="35" t="s">
        <v>36</v>
      </c>
      <c r="T870" s="35" t="s">
        <v>36</v>
      </c>
      <c r="U870" s="35" t="s">
        <v>36</v>
      </c>
      <c r="V870" s="35" t="s">
        <v>36</v>
      </c>
      <c r="W870" s="35" t="s">
        <v>36</v>
      </c>
      <c r="X870" s="35">
        <v>0.21079999999999999</v>
      </c>
      <c r="Y870" s="35">
        <v>41.968800000000002</v>
      </c>
      <c r="Z870" s="35" t="s">
        <v>36</v>
      </c>
      <c r="AA870" s="35" t="s">
        <v>36</v>
      </c>
      <c r="AB870" s="35" t="s">
        <v>36</v>
      </c>
      <c r="AC870" s="35" t="s">
        <v>36</v>
      </c>
      <c r="AD870" s="35" t="s">
        <v>36</v>
      </c>
      <c r="AE870" s="35" t="s">
        <v>36</v>
      </c>
      <c r="AF870" s="35">
        <v>0.28560000000000002</v>
      </c>
      <c r="AG870" s="35" t="s">
        <v>36</v>
      </c>
      <c r="AH870" s="35" t="s">
        <v>36</v>
      </c>
      <c r="AI870" s="35">
        <v>-0.16880000000000001</v>
      </c>
      <c r="AJ870" s="35" t="s">
        <v>36</v>
      </c>
      <c r="AK870" s="35" t="s">
        <v>36</v>
      </c>
      <c r="AL870" s="35" t="s">
        <v>36</v>
      </c>
      <c r="AM870" s="35">
        <v>6.8599999999999994E-2</v>
      </c>
      <c r="AN870" s="35" t="s">
        <v>36</v>
      </c>
      <c r="AO870" s="35" t="s">
        <v>36</v>
      </c>
      <c r="AP870" s="35" t="s">
        <v>36</v>
      </c>
      <c r="AQ870" s="35" t="s">
        <v>36</v>
      </c>
    </row>
    <row r="871" spans="1:43" x14ac:dyDescent="0.35">
      <c r="A871" s="35" t="s">
        <v>1909</v>
      </c>
      <c r="B871" s="35" t="s">
        <v>1910</v>
      </c>
      <c r="C871" s="35" t="s">
        <v>50</v>
      </c>
      <c r="D871" s="35" t="s">
        <v>36</v>
      </c>
      <c r="E871" s="35" t="s">
        <v>36</v>
      </c>
      <c r="F871" s="35" t="s">
        <v>36</v>
      </c>
      <c r="G871" s="35" t="s">
        <v>36</v>
      </c>
      <c r="H871" s="35">
        <v>930</v>
      </c>
      <c r="I871" s="35">
        <v>14031230</v>
      </c>
      <c r="J871" s="35" t="s">
        <v>36</v>
      </c>
      <c r="K871" s="35" t="s">
        <v>36</v>
      </c>
      <c r="L871" s="35" t="s">
        <v>36</v>
      </c>
      <c r="M871" s="35" t="s">
        <v>36</v>
      </c>
      <c r="N871" s="35" t="s">
        <v>36</v>
      </c>
      <c r="O871" s="35" t="s">
        <v>36</v>
      </c>
      <c r="P871" s="35" t="s">
        <v>36</v>
      </c>
      <c r="Q871" s="35" t="s">
        <v>36</v>
      </c>
      <c r="R871" s="35" t="s">
        <v>36</v>
      </c>
      <c r="S871" s="35" t="s">
        <v>36</v>
      </c>
      <c r="T871" s="35" t="s">
        <v>36</v>
      </c>
      <c r="U871" s="35" t="s">
        <v>36</v>
      </c>
      <c r="V871" s="35" t="s">
        <v>36</v>
      </c>
      <c r="W871" s="35" t="s">
        <v>36</v>
      </c>
      <c r="X871" s="35">
        <v>0.1116</v>
      </c>
      <c r="Y871" s="35">
        <v>53.820399999999999</v>
      </c>
      <c r="Z871" s="35" t="s">
        <v>36</v>
      </c>
      <c r="AA871" s="35" t="s">
        <v>36</v>
      </c>
      <c r="AB871" s="35" t="s">
        <v>36</v>
      </c>
      <c r="AC871" s="35" t="s">
        <v>36</v>
      </c>
      <c r="AD871" s="35" t="s">
        <v>36</v>
      </c>
      <c r="AE871" s="35" t="s">
        <v>36</v>
      </c>
      <c r="AF871" s="35" t="s">
        <v>36</v>
      </c>
      <c r="AG871" s="35" t="s">
        <v>36</v>
      </c>
      <c r="AH871" s="35" t="s">
        <v>36</v>
      </c>
      <c r="AI871" s="35" t="s">
        <v>36</v>
      </c>
      <c r="AJ871" s="35" t="s">
        <v>36</v>
      </c>
      <c r="AK871" s="35" t="s">
        <v>36</v>
      </c>
      <c r="AL871" s="35" t="s">
        <v>36</v>
      </c>
      <c r="AM871" s="35" t="s">
        <v>36</v>
      </c>
      <c r="AN871" s="35" t="s">
        <v>36</v>
      </c>
      <c r="AO871" s="35" t="s">
        <v>36</v>
      </c>
      <c r="AP871" s="35" t="s">
        <v>36</v>
      </c>
      <c r="AQ871" s="35" t="s">
        <v>36</v>
      </c>
    </row>
    <row r="872" spans="1:43" x14ac:dyDescent="0.35">
      <c r="A872" s="35" t="s">
        <v>1761</v>
      </c>
      <c r="B872" s="35" t="s">
        <v>1762</v>
      </c>
      <c r="C872" s="35" t="s">
        <v>197</v>
      </c>
      <c r="D872" s="35" t="s">
        <v>36</v>
      </c>
      <c r="E872" s="35" t="s">
        <v>36</v>
      </c>
      <c r="F872" s="35" t="s">
        <v>36</v>
      </c>
      <c r="G872" s="35" t="s">
        <v>36</v>
      </c>
      <c r="H872" s="35">
        <v>930</v>
      </c>
      <c r="I872" s="35">
        <v>14040631</v>
      </c>
      <c r="J872" s="35" t="s">
        <v>36</v>
      </c>
      <c r="K872" s="35" t="s">
        <v>36</v>
      </c>
      <c r="L872" s="35" t="s">
        <v>36</v>
      </c>
      <c r="M872" s="35" t="s">
        <v>36</v>
      </c>
      <c r="N872" s="35" t="s">
        <v>36</v>
      </c>
      <c r="O872" s="35" t="s">
        <v>36</v>
      </c>
      <c r="P872" s="35" t="s">
        <v>36</v>
      </c>
      <c r="Q872" s="35" t="s">
        <v>36</v>
      </c>
      <c r="R872" s="35" t="s">
        <v>36</v>
      </c>
      <c r="S872" s="35" t="s">
        <v>36</v>
      </c>
      <c r="T872" s="35" t="s">
        <v>36</v>
      </c>
      <c r="U872" s="35" t="s">
        <v>36</v>
      </c>
      <c r="V872" s="35" t="s">
        <v>36</v>
      </c>
      <c r="W872" s="35" t="s">
        <v>36</v>
      </c>
      <c r="X872" s="35">
        <v>7.3099999999999998E-2</v>
      </c>
      <c r="Y872" s="35">
        <v>52.361499999999999</v>
      </c>
      <c r="Z872" s="35" t="s">
        <v>36</v>
      </c>
      <c r="AA872" s="35" t="s">
        <v>36</v>
      </c>
      <c r="AB872" s="35" t="s">
        <v>36</v>
      </c>
      <c r="AC872" s="35" t="s">
        <v>36</v>
      </c>
      <c r="AD872" s="35" t="s">
        <v>36</v>
      </c>
      <c r="AE872" s="35" t="s">
        <v>36</v>
      </c>
      <c r="AF872" s="35" t="s">
        <v>36</v>
      </c>
      <c r="AG872" s="35" t="s">
        <v>36</v>
      </c>
      <c r="AH872" s="35" t="s">
        <v>36</v>
      </c>
      <c r="AI872" s="35">
        <v>3.6999999999999998E-2</v>
      </c>
      <c r="AJ872" s="35" t="s">
        <v>36</v>
      </c>
      <c r="AK872" s="35">
        <v>-6.8500000000000005E-2</v>
      </c>
      <c r="AL872" s="35" t="s">
        <v>36</v>
      </c>
      <c r="AM872" s="35">
        <v>0.129</v>
      </c>
      <c r="AN872" s="35" t="s">
        <v>36</v>
      </c>
      <c r="AO872" s="35" t="s">
        <v>36</v>
      </c>
      <c r="AP872" s="35" t="s">
        <v>36</v>
      </c>
      <c r="AQ872" s="35" t="s">
        <v>36</v>
      </c>
    </row>
    <row r="873" spans="1:43" x14ac:dyDescent="0.35">
      <c r="A873" s="35" t="s">
        <v>1753</v>
      </c>
      <c r="B873" s="35" t="s">
        <v>1754</v>
      </c>
      <c r="C873" s="35" t="s">
        <v>146</v>
      </c>
      <c r="D873" s="35" t="s">
        <v>36</v>
      </c>
      <c r="E873" s="35" t="s">
        <v>36</v>
      </c>
      <c r="F873" s="35" t="s">
        <v>36</v>
      </c>
      <c r="G873" s="35" t="s">
        <v>36</v>
      </c>
      <c r="H873" s="35">
        <v>231</v>
      </c>
      <c r="I873" s="35">
        <v>14040531</v>
      </c>
      <c r="J873" s="35" t="s">
        <v>36</v>
      </c>
      <c r="K873" s="35" t="s">
        <v>36</v>
      </c>
      <c r="L873" s="35" t="s">
        <v>36</v>
      </c>
      <c r="M873" s="35" t="s">
        <v>36</v>
      </c>
      <c r="N873" s="35" t="s">
        <v>36</v>
      </c>
      <c r="O873" s="35" t="s">
        <v>36</v>
      </c>
      <c r="P873" s="35" t="s">
        <v>36</v>
      </c>
      <c r="Q873" s="35" t="s">
        <v>36</v>
      </c>
      <c r="R873" s="35" t="s">
        <v>36</v>
      </c>
      <c r="S873" s="35" t="s">
        <v>36</v>
      </c>
      <c r="T873" s="35" t="s">
        <v>36</v>
      </c>
      <c r="U873" s="35" t="s">
        <v>36</v>
      </c>
      <c r="V873" s="35" t="s">
        <v>36</v>
      </c>
      <c r="W873" s="35">
        <v>1.1033999999999999</v>
      </c>
      <c r="X873" s="35">
        <v>1.2637</v>
      </c>
      <c r="Y873" s="35">
        <v>1327.0807</v>
      </c>
      <c r="Z873" s="35" t="s">
        <v>36</v>
      </c>
      <c r="AA873" s="35" t="s">
        <v>36</v>
      </c>
      <c r="AB873" s="35" t="s">
        <v>36</v>
      </c>
      <c r="AC873" s="35" t="s">
        <v>36</v>
      </c>
      <c r="AD873" s="35" t="s">
        <v>36</v>
      </c>
      <c r="AE873" s="35" t="s">
        <v>36</v>
      </c>
      <c r="AF873" s="35" t="s">
        <v>36</v>
      </c>
      <c r="AG873" s="35" t="s">
        <v>36</v>
      </c>
      <c r="AH873" s="35" t="s">
        <v>36</v>
      </c>
      <c r="AI873" s="35">
        <v>-1</v>
      </c>
      <c r="AJ873" s="35" t="s">
        <v>36</v>
      </c>
      <c r="AK873" s="35" t="s">
        <v>36</v>
      </c>
      <c r="AL873" s="35" t="s">
        <v>36</v>
      </c>
      <c r="AM873" s="35">
        <v>-1.0425</v>
      </c>
      <c r="AN873" s="35" t="s">
        <v>36</v>
      </c>
      <c r="AO873" s="35" t="s">
        <v>36</v>
      </c>
      <c r="AP873" s="35" t="s">
        <v>36</v>
      </c>
      <c r="AQ873" s="35" t="s">
        <v>36</v>
      </c>
    </row>
    <row r="874" spans="1:43" x14ac:dyDescent="0.35">
      <c r="A874" s="35" t="s">
        <v>1947</v>
      </c>
      <c r="B874" s="35" t="s">
        <v>1948</v>
      </c>
      <c r="C874" s="35" t="s">
        <v>45</v>
      </c>
      <c r="D874" s="35" t="s">
        <v>36</v>
      </c>
      <c r="E874" s="35" t="s">
        <v>36</v>
      </c>
      <c r="F874" s="35" t="s">
        <v>36</v>
      </c>
      <c r="G874" s="35" t="s">
        <v>36</v>
      </c>
      <c r="H874" s="35">
        <v>1229</v>
      </c>
      <c r="I874" s="35">
        <v>14040631</v>
      </c>
      <c r="J874" s="35" t="s">
        <v>36</v>
      </c>
      <c r="K874" s="35" t="s">
        <v>36</v>
      </c>
      <c r="L874" s="35" t="s">
        <v>36</v>
      </c>
      <c r="M874" s="35" t="s">
        <v>36</v>
      </c>
      <c r="N874" s="35" t="s">
        <v>36</v>
      </c>
      <c r="O874" s="35" t="s">
        <v>36</v>
      </c>
      <c r="P874" s="35" t="s">
        <v>36</v>
      </c>
      <c r="Q874" s="35" t="s">
        <v>36</v>
      </c>
      <c r="R874" s="35" t="s">
        <v>36</v>
      </c>
      <c r="S874" s="35" t="s">
        <v>36</v>
      </c>
      <c r="T874" s="35" t="s">
        <v>36</v>
      </c>
      <c r="U874" s="35" t="s">
        <v>36</v>
      </c>
      <c r="V874" s="35" t="s">
        <v>36</v>
      </c>
      <c r="W874" s="35">
        <v>0.22439999999999999</v>
      </c>
      <c r="X874" s="35">
        <v>0.1996</v>
      </c>
      <c r="Y874" s="35">
        <v>30.922899999999998</v>
      </c>
      <c r="Z874" s="35" t="s">
        <v>36</v>
      </c>
      <c r="AA874" s="35" t="s">
        <v>36</v>
      </c>
      <c r="AB874" s="35" t="s">
        <v>36</v>
      </c>
      <c r="AC874" s="35" t="s">
        <v>36</v>
      </c>
      <c r="AD874" s="35" t="s">
        <v>36</v>
      </c>
      <c r="AE874" s="35" t="s">
        <v>36</v>
      </c>
      <c r="AF874" s="35">
        <v>-0.28789999999999999</v>
      </c>
      <c r="AG874" s="35" t="s">
        <v>36</v>
      </c>
      <c r="AH874" s="35" t="s">
        <v>36</v>
      </c>
      <c r="AI874" s="35">
        <v>0.2722</v>
      </c>
      <c r="AJ874" s="35">
        <v>0.44850000000000001</v>
      </c>
      <c r="AK874" s="35">
        <v>-0.2908</v>
      </c>
      <c r="AL874" s="35">
        <v>-0.123</v>
      </c>
      <c r="AM874" s="35">
        <v>-9.4E-2</v>
      </c>
      <c r="AN874" s="35">
        <v>0.3175</v>
      </c>
      <c r="AO874" s="35" t="s">
        <v>36</v>
      </c>
      <c r="AP874" s="35" t="s">
        <v>36</v>
      </c>
      <c r="AQ874" s="35" t="s">
        <v>36</v>
      </c>
    </row>
    <row r="875" spans="1:43" x14ac:dyDescent="0.35">
      <c r="A875" s="35" t="s">
        <v>1810</v>
      </c>
      <c r="B875" s="35" t="s">
        <v>1811</v>
      </c>
      <c r="C875" s="35" t="s">
        <v>128</v>
      </c>
      <c r="D875" s="35" t="s">
        <v>36</v>
      </c>
      <c r="E875" s="35" t="s">
        <v>36</v>
      </c>
      <c r="F875" s="35" t="s">
        <v>36</v>
      </c>
      <c r="G875" s="35" t="s">
        <v>36</v>
      </c>
      <c r="H875" s="35">
        <v>1230</v>
      </c>
      <c r="I875" s="35" t="s">
        <v>36</v>
      </c>
      <c r="J875" s="35" t="s">
        <v>36</v>
      </c>
      <c r="K875" s="35" t="s">
        <v>36</v>
      </c>
      <c r="L875" s="35" t="s">
        <v>36</v>
      </c>
      <c r="M875" s="35" t="s">
        <v>36</v>
      </c>
      <c r="N875" s="35" t="s">
        <v>36</v>
      </c>
      <c r="O875" s="35" t="s">
        <v>36</v>
      </c>
      <c r="P875" s="35" t="s">
        <v>36</v>
      </c>
      <c r="Q875" s="35" t="s">
        <v>36</v>
      </c>
      <c r="R875" s="35" t="s">
        <v>36</v>
      </c>
      <c r="S875" s="35" t="s">
        <v>36</v>
      </c>
      <c r="T875" s="35" t="s">
        <v>36</v>
      </c>
      <c r="U875" s="35" t="s">
        <v>36</v>
      </c>
      <c r="V875" s="35" t="s">
        <v>36</v>
      </c>
      <c r="W875" s="35" t="s">
        <v>36</v>
      </c>
      <c r="X875" s="35" t="s">
        <v>36</v>
      </c>
      <c r="Y875" s="35" t="s">
        <v>36</v>
      </c>
      <c r="Z875" s="35" t="s">
        <v>36</v>
      </c>
      <c r="AA875" s="35" t="s">
        <v>36</v>
      </c>
      <c r="AB875" s="35" t="s">
        <v>36</v>
      </c>
      <c r="AC875" s="35" t="s">
        <v>36</v>
      </c>
      <c r="AD875" s="35" t="s">
        <v>36</v>
      </c>
      <c r="AE875" s="35" t="s">
        <v>36</v>
      </c>
      <c r="AF875" s="35" t="s">
        <v>36</v>
      </c>
      <c r="AG875" s="35" t="s">
        <v>36</v>
      </c>
      <c r="AH875" s="35" t="s">
        <v>36</v>
      </c>
      <c r="AI875" s="35" t="s">
        <v>36</v>
      </c>
      <c r="AJ875" s="35" t="s">
        <v>36</v>
      </c>
      <c r="AK875" s="35" t="s">
        <v>36</v>
      </c>
      <c r="AL875" s="35" t="s">
        <v>36</v>
      </c>
      <c r="AM875" s="35" t="s">
        <v>36</v>
      </c>
      <c r="AN875" s="35" t="s">
        <v>36</v>
      </c>
      <c r="AO875" s="35" t="s">
        <v>36</v>
      </c>
      <c r="AP875" s="35" t="s">
        <v>36</v>
      </c>
      <c r="AQ875" s="35" t="s">
        <v>36</v>
      </c>
    </row>
    <row r="876" spans="1:43" x14ac:dyDescent="0.35">
      <c r="A876" s="35" t="s">
        <v>1866</v>
      </c>
      <c r="B876" s="35" t="s">
        <v>1867</v>
      </c>
      <c r="C876" s="35" t="s">
        <v>1868</v>
      </c>
      <c r="D876" s="35" t="s">
        <v>36</v>
      </c>
      <c r="E876" s="35" t="s">
        <v>36</v>
      </c>
      <c r="F876" s="35" t="s">
        <v>36</v>
      </c>
      <c r="G876" s="35" t="s">
        <v>36</v>
      </c>
      <c r="H876" s="35">
        <v>1230</v>
      </c>
      <c r="I876" s="35">
        <v>13970631</v>
      </c>
      <c r="J876" s="35" t="s">
        <v>36</v>
      </c>
      <c r="K876" s="35" t="s">
        <v>36</v>
      </c>
      <c r="L876" s="35">
        <v>78467000000</v>
      </c>
      <c r="M876" s="35">
        <v>353392000000</v>
      </c>
      <c r="N876" s="35" t="s">
        <v>36</v>
      </c>
      <c r="O876" s="35">
        <v>8130000000</v>
      </c>
      <c r="P876" s="35">
        <v>37443000000</v>
      </c>
      <c r="Q876" s="35">
        <v>19536000000</v>
      </c>
      <c r="R876" s="35">
        <v>35625000000</v>
      </c>
      <c r="S876" s="35" t="s">
        <v>36</v>
      </c>
      <c r="T876" s="35">
        <v>1075000000</v>
      </c>
      <c r="U876" s="35">
        <v>6350000000</v>
      </c>
      <c r="V876" s="35" t="s">
        <v>36</v>
      </c>
      <c r="W876" s="35">
        <v>6.3200000000000006E-2</v>
      </c>
      <c r="X876" s="35">
        <v>0.1036</v>
      </c>
      <c r="Y876" s="35">
        <v>90.295599999999993</v>
      </c>
      <c r="Z876" s="35" t="s">
        <v>36</v>
      </c>
      <c r="AA876" s="35" t="s">
        <v>36</v>
      </c>
      <c r="AB876" s="35" t="s">
        <v>36</v>
      </c>
      <c r="AC876" s="35" t="s">
        <v>36</v>
      </c>
      <c r="AD876" s="35">
        <v>11.870200000000001</v>
      </c>
      <c r="AE876" s="35">
        <v>13.424099999999999</v>
      </c>
      <c r="AF876" s="35">
        <v>35.7622</v>
      </c>
      <c r="AG876" s="35">
        <v>-0.40870000000000001</v>
      </c>
      <c r="AH876" s="35" t="s">
        <v>36</v>
      </c>
      <c r="AI876" s="35">
        <v>0.1226</v>
      </c>
      <c r="AJ876" s="35">
        <v>-0.2205</v>
      </c>
      <c r="AK876" s="35">
        <v>0.6079</v>
      </c>
      <c r="AL876" s="35">
        <v>-0.5383</v>
      </c>
      <c r="AM876" s="35">
        <v>40.268999999999998</v>
      </c>
      <c r="AN876" s="35">
        <v>-0.53910000000000002</v>
      </c>
      <c r="AO876" s="35" t="s">
        <v>36</v>
      </c>
      <c r="AP876" s="35" t="s">
        <v>36</v>
      </c>
      <c r="AQ876" s="35" t="s">
        <v>36</v>
      </c>
    </row>
    <row r="877" spans="1:43" x14ac:dyDescent="0.35">
      <c r="A877" s="35" t="s">
        <v>1869</v>
      </c>
      <c r="B877" s="35" t="s">
        <v>1870</v>
      </c>
      <c r="C877" s="35" t="s">
        <v>96</v>
      </c>
      <c r="D877" s="35" t="s">
        <v>36</v>
      </c>
      <c r="E877" s="35" t="s">
        <v>36</v>
      </c>
      <c r="F877" s="35" t="s">
        <v>36</v>
      </c>
      <c r="G877" s="35" t="s">
        <v>36</v>
      </c>
      <c r="H877" s="35" t="s">
        <v>1735</v>
      </c>
      <c r="I877" s="35" t="s">
        <v>36</v>
      </c>
      <c r="J877" s="35" t="s">
        <v>36</v>
      </c>
      <c r="K877" s="35" t="s">
        <v>36</v>
      </c>
      <c r="L877" s="35" t="s">
        <v>36</v>
      </c>
      <c r="M877" s="35" t="s">
        <v>36</v>
      </c>
      <c r="N877" s="35" t="s">
        <v>36</v>
      </c>
      <c r="O877" s="35" t="s">
        <v>36</v>
      </c>
      <c r="P877" s="35" t="s">
        <v>36</v>
      </c>
      <c r="Q877" s="35" t="s">
        <v>36</v>
      </c>
      <c r="R877" s="35" t="s">
        <v>36</v>
      </c>
      <c r="S877" s="35" t="s">
        <v>36</v>
      </c>
      <c r="T877" s="35" t="s">
        <v>36</v>
      </c>
      <c r="U877" s="35" t="s">
        <v>36</v>
      </c>
      <c r="V877" s="35" t="s">
        <v>36</v>
      </c>
      <c r="W877" s="35" t="s">
        <v>36</v>
      </c>
      <c r="X877" s="35" t="s">
        <v>36</v>
      </c>
      <c r="Y877" s="35" t="s">
        <v>36</v>
      </c>
      <c r="Z877" s="35" t="s">
        <v>36</v>
      </c>
      <c r="AA877" s="35" t="s">
        <v>36</v>
      </c>
      <c r="AB877" s="35" t="s">
        <v>36</v>
      </c>
      <c r="AC877" s="35" t="s">
        <v>36</v>
      </c>
      <c r="AD877" s="35" t="s">
        <v>36</v>
      </c>
      <c r="AE877" s="35" t="s">
        <v>36</v>
      </c>
      <c r="AF877" s="35" t="s">
        <v>36</v>
      </c>
      <c r="AG877" s="35" t="s">
        <v>36</v>
      </c>
      <c r="AH877" s="35" t="s">
        <v>36</v>
      </c>
      <c r="AI877" s="35" t="s">
        <v>36</v>
      </c>
      <c r="AJ877" s="35" t="s">
        <v>36</v>
      </c>
      <c r="AK877" s="35" t="s">
        <v>36</v>
      </c>
      <c r="AL877" s="35" t="s">
        <v>36</v>
      </c>
      <c r="AM877" s="35" t="s">
        <v>36</v>
      </c>
      <c r="AN877" s="35" t="s">
        <v>36</v>
      </c>
      <c r="AO877" s="35" t="s">
        <v>36</v>
      </c>
      <c r="AP877" s="35" t="s">
        <v>36</v>
      </c>
      <c r="AQ877" s="35" t="s">
        <v>36</v>
      </c>
    </row>
    <row r="878" spans="1:43" x14ac:dyDescent="0.35">
      <c r="A878" s="35" t="s">
        <v>1903</v>
      </c>
      <c r="B878" s="35" t="s">
        <v>1904</v>
      </c>
      <c r="C878" s="35" t="s">
        <v>146</v>
      </c>
      <c r="D878" s="35" t="s">
        <v>36</v>
      </c>
      <c r="E878" s="35" t="s">
        <v>36</v>
      </c>
      <c r="F878" s="35" t="s">
        <v>36</v>
      </c>
      <c r="G878" s="35" t="s">
        <v>36</v>
      </c>
      <c r="H878" s="35">
        <v>1229</v>
      </c>
      <c r="I878" s="35">
        <v>14040631</v>
      </c>
      <c r="J878" s="35">
        <v>3372</v>
      </c>
      <c r="K878" s="35" t="s">
        <v>36</v>
      </c>
      <c r="L878" s="35" t="s">
        <v>36</v>
      </c>
      <c r="M878" s="35" t="s">
        <v>36</v>
      </c>
      <c r="N878" s="35" t="s">
        <v>36</v>
      </c>
      <c r="O878" s="35" t="s">
        <v>36</v>
      </c>
      <c r="P878" s="35" t="s">
        <v>36</v>
      </c>
      <c r="Q878" s="35" t="s">
        <v>36</v>
      </c>
      <c r="R878" s="35" t="s">
        <v>36</v>
      </c>
      <c r="S878" s="35" t="s">
        <v>36</v>
      </c>
      <c r="T878" s="35" t="s">
        <v>36</v>
      </c>
      <c r="U878" s="35" t="s">
        <v>36</v>
      </c>
      <c r="V878" s="35" t="s">
        <v>36</v>
      </c>
      <c r="W878" s="35">
        <v>0.28560000000000002</v>
      </c>
      <c r="X878" s="35">
        <v>0.3473</v>
      </c>
      <c r="Y878" s="35">
        <v>29.185700000000001</v>
      </c>
      <c r="Z878" s="35" t="s">
        <v>36</v>
      </c>
      <c r="AA878" s="35" t="s">
        <v>36</v>
      </c>
      <c r="AB878" s="35" t="s">
        <v>36</v>
      </c>
      <c r="AC878" s="35" t="s">
        <v>36</v>
      </c>
      <c r="AD878" s="35">
        <v>0.188</v>
      </c>
      <c r="AE878" s="35">
        <v>0.68989999999999996</v>
      </c>
      <c r="AF878" s="35">
        <v>0.67059999999999997</v>
      </c>
      <c r="AG878" s="35">
        <v>0.27660000000000001</v>
      </c>
      <c r="AH878" s="35" t="s">
        <v>36</v>
      </c>
      <c r="AI878" s="35">
        <v>0.76129999999999998</v>
      </c>
      <c r="AJ878" s="35">
        <v>0.73250000000000004</v>
      </c>
      <c r="AK878" s="35" t="s">
        <v>36</v>
      </c>
      <c r="AL878" s="35" t="s">
        <v>36</v>
      </c>
      <c r="AM878" s="35">
        <v>1.9424999999999999</v>
      </c>
      <c r="AN878" s="35">
        <v>1.2117</v>
      </c>
      <c r="AO878" s="35" t="s">
        <v>36</v>
      </c>
      <c r="AP878" s="35" t="s">
        <v>36</v>
      </c>
      <c r="AQ878" s="35" t="s">
        <v>36</v>
      </c>
    </row>
    <row r="879" spans="1:43" x14ac:dyDescent="0.35">
      <c r="A879" s="35" t="s">
        <v>1738</v>
      </c>
      <c r="B879" s="35" t="s">
        <v>1739</v>
      </c>
      <c r="C879" s="35" t="s">
        <v>44</v>
      </c>
      <c r="D879" s="35" t="s">
        <v>36</v>
      </c>
      <c r="E879" s="35" t="s">
        <v>36</v>
      </c>
      <c r="F879" s="35" t="s">
        <v>36</v>
      </c>
      <c r="G879" s="35" t="s">
        <v>36</v>
      </c>
      <c r="H879" s="35">
        <v>930</v>
      </c>
      <c r="I879" s="35">
        <v>14030930</v>
      </c>
      <c r="J879" s="35">
        <v>562</v>
      </c>
      <c r="K879" s="35">
        <v>4645650000000</v>
      </c>
      <c r="L879" s="35">
        <v>2989420000000</v>
      </c>
      <c r="M879" s="35">
        <v>4645650000000</v>
      </c>
      <c r="N879" s="35">
        <v>2583660000000</v>
      </c>
      <c r="O879" s="35">
        <v>2849478000000</v>
      </c>
      <c r="P879" s="35">
        <v>2583660000000</v>
      </c>
      <c r="Q879" s="35">
        <v>2987860000000</v>
      </c>
      <c r="R879" s="35">
        <v>2987860000000</v>
      </c>
      <c r="S879" s="35">
        <v>1286000000</v>
      </c>
      <c r="T879" s="35">
        <v>12958000000</v>
      </c>
      <c r="U879" s="35">
        <v>1286000000</v>
      </c>
      <c r="V879" s="35">
        <v>0.63070000000000004</v>
      </c>
      <c r="W879" s="35">
        <v>0.55610000000000004</v>
      </c>
      <c r="X879" s="35" t="s">
        <v>36</v>
      </c>
      <c r="Y879" s="35">
        <v>135.0556</v>
      </c>
      <c r="Z879" s="35" t="s">
        <v>36</v>
      </c>
      <c r="AA879" s="35" t="s">
        <v>36</v>
      </c>
      <c r="AB879" s="35" t="s">
        <v>36</v>
      </c>
      <c r="AC879" s="35" t="s">
        <v>36</v>
      </c>
      <c r="AD879" s="35" t="s">
        <v>36</v>
      </c>
      <c r="AE879" s="35" t="s">
        <v>36</v>
      </c>
      <c r="AF879" s="35" t="s">
        <v>36</v>
      </c>
      <c r="AG879" s="35" t="s">
        <v>36</v>
      </c>
      <c r="AH879" s="35" t="s">
        <v>36</v>
      </c>
      <c r="AI879" s="35" t="s">
        <v>36</v>
      </c>
      <c r="AJ879" s="35" t="s">
        <v>36</v>
      </c>
      <c r="AK879" s="35" t="s">
        <v>36</v>
      </c>
      <c r="AL879" s="35" t="s">
        <v>36</v>
      </c>
      <c r="AM879" s="35" t="s">
        <v>36</v>
      </c>
      <c r="AN879" s="35" t="s">
        <v>36</v>
      </c>
      <c r="AO879" s="35" t="s">
        <v>36</v>
      </c>
      <c r="AP879" s="35" t="s">
        <v>36</v>
      </c>
      <c r="AQ879" s="35" t="s">
        <v>36</v>
      </c>
    </row>
    <row r="880" spans="1:43" x14ac:dyDescent="0.35">
      <c r="A880" s="35" t="s">
        <v>1895</v>
      </c>
      <c r="B880" s="35" t="s">
        <v>1896</v>
      </c>
      <c r="C880" s="35" t="s">
        <v>44</v>
      </c>
      <c r="D880" s="35" t="s">
        <v>36</v>
      </c>
      <c r="E880" s="35" t="s">
        <v>36</v>
      </c>
      <c r="F880" s="35" t="s">
        <v>36</v>
      </c>
      <c r="G880" s="35" t="s">
        <v>36</v>
      </c>
      <c r="H880" s="35">
        <v>1229</v>
      </c>
      <c r="I880" s="35">
        <v>14040631</v>
      </c>
      <c r="J880" s="35">
        <v>886</v>
      </c>
      <c r="K880" s="35">
        <v>9119618000000</v>
      </c>
      <c r="L880" s="35">
        <v>958910000000</v>
      </c>
      <c r="M880" s="35">
        <v>8618403000000</v>
      </c>
      <c r="N880" s="35">
        <v>8864383000000</v>
      </c>
      <c r="O880" s="35">
        <v>867041000000</v>
      </c>
      <c r="P880" s="35">
        <v>8428651000000</v>
      </c>
      <c r="Q880" s="35">
        <v>6496937000000</v>
      </c>
      <c r="R880" s="35">
        <v>8751034000000</v>
      </c>
      <c r="S880" s="35">
        <v>217000000</v>
      </c>
      <c r="T880" s="35">
        <v>22000000</v>
      </c>
      <c r="U880" s="35">
        <v>109000000</v>
      </c>
      <c r="V880" s="35">
        <v>0.23730000000000001</v>
      </c>
      <c r="W880" s="35">
        <v>0.97199999999999998</v>
      </c>
      <c r="X880" s="35">
        <v>0.9042</v>
      </c>
      <c r="Y880" s="35">
        <v>121.4678</v>
      </c>
      <c r="Z880" s="35" t="s">
        <v>36</v>
      </c>
      <c r="AA880" s="35" t="s">
        <v>36</v>
      </c>
      <c r="AB880" s="35" t="s">
        <v>36</v>
      </c>
      <c r="AC880" s="35" t="s">
        <v>36</v>
      </c>
      <c r="AD880" s="35" t="s">
        <v>36</v>
      </c>
      <c r="AE880" s="35" t="s">
        <v>36</v>
      </c>
      <c r="AF880" s="35" t="s">
        <v>36</v>
      </c>
      <c r="AG880" s="35">
        <v>5.3E-3</v>
      </c>
      <c r="AH880" s="35" t="s">
        <v>36</v>
      </c>
      <c r="AI880" s="35" t="s">
        <v>36</v>
      </c>
      <c r="AJ880" s="35">
        <v>0.69379999999999997</v>
      </c>
      <c r="AK880" s="35" t="s">
        <v>36</v>
      </c>
      <c r="AL880" s="35" t="s">
        <v>36</v>
      </c>
      <c r="AM880" s="35" t="s">
        <v>36</v>
      </c>
      <c r="AN880" s="35">
        <v>0.70269999999999999</v>
      </c>
      <c r="AO880" s="35" t="s">
        <v>36</v>
      </c>
      <c r="AP880" s="35" t="s">
        <v>36</v>
      </c>
      <c r="AQ880" s="35" t="s">
        <v>36</v>
      </c>
    </row>
    <row r="881" spans="1:43" x14ac:dyDescent="0.35">
      <c r="A881" s="35" t="s">
        <v>1881</v>
      </c>
      <c r="B881" s="35" t="s">
        <v>1882</v>
      </c>
      <c r="C881" s="35" t="s">
        <v>135</v>
      </c>
      <c r="D881" s="35" t="s">
        <v>36</v>
      </c>
      <c r="E881" s="35" t="s">
        <v>36</v>
      </c>
      <c r="F881" s="35" t="s">
        <v>36</v>
      </c>
      <c r="G881" s="35" t="s">
        <v>36</v>
      </c>
      <c r="H881" s="35">
        <v>1230</v>
      </c>
      <c r="I881" s="35">
        <v>13990331</v>
      </c>
      <c r="J881" s="35" t="s">
        <v>36</v>
      </c>
      <c r="K881" s="35" t="s">
        <v>36</v>
      </c>
      <c r="L881" s="35">
        <v>39066000000</v>
      </c>
      <c r="M881" s="35">
        <v>187458000000</v>
      </c>
      <c r="N881" s="35" t="s">
        <v>36</v>
      </c>
      <c r="O881" s="35">
        <v>8899000000</v>
      </c>
      <c r="P881" s="35">
        <v>27905000000</v>
      </c>
      <c r="Q881" s="35">
        <v>53320000000</v>
      </c>
      <c r="R881" s="35">
        <v>44421000000</v>
      </c>
      <c r="S881" s="35" t="s">
        <v>36</v>
      </c>
      <c r="T881" s="35">
        <v>904000000</v>
      </c>
      <c r="U881" s="35">
        <v>2608000000</v>
      </c>
      <c r="V881" s="35">
        <v>0.7167</v>
      </c>
      <c r="W881" s="35">
        <v>0.1489</v>
      </c>
      <c r="X881" s="35" t="s">
        <v>36</v>
      </c>
      <c r="Y881" s="35">
        <v>130.6617</v>
      </c>
      <c r="Z881" s="35" t="s">
        <v>36</v>
      </c>
      <c r="AA881" s="35" t="s">
        <v>36</v>
      </c>
      <c r="AB881" s="35" t="s">
        <v>36</v>
      </c>
      <c r="AC881" s="35" t="s">
        <v>36</v>
      </c>
      <c r="AD881" s="35" t="s">
        <v>36</v>
      </c>
      <c r="AE881" s="35" t="s">
        <v>36</v>
      </c>
      <c r="AF881" s="35" t="s">
        <v>36</v>
      </c>
      <c r="AG881" s="35" t="s">
        <v>36</v>
      </c>
      <c r="AH881" s="35">
        <v>0.47360000000000002</v>
      </c>
      <c r="AI881" s="35" t="s">
        <v>36</v>
      </c>
      <c r="AJ881" s="35">
        <v>-9.2999999999999992E-3</v>
      </c>
      <c r="AK881" s="35" t="s">
        <v>36</v>
      </c>
      <c r="AL881" s="35">
        <v>0.2341</v>
      </c>
      <c r="AM881" s="35" t="s">
        <v>36</v>
      </c>
      <c r="AN881" s="35">
        <v>0.40379999999999999</v>
      </c>
      <c r="AO881" s="35" t="s">
        <v>36</v>
      </c>
      <c r="AP881" s="35" t="s">
        <v>36</v>
      </c>
      <c r="AQ881" s="35" t="s">
        <v>36</v>
      </c>
    </row>
    <row r="882" spans="1:43" x14ac:dyDescent="0.35">
      <c r="A882" s="35" t="s">
        <v>1879</v>
      </c>
      <c r="B882" s="35" t="s">
        <v>1880</v>
      </c>
      <c r="C882" s="35" t="s">
        <v>289</v>
      </c>
      <c r="D882" s="35" t="s">
        <v>36</v>
      </c>
      <c r="E882" s="35" t="s">
        <v>36</v>
      </c>
      <c r="F882" s="35" t="s">
        <v>36</v>
      </c>
      <c r="G882" s="35" t="s">
        <v>36</v>
      </c>
      <c r="H882" s="35">
        <v>1229</v>
      </c>
      <c r="I882" s="35">
        <v>14040631</v>
      </c>
      <c r="J882" s="35">
        <v>54848</v>
      </c>
      <c r="K882" s="35">
        <v>17399555000000</v>
      </c>
      <c r="L882" s="35">
        <v>5238844000000</v>
      </c>
      <c r="M882" s="35">
        <v>13447796000000</v>
      </c>
      <c r="N882" s="35">
        <v>8147838000000</v>
      </c>
      <c r="O882" s="35">
        <v>6364676000000</v>
      </c>
      <c r="P882" s="35">
        <v>1755514000000</v>
      </c>
      <c r="Q882" s="35">
        <v>8637235000000</v>
      </c>
      <c r="R882" s="35">
        <v>2716225000000</v>
      </c>
      <c r="S882" s="35">
        <v>934001000000</v>
      </c>
      <c r="T882" s="35">
        <v>184805000000</v>
      </c>
      <c r="U882" s="35">
        <v>898045000000</v>
      </c>
      <c r="V882" s="35">
        <v>0.93079999999999996</v>
      </c>
      <c r="W882" s="35">
        <v>0.46829999999999999</v>
      </c>
      <c r="X882" s="35">
        <v>1.2149000000000001</v>
      </c>
      <c r="Y882" s="35">
        <v>87.134900000000002</v>
      </c>
      <c r="Z882" s="35" t="s">
        <v>36</v>
      </c>
      <c r="AA882" s="35" t="s">
        <v>36</v>
      </c>
      <c r="AB882" s="35" t="s">
        <v>36</v>
      </c>
      <c r="AC882" s="35" t="s">
        <v>36</v>
      </c>
      <c r="AD882" s="35" t="s">
        <v>36</v>
      </c>
      <c r="AE882" s="35" t="s">
        <v>36</v>
      </c>
      <c r="AF882" s="35">
        <v>7.6947999999999999</v>
      </c>
      <c r="AG882" s="35">
        <v>7.6672000000000002</v>
      </c>
      <c r="AH882" s="35">
        <v>0.64600000000000002</v>
      </c>
      <c r="AI882" s="35">
        <v>0.20399999999999999</v>
      </c>
      <c r="AJ882" s="35">
        <v>0.70709999999999995</v>
      </c>
      <c r="AK882" s="35">
        <v>0.13239999999999999</v>
      </c>
      <c r="AL882" s="35">
        <v>0.68669999999999998</v>
      </c>
      <c r="AM882" s="35">
        <v>9.4687999999999999</v>
      </c>
      <c r="AN882" s="35">
        <v>13.7979</v>
      </c>
      <c r="AO882" s="35" t="s">
        <v>36</v>
      </c>
      <c r="AP882" s="35" t="s">
        <v>36</v>
      </c>
      <c r="AQ882" s="35" t="s">
        <v>36</v>
      </c>
    </row>
    <row r="883" spans="1:43" x14ac:dyDescent="0.35">
      <c r="A883" s="35" t="s">
        <v>1742</v>
      </c>
      <c r="B883" s="35" t="s">
        <v>1743</v>
      </c>
      <c r="C883" s="35" t="s">
        <v>45</v>
      </c>
      <c r="D883" s="35" t="s">
        <v>36</v>
      </c>
      <c r="E883" s="35" t="s">
        <v>36</v>
      </c>
      <c r="F883" s="35" t="s">
        <v>36</v>
      </c>
      <c r="G883" s="35" t="s">
        <v>36</v>
      </c>
      <c r="H883" s="35">
        <v>1229</v>
      </c>
      <c r="I883" s="35">
        <v>14040631</v>
      </c>
      <c r="J883" s="35">
        <v>8324</v>
      </c>
      <c r="K883" s="35">
        <v>314829244000000</v>
      </c>
      <c r="L883" s="35">
        <v>47734809000000</v>
      </c>
      <c r="M883" s="35">
        <v>255548361000000</v>
      </c>
      <c r="N883" s="35">
        <v>99883994000000</v>
      </c>
      <c r="O883" s="35">
        <v>20736033000000</v>
      </c>
      <c r="P883" s="35">
        <v>68754207000000</v>
      </c>
      <c r="Q883" s="35">
        <v>75533350000000</v>
      </c>
      <c r="R883" s="35">
        <v>91878393000000</v>
      </c>
      <c r="S883" s="35" t="s">
        <v>36</v>
      </c>
      <c r="T883" s="35">
        <v>63723000000</v>
      </c>
      <c r="U883" s="35" t="s">
        <v>36</v>
      </c>
      <c r="V883" s="35">
        <v>0.98470000000000002</v>
      </c>
      <c r="W883" s="35">
        <v>0.26900000000000002</v>
      </c>
      <c r="X883" s="35" t="s">
        <v>36</v>
      </c>
      <c r="Y883" s="35">
        <v>87.875399999999999</v>
      </c>
      <c r="Z883" s="35" t="s">
        <v>36</v>
      </c>
      <c r="AA883" s="35" t="s">
        <v>36</v>
      </c>
      <c r="AB883" s="35" t="s">
        <v>36</v>
      </c>
      <c r="AC883" s="35" t="s">
        <v>36</v>
      </c>
      <c r="AD883" s="35" t="s">
        <v>36</v>
      </c>
      <c r="AE883" s="35" t="s">
        <v>36</v>
      </c>
      <c r="AF883" s="35" t="s">
        <v>36</v>
      </c>
      <c r="AG883" s="35" t="s">
        <v>36</v>
      </c>
      <c r="AH883" s="35">
        <v>0.58040000000000003</v>
      </c>
      <c r="AI883" s="35" t="s">
        <v>36</v>
      </c>
      <c r="AJ883" s="35" t="s">
        <v>36</v>
      </c>
      <c r="AK883" s="35" t="s">
        <v>36</v>
      </c>
      <c r="AL883" s="35" t="s">
        <v>36</v>
      </c>
      <c r="AM883" s="35" t="s">
        <v>36</v>
      </c>
      <c r="AN883" s="35" t="s">
        <v>36</v>
      </c>
      <c r="AO883" s="35" t="s">
        <v>36</v>
      </c>
      <c r="AP883" s="35" t="s">
        <v>36</v>
      </c>
      <c r="AQ883" s="35" t="s">
        <v>36</v>
      </c>
    </row>
    <row r="884" spans="1:43" x14ac:dyDescent="0.35">
      <c r="A884" s="35" t="s">
        <v>1887</v>
      </c>
      <c r="B884" s="35" t="s">
        <v>1888</v>
      </c>
      <c r="C884" s="35" t="s">
        <v>45</v>
      </c>
      <c r="D884" s="35" t="s">
        <v>36</v>
      </c>
      <c r="E884" s="35" t="s">
        <v>36</v>
      </c>
      <c r="F884" s="35" t="s">
        <v>36</v>
      </c>
      <c r="G884" s="35" t="s">
        <v>36</v>
      </c>
      <c r="H884" s="35">
        <v>1229</v>
      </c>
      <c r="I884" s="35">
        <v>14001229</v>
      </c>
      <c r="J884" s="35">
        <v>2306</v>
      </c>
      <c r="K884" s="35">
        <v>14320993000000</v>
      </c>
      <c r="L884" s="35">
        <v>4552885000000</v>
      </c>
      <c r="M884" s="35">
        <v>14320993000000</v>
      </c>
      <c r="N884" s="35">
        <v>3458718000000</v>
      </c>
      <c r="O884" s="35">
        <v>1532421000000</v>
      </c>
      <c r="P884" s="35">
        <v>3458718000000</v>
      </c>
      <c r="Q884" s="35">
        <v>3421215000000</v>
      </c>
      <c r="R884" s="35">
        <v>3421215000000</v>
      </c>
      <c r="S884" s="35" t="s">
        <v>36</v>
      </c>
      <c r="T884" s="35" t="s">
        <v>36</v>
      </c>
      <c r="U884" s="35" t="s">
        <v>36</v>
      </c>
      <c r="V884" s="35">
        <v>0.94840000000000002</v>
      </c>
      <c r="W884" s="35">
        <v>0.24149999999999999</v>
      </c>
      <c r="X884" s="35">
        <v>0.33660000000000001</v>
      </c>
      <c r="Y884" s="35">
        <v>32.932899999999997</v>
      </c>
      <c r="Z884" s="35" t="s">
        <v>36</v>
      </c>
      <c r="AA884" s="35" t="s">
        <v>36</v>
      </c>
      <c r="AB884" s="35" t="s">
        <v>36</v>
      </c>
      <c r="AC884" s="35" t="s">
        <v>36</v>
      </c>
      <c r="AD884" s="35">
        <v>0.25280000000000002</v>
      </c>
      <c r="AE884" s="35">
        <v>0.51070000000000004</v>
      </c>
      <c r="AF884" s="35">
        <v>0.69669999999999999</v>
      </c>
      <c r="AG884" s="35">
        <v>0.28439999999999999</v>
      </c>
      <c r="AH884" s="35">
        <v>0.90210000000000001</v>
      </c>
      <c r="AI884" s="35">
        <v>8.8999999999999996E-2</v>
      </c>
      <c r="AJ884" s="35">
        <v>1.0402</v>
      </c>
      <c r="AK884" s="35">
        <v>0.70109999999999995</v>
      </c>
      <c r="AL884" s="35">
        <v>1.3752</v>
      </c>
      <c r="AM884" s="35">
        <v>0.84760000000000002</v>
      </c>
      <c r="AN884" s="35">
        <v>1.6205000000000001</v>
      </c>
      <c r="AO884" s="35" t="s">
        <v>36</v>
      </c>
      <c r="AP884" s="35" t="s">
        <v>36</v>
      </c>
      <c r="AQ884" s="35" t="s">
        <v>36</v>
      </c>
    </row>
    <row r="885" spans="1:43" x14ac:dyDescent="0.35">
      <c r="A885" s="35" t="s">
        <v>1883</v>
      </c>
      <c r="B885" s="35" t="s">
        <v>1884</v>
      </c>
      <c r="C885" s="35" t="s">
        <v>146</v>
      </c>
      <c r="D885" s="35" t="s">
        <v>36</v>
      </c>
      <c r="E885" s="35" t="s">
        <v>36</v>
      </c>
      <c r="F885" s="35" t="s">
        <v>36</v>
      </c>
      <c r="G885" s="35" t="s">
        <v>36</v>
      </c>
      <c r="H885" s="35">
        <v>930</v>
      </c>
      <c r="I885" s="35">
        <v>14010930</v>
      </c>
      <c r="J885" s="35">
        <v>3453</v>
      </c>
      <c r="K885" s="35">
        <v>3545540000000</v>
      </c>
      <c r="L885" s="35">
        <v>1224429000000</v>
      </c>
      <c r="M885" s="35">
        <v>3545540000000</v>
      </c>
      <c r="N885" s="35">
        <v>759734000000</v>
      </c>
      <c r="O885" s="35">
        <v>402534000000</v>
      </c>
      <c r="P885" s="35">
        <v>759734000000</v>
      </c>
      <c r="Q885" s="35">
        <v>763700000000</v>
      </c>
      <c r="R885" s="35">
        <v>763700000000</v>
      </c>
      <c r="S885" s="35">
        <v>3669000000</v>
      </c>
      <c r="T885" s="35">
        <v>183000000</v>
      </c>
      <c r="U885" s="35">
        <v>3669000000</v>
      </c>
      <c r="V885" s="35" t="s">
        <v>36</v>
      </c>
      <c r="W885" s="35">
        <v>0.21429999999999999</v>
      </c>
      <c r="X885" s="35">
        <v>0.32879999999999998</v>
      </c>
      <c r="Y885" s="35">
        <v>25.1235</v>
      </c>
      <c r="Z885" s="35" t="s">
        <v>36</v>
      </c>
      <c r="AA885" s="35" t="s">
        <v>36</v>
      </c>
      <c r="AB885" s="35" t="s">
        <v>36</v>
      </c>
      <c r="AC885" s="35" t="s">
        <v>36</v>
      </c>
      <c r="AD885" s="35">
        <v>0.41249999999999998</v>
      </c>
      <c r="AE885" s="35">
        <v>0.81789999999999996</v>
      </c>
      <c r="AF885" s="35">
        <v>1.3169999999999999</v>
      </c>
      <c r="AG885" s="35">
        <v>-0.13950000000000001</v>
      </c>
      <c r="AH885" s="35">
        <v>1.2882</v>
      </c>
      <c r="AI885" s="35">
        <v>0.27989999999999998</v>
      </c>
      <c r="AJ885" s="35">
        <v>2.5417999999999998</v>
      </c>
      <c r="AK885" s="35" t="s">
        <v>36</v>
      </c>
      <c r="AL885" s="35">
        <v>-0.33229999999999998</v>
      </c>
      <c r="AM885" s="35">
        <v>1.9655</v>
      </c>
      <c r="AN885" s="35">
        <v>1.6169</v>
      </c>
      <c r="AO885" s="35" t="s">
        <v>36</v>
      </c>
      <c r="AP885" s="35" t="s">
        <v>36</v>
      </c>
      <c r="AQ885" s="35" t="s">
        <v>36</v>
      </c>
    </row>
    <row r="886" spans="1:43" x14ac:dyDescent="0.35">
      <c r="A886" s="35" t="s">
        <v>1798</v>
      </c>
      <c r="B886" s="35" t="s">
        <v>1799</v>
      </c>
      <c r="C886" s="35" t="s">
        <v>36</v>
      </c>
      <c r="D886" s="35" t="s">
        <v>36</v>
      </c>
      <c r="E886" s="35" t="s">
        <v>36</v>
      </c>
      <c r="F886" s="35" t="s">
        <v>36</v>
      </c>
      <c r="G886" s="35" t="s">
        <v>36</v>
      </c>
      <c r="H886" s="35">
        <v>631</v>
      </c>
      <c r="I886" s="35" t="s">
        <v>36</v>
      </c>
      <c r="J886" s="35" t="s">
        <v>36</v>
      </c>
      <c r="K886" s="35" t="s">
        <v>36</v>
      </c>
      <c r="L886" s="35" t="s">
        <v>36</v>
      </c>
      <c r="M886" s="35" t="s">
        <v>36</v>
      </c>
      <c r="N886" s="35" t="s">
        <v>36</v>
      </c>
      <c r="O886" s="35" t="s">
        <v>36</v>
      </c>
      <c r="P886" s="35" t="s">
        <v>36</v>
      </c>
      <c r="Q886" s="35" t="s">
        <v>36</v>
      </c>
      <c r="R886" s="35" t="s">
        <v>36</v>
      </c>
      <c r="S886" s="35" t="s">
        <v>36</v>
      </c>
      <c r="T886" s="35" t="s">
        <v>36</v>
      </c>
      <c r="U886" s="35" t="s">
        <v>36</v>
      </c>
      <c r="V886" s="35" t="s">
        <v>36</v>
      </c>
      <c r="W886" s="35" t="s">
        <v>36</v>
      </c>
      <c r="X886" s="35" t="s">
        <v>36</v>
      </c>
      <c r="Y886" s="35" t="s">
        <v>36</v>
      </c>
      <c r="Z886" s="35" t="s">
        <v>36</v>
      </c>
      <c r="AA886" s="35" t="s">
        <v>36</v>
      </c>
      <c r="AB886" s="35" t="s">
        <v>36</v>
      </c>
      <c r="AC886" s="35" t="s">
        <v>36</v>
      </c>
      <c r="AD886" s="35" t="s">
        <v>36</v>
      </c>
      <c r="AE886" s="35" t="s">
        <v>36</v>
      </c>
      <c r="AF886" s="35" t="s">
        <v>36</v>
      </c>
      <c r="AG886" s="35" t="s">
        <v>36</v>
      </c>
      <c r="AH886" s="35" t="s">
        <v>36</v>
      </c>
      <c r="AI886" s="35" t="s">
        <v>36</v>
      </c>
      <c r="AJ886" s="35" t="s">
        <v>36</v>
      </c>
      <c r="AK886" s="35" t="s">
        <v>36</v>
      </c>
      <c r="AL886" s="35" t="s">
        <v>36</v>
      </c>
      <c r="AM886" s="35" t="s">
        <v>36</v>
      </c>
      <c r="AN886" s="35" t="s">
        <v>36</v>
      </c>
      <c r="AO886" s="35" t="s">
        <v>36</v>
      </c>
      <c r="AP886" s="35" t="s">
        <v>36</v>
      </c>
      <c r="AQ886" s="35" t="s">
        <v>36</v>
      </c>
    </row>
    <row r="887" spans="1:43" x14ac:dyDescent="0.35">
      <c r="A887" s="35" t="s">
        <v>1885</v>
      </c>
      <c r="B887" s="35" t="s">
        <v>1886</v>
      </c>
      <c r="C887" s="35" t="s">
        <v>83</v>
      </c>
      <c r="D887" s="35" t="s">
        <v>36</v>
      </c>
      <c r="E887" s="35" t="s">
        <v>36</v>
      </c>
      <c r="F887" s="35" t="s">
        <v>36</v>
      </c>
      <c r="G887" s="35" t="s">
        <v>36</v>
      </c>
      <c r="H887" s="35">
        <v>1229</v>
      </c>
      <c r="I887" s="35">
        <v>14010331</v>
      </c>
      <c r="J887" s="35">
        <v>318</v>
      </c>
      <c r="K887" s="35">
        <v>13166733000000</v>
      </c>
      <c r="L887" s="35">
        <v>4120325000000</v>
      </c>
      <c r="M887" s="35">
        <v>11107471000000</v>
      </c>
      <c r="N887" s="35">
        <v>509200000000</v>
      </c>
      <c r="O887" s="35">
        <v>53679000000</v>
      </c>
      <c r="P887" s="35">
        <v>536637000000</v>
      </c>
      <c r="Q887" s="35">
        <v>321096000000</v>
      </c>
      <c r="R887" s="35">
        <v>619417000000</v>
      </c>
      <c r="S887" s="35">
        <v>99215000000</v>
      </c>
      <c r="T887" s="35">
        <v>47922000000</v>
      </c>
      <c r="U887" s="35">
        <v>74882000000</v>
      </c>
      <c r="V887" s="35">
        <v>0.60560000000000003</v>
      </c>
      <c r="W887" s="35">
        <v>3.8699999999999998E-2</v>
      </c>
      <c r="X887" s="35">
        <v>1.2999999999999999E-2</v>
      </c>
      <c r="Y887" s="35">
        <v>59.443800000000003</v>
      </c>
      <c r="Z887" s="35" t="s">
        <v>36</v>
      </c>
      <c r="AA887" s="35" t="s">
        <v>36</v>
      </c>
      <c r="AB887" s="35" t="s">
        <v>36</v>
      </c>
      <c r="AC887" s="35" t="s">
        <v>36</v>
      </c>
      <c r="AD887" s="35" t="s">
        <v>36</v>
      </c>
      <c r="AE887" s="35" t="s">
        <v>36</v>
      </c>
      <c r="AF887" s="35" t="s">
        <v>36</v>
      </c>
      <c r="AG887" s="35">
        <v>-0.66900000000000004</v>
      </c>
      <c r="AH887" s="35">
        <v>0.72960000000000003</v>
      </c>
      <c r="AI887" s="35">
        <v>0.17280000000000001</v>
      </c>
      <c r="AJ887" s="35">
        <v>0.99909999999999999</v>
      </c>
      <c r="AK887" s="35">
        <v>0.40589999999999998</v>
      </c>
      <c r="AL887" s="35">
        <v>-5.1299999999999998E-2</v>
      </c>
      <c r="AM887" s="35" t="s">
        <v>36</v>
      </c>
      <c r="AN887" s="35">
        <v>-0.3382</v>
      </c>
      <c r="AO887" s="35" t="s">
        <v>36</v>
      </c>
      <c r="AP887" s="35" t="s">
        <v>36</v>
      </c>
      <c r="AQ887" s="35" t="s">
        <v>36</v>
      </c>
    </row>
    <row r="888" spans="1:43" x14ac:dyDescent="0.35">
      <c r="A888" s="35" t="s">
        <v>1889</v>
      </c>
      <c r="B888" s="35" t="s">
        <v>1890</v>
      </c>
      <c r="C888" s="35" t="s">
        <v>196</v>
      </c>
      <c r="D888" s="35" t="s">
        <v>36</v>
      </c>
      <c r="E888" s="35" t="s">
        <v>36</v>
      </c>
      <c r="F888" s="35" t="s">
        <v>36</v>
      </c>
      <c r="G888" s="35" t="s">
        <v>36</v>
      </c>
      <c r="H888" s="35">
        <v>1229</v>
      </c>
      <c r="I888" s="35">
        <v>14010631</v>
      </c>
      <c r="J888" s="35">
        <v>562</v>
      </c>
      <c r="K888" s="35">
        <v>2446398000000</v>
      </c>
      <c r="L888" s="35">
        <v>811076000000</v>
      </c>
      <c r="M888" s="35">
        <v>1986499000000</v>
      </c>
      <c r="N888" s="35">
        <v>449620000000</v>
      </c>
      <c r="O888" s="35">
        <v>159905000000</v>
      </c>
      <c r="P888" s="35">
        <v>375309000000</v>
      </c>
      <c r="Q888" s="35">
        <v>698106000000</v>
      </c>
      <c r="R888" s="35">
        <v>658690000000</v>
      </c>
      <c r="S888" s="35">
        <v>72273000000</v>
      </c>
      <c r="T888" s="35">
        <v>23595000000</v>
      </c>
      <c r="U888" s="35">
        <v>65004000000</v>
      </c>
      <c r="V888" s="35">
        <v>0.39800000000000002</v>
      </c>
      <c r="W888" s="35">
        <v>0.18379999999999999</v>
      </c>
      <c r="X888" s="35">
        <v>0.19719999999999999</v>
      </c>
      <c r="Y888" s="35">
        <v>107.4836</v>
      </c>
      <c r="Z888" s="35" t="s">
        <v>36</v>
      </c>
      <c r="AA888" s="35" t="s">
        <v>36</v>
      </c>
      <c r="AB888" s="35" t="s">
        <v>36</v>
      </c>
      <c r="AC888" s="35" t="s">
        <v>36</v>
      </c>
      <c r="AD888" s="35">
        <v>0.34420000000000001</v>
      </c>
      <c r="AE888" s="35">
        <v>1.2371000000000001</v>
      </c>
      <c r="AF888" s="35">
        <v>1.9174</v>
      </c>
      <c r="AG888" s="35">
        <v>0.59409999999999996</v>
      </c>
      <c r="AH888" s="35">
        <v>0.36020000000000002</v>
      </c>
      <c r="AI888" s="35">
        <v>0.89849999999999997</v>
      </c>
      <c r="AJ888" s="35">
        <v>0.90490000000000004</v>
      </c>
      <c r="AK888" s="35">
        <v>1.9638</v>
      </c>
      <c r="AL888" s="35">
        <v>1.3564000000000001</v>
      </c>
      <c r="AM888" s="35">
        <v>4.5388000000000002</v>
      </c>
      <c r="AN888" s="35">
        <v>2.0366</v>
      </c>
      <c r="AO888" s="35" t="s">
        <v>36</v>
      </c>
      <c r="AP888" s="35" t="s">
        <v>36</v>
      </c>
      <c r="AQ888" s="35" t="s">
        <v>36</v>
      </c>
    </row>
    <row r="889" spans="1:43" x14ac:dyDescent="0.35">
      <c r="A889" s="35" t="s">
        <v>1891</v>
      </c>
      <c r="B889" s="35" t="s">
        <v>1892</v>
      </c>
      <c r="C889" s="35" t="s">
        <v>45</v>
      </c>
      <c r="D889" s="35" t="s">
        <v>36</v>
      </c>
      <c r="E889" s="35" t="s">
        <v>36</v>
      </c>
      <c r="F889" s="35" t="s">
        <v>36</v>
      </c>
      <c r="G889" s="35" t="s">
        <v>36</v>
      </c>
      <c r="H889" s="35">
        <v>1229</v>
      </c>
      <c r="I889" s="35" t="s">
        <v>36</v>
      </c>
      <c r="J889" s="35" t="s">
        <v>36</v>
      </c>
      <c r="K889" s="35" t="s">
        <v>36</v>
      </c>
      <c r="L889" s="35" t="s">
        <v>36</v>
      </c>
      <c r="M889" s="35" t="s">
        <v>36</v>
      </c>
      <c r="N889" s="35" t="s">
        <v>36</v>
      </c>
      <c r="O889" s="35" t="s">
        <v>36</v>
      </c>
      <c r="P889" s="35" t="s">
        <v>36</v>
      </c>
      <c r="Q889" s="35" t="s">
        <v>36</v>
      </c>
      <c r="R889" s="35" t="s">
        <v>36</v>
      </c>
      <c r="S889" s="35" t="s">
        <v>36</v>
      </c>
      <c r="T889" s="35" t="s">
        <v>36</v>
      </c>
      <c r="U889" s="35" t="s">
        <v>36</v>
      </c>
      <c r="V889" s="35" t="s">
        <v>36</v>
      </c>
      <c r="W889" s="35" t="s">
        <v>36</v>
      </c>
      <c r="X889" s="35" t="s">
        <v>36</v>
      </c>
      <c r="Y889" s="35" t="s">
        <v>36</v>
      </c>
      <c r="Z889" s="35" t="s">
        <v>36</v>
      </c>
      <c r="AA889" s="35" t="s">
        <v>36</v>
      </c>
      <c r="AB889" s="35" t="s">
        <v>36</v>
      </c>
      <c r="AC889" s="35" t="s">
        <v>36</v>
      </c>
      <c r="AD889" s="35" t="s">
        <v>36</v>
      </c>
      <c r="AE889" s="35" t="s">
        <v>36</v>
      </c>
      <c r="AF889" s="35" t="s">
        <v>36</v>
      </c>
      <c r="AG889" s="35" t="s">
        <v>36</v>
      </c>
      <c r="AH889" s="35" t="s">
        <v>36</v>
      </c>
      <c r="AI889" s="35" t="s">
        <v>36</v>
      </c>
      <c r="AJ889" s="35" t="s">
        <v>36</v>
      </c>
      <c r="AK889" s="35" t="s">
        <v>36</v>
      </c>
      <c r="AL889" s="35" t="s">
        <v>36</v>
      </c>
      <c r="AM889" s="35" t="s">
        <v>36</v>
      </c>
      <c r="AN889" s="35" t="s">
        <v>36</v>
      </c>
      <c r="AO889" s="35" t="s">
        <v>36</v>
      </c>
      <c r="AP889" s="35" t="s">
        <v>36</v>
      </c>
      <c r="AQ889" s="35" t="s">
        <v>36</v>
      </c>
    </row>
    <row r="890" spans="1:43" x14ac:dyDescent="0.35">
      <c r="A890" s="35" t="s">
        <v>1940</v>
      </c>
      <c r="B890" s="35" t="s">
        <v>1941</v>
      </c>
      <c r="C890" s="35" t="s">
        <v>184</v>
      </c>
      <c r="D890" s="35" t="s">
        <v>36</v>
      </c>
      <c r="E890" s="35" t="s">
        <v>36</v>
      </c>
      <c r="F890" s="35" t="s">
        <v>36</v>
      </c>
      <c r="G890" s="35" t="s">
        <v>36</v>
      </c>
      <c r="H890" s="35">
        <v>1229</v>
      </c>
      <c r="I890" s="35">
        <v>14001229</v>
      </c>
      <c r="J890" s="35">
        <v>1421</v>
      </c>
      <c r="K890" s="35">
        <v>50825116000000</v>
      </c>
      <c r="L890" s="35">
        <v>50825116000000</v>
      </c>
      <c r="M890" s="35">
        <v>50825116000000</v>
      </c>
      <c r="N890" s="35">
        <v>4261951000000</v>
      </c>
      <c r="O890" s="35">
        <v>4261951000000</v>
      </c>
      <c r="P890" s="35">
        <v>4261951000000</v>
      </c>
      <c r="Q890" s="35">
        <v>4310813000000</v>
      </c>
      <c r="R890" s="35">
        <v>4310813000000</v>
      </c>
      <c r="S890" s="35">
        <v>226191000000</v>
      </c>
      <c r="T890" s="35">
        <v>226191000000</v>
      </c>
      <c r="U890" s="35">
        <v>226191000000</v>
      </c>
      <c r="V890" s="35" t="s">
        <v>36</v>
      </c>
      <c r="W890" s="35">
        <v>8.3900000000000002E-2</v>
      </c>
      <c r="X890" s="35" t="s">
        <v>36</v>
      </c>
      <c r="Y890" s="35">
        <v>84.1023</v>
      </c>
      <c r="Z890" s="35" t="s">
        <v>36</v>
      </c>
      <c r="AA890" s="35" t="s">
        <v>36</v>
      </c>
      <c r="AB890" s="35" t="s">
        <v>36</v>
      </c>
      <c r="AC890" s="35" t="s">
        <v>36</v>
      </c>
      <c r="AD890" s="35" t="s">
        <v>36</v>
      </c>
      <c r="AE890" s="35" t="s">
        <v>36</v>
      </c>
      <c r="AF890" s="35" t="s">
        <v>36</v>
      </c>
      <c r="AG890" s="35" t="s">
        <v>36</v>
      </c>
      <c r="AH890" s="35" t="s">
        <v>36</v>
      </c>
      <c r="AI890" s="35" t="s">
        <v>36</v>
      </c>
      <c r="AJ890" s="35" t="s">
        <v>36</v>
      </c>
      <c r="AK890" s="35" t="s">
        <v>36</v>
      </c>
      <c r="AL890" s="35" t="s">
        <v>36</v>
      </c>
      <c r="AM890" s="35" t="s">
        <v>36</v>
      </c>
      <c r="AN890" s="35" t="s">
        <v>36</v>
      </c>
      <c r="AO890" s="35" t="s">
        <v>36</v>
      </c>
      <c r="AP890" s="35" t="s">
        <v>36</v>
      </c>
      <c r="AQ890" s="35" t="s">
        <v>36</v>
      </c>
    </row>
    <row r="891" spans="1:43" x14ac:dyDescent="0.35">
      <c r="A891" s="35" t="s">
        <v>1893</v>
      </c>
      <c r="B891" s="35" t="s">
        <v>1894</v>
      </c>
      <c r="C891" s="35" t="s">
        <v>171</v>
      </c>
      <c r="D891" s="35" t="s">
        <v>36</v>
      </c>
      <c r="E891" s="35" t="s">
        <v>36</v>
      </c>
      <c r="F891" s="35" t="s">
        <v>36</v>
      </c>
      <c r="G891" s="35" t="s">
        <v>36</v>
      </c>
      <c r="H891" s="35">
        <v>531</v>
      </c>
      <c r="I891" s="35">
        <v>14040531</v>
      </c>
      <c r="J891" s="35">
        <v>5563</v>
      </c>
      <c r="K891" s="35">
        <v>10397990000000</v>
      </c>
      <c r="L891" s="35">
        <v>3086902000000</v>
      </c>
      <c r="M891" s="35">
        <v>10397990000000</v>
      </c>
      <c r="N891" s="35">
        <v>5563041000000</v>
      </c>
      <c r="O891" s="35">
        <v>1992122000000</v>
      </c>
      <c r="P891" s="35">
        <v>5563041000000</v>
      </c>
      <c r="Q891" s="35">
        <v>6419607000000</v>
      </c>
      <c r="R891" s="35">
        <v>6419607000000</v>
      </c>
      <c r="S891" s="35">
        <v>116516000000</v>
      </c>
      <c r="T891" s="35">
        <v>31225000000</v>
      </c>
      <c r="U891" s="35">
        <v>116516000000</v>
      </c>
      <c r="V891" s="35">
        <v>0.89880000000000004</v>
      </c>
      <c r="W891" s="35">
        <v>0.53500000000000003</v>
      </c>
      <c r="X891" s="35">
        <v>0.64529999999999998</v>
      </c>
      <c r="Y891" s="35">
        <v>43.835500000000003</v>
      </c>
      <c r="Z891" s="35" t="s">
        <v>36</v>
      </c>
      <c r="AA891" s="35" t="s">
        <v>36</v>
      </c>
      <c r="AB891" s="35" t="s">
        <v>36</v>
      </c>
      <c r="AC891" s="35" t="s">
        <v>36</v>
      </c>
      <c r="AD891" s="35">
        <v>0.43070000000000003</v>
      </c>
      <c r="AE891" s="35">
        <v>0.48880000000000001</v>
      </c>
      <c r="AF891" s="35">
        <v>1.7149000000000001</v>
      </c>
      <c r="AG891" s="35">
        <v>0.23300000000000001</v>
      </c>
      <c r="AH891" s="35">
        <v>0.42080000000000001</v>
      </c>
      <c r="AI891" s="35">
        <v>6.9199999999999998E-2</v>
      </c>
      <c r="AJ891" s="35">
        <v>-3.9600000000000003E-2</v>
      </c>
      <c r="AK891" s="35">
        <v>1.0363</v>
      </c>
      <c r="AL891" s="35">
        <v>0.2631</v>
      </c>
      <c r="AM891" s="35">
        <v>1.9026000000000001</v>
      </c>
      <c r="AN891" s="35">
        <v>0.1842</v>
      </c>
      <c r="AO891" s="35" t="s">
        <v>36</v>
      </c>
      <c r="AP891" s="35" t="s">
        <v>36</v>
      </c>
      <c r="AQ891" s="35" t="s">
        <v>36</v>
      </c>
    </row>
    <row r="892" spans="1:43" x14ac:dyDescent="0.35">
      <c r="A892" s="35" t="s">
        <v>1746</v>
      </c>
      <c r="B892" s="35" t="s">
        <v>1747</v>
      </c>
      <c r="C892" s="35" t="s">
        <v>44</v>
      </c>
      <c r="D892" s="35" t="s">
        <v>36</v>
      </c>
      <c r="E892" s="35" t="s">
        <v>36</v>
      </c>
      <c r="F892" s="35" t="s">
        <v>36</v>
      </c>
      <c r="G892" s="35" t="s">
        <v>36</v>
      </c>
      <c r="H892" s="35">
        <v>1230</v>
      </c>
      <c r="I892" s="35">
        <v>14020930</v>
      </c>
      <c r="J892" s="35">
        <v>1008</v>
      </c>
      <c r="K892" s="35" t="s">
        <v>36</v>
      </c>
      <c r="L892" s="35" t="s">
        <v>36</v>
      </c>
      <c r="M892" s="35" t="s">
        <v>36</v>
      </c>
      <c r="N892" s="35" t="s">
        <v>36</v>
      </c>
      <c r="O892" s="35" t="s">
        <v>36</v>
      </c>
      <c r="P892" s="35" t="s">
        <v>36</v>
      </c>
      <c r="Q892" s="35" t="s">
        <v>36</v>
      </c>
      <c r="R892" s="35" t="s">
        <v>36</v>
      </c>
      <c r="S892" s="35" t="s">
        <v>36</v>
      </c>
      <c r="T892" s="35" t="s">
        <v>36</v>
      </c>
      <c r="U892" s="35" t="s">
        <v>36</v>
      </c>
      <c r="V892" s="35" t="s">
        <v>36</v>
      </c>
      <c r="W892" s="35">
        <v>0.95930000000000004</v>
      </c>
      <c r="X892" s="35" t="s">
        <v>36</v>
      </c>
      <c r="Y892" s="35">
        <v>469.17540000000002</v>
      </c>
      <c r="Z892" s="35" t="s">
        <v>36</v>
      </c>
      <c r="AA892" s="35" t="s">
        <v>36</v>
      </c>
      <c r="AB892" s="35" t="s">
        <v>36</v>
      </c>
      <c r="AC892" s="35" t="s">
        <v>36</v>
      </c>
      <c r="AD892" s="35" t="s">
        <v>36</v>
      </c>
      <c r="AE892" s="35" t="s">
        <v>36</v>
      </c>
      <c r="AF892" s="35" t="s">
        <v>36</v>
      </c>
      <c r="AG892" s="35" t="s">
        <v>36</v>
      </c>
      <c r="AH892" s="35" t="s">
        <v>36</v>
      </c>
      <c r="AI892" s="35" t="s">
        <v>36</v>
      </c>
      <c r="AJ892" s="35" t="s">
        <v>36</v>
      </c>
      <c r="AK892" s="35" t="s">
        <v>36</v>
      </c>
      <c r="AL892" s="35" t="s">
        <v>36</v>
      </c>
      <c r="AM892" s="35" t="s">
        <v>36</v>
      </c>
      <c r="AN892" s="35" t="s">
        <v>36</v>
      </c>
      <c r="AO892" s="35" t="s">
        <v>36</v>
      </c>
      <c r="AP892" s="35" t="s">
        <v>36</v>
      </c>
      <c r="AQ892" s="35" t="s">
        <v>36</v>
      </c>
    </row>
    <row r="893" spans="1:43" x14ac:dyDescent="0.35">
      <c r="A893" s="35" t="s">
        <v>1897</v>
      </c>
      <c r="B893" s="35" t="s">
        <v>1898</v>
      </c>
      <c r="C893" s="35" t="s">
        <v>39</v>
      </c>
      <c r="D893" s="35" t="s">
        <v>36</v>
      </c>
      <c r="E893" s="35" t="s">
        <v>36</v>
      </c>
      <c r="F893" s="35" t="s">
        <v>36</v>
      </c>
      <c r="G893" s="35" t="s">
        <v>36</v>
      </c>
      <c r="H893" s="35">
        <v>1229</v>
      </c>
      <c r="I893" s="35">
        <v>14010930</v>
      </c>
      <c r="J893" s="35">
        <v>-315</v>
      </c>
      <c r="K893" s="35">
        <v>18160833000000</v>
      </c>
      <c r="L893" s="35">
        <v>5119423000000</v>
      </c>
      <c r="M893" s="35">
        <v>10620625000000</v>
      </c>
      <c r="N893" s="35">
        <v>-819362000000</v>
      </c>
      <c r="O893" s="35">
        <v>815690000000</v>
      </c>
      <c r="P893" s="35">
        <v>3192352000000</v>
      </c>
      <c r="Q893" s="35">
        <v>2632115000000</v>
      </c>
      <c r="R893" s="35">
        <v>3208690000000</v>
      </c>
      <c r="S893" s="35">
        <v>357659000000</v>
      </c>
      <c r="T893" s="35">
        <v>61927000000</v>
      </c>
      <c r="U893" s="35">
        <v>132858000000</v>
      </c>
      <c r="V893" s="35">
        <v>0.90429999999999999</v>
      </c>
      <c r="W893" s="35">
        <v>-4.5100000000000001E-2</v>
      </c>
      <c r="X893" s="35">
        <v>0.1593</v>
      </c>
      <c r="Y893" s="35">
        <v>66.825500000000005</v>
      </c>
      <c r="Z893" s="35" t="s">
        <v>36</v>
      </c>
      <c r="AA893" s="35" t="s">
        <v>36</v>
      </c>
      <c r="AB893" s="35" t="s">
        <v>36</v>
      </c>
      <c r="AC893" s="35" t="s">
        <v>36</v>
      </c>
      <c r="AD893" s="35" t="s">
        <v>36</v>
      </c>
      <c r="AE893" s="35" t="s">
        <v>36</v>
      </c>
      <c r="AF893" s="35" t="s">
        <v>36</v>
      </c>
      <c r="AG893" s="35">
        <v>-0.92900000000000005</v>
      </c>
      <c r="AH893" s="35">
        <v>0.29409999999999997</v>
      </c>
      <c r="AI893" s="35" t="s">
        <v>36</v>
      </c>
      <c r="AJ893" s="35" t="s">
        <v>36</v>
      </c>
      <c r="AK893" s="35" t="s">
        <v>36</v>
      </c>
      <c r="AL893" s="35" t="s">
        <v>36</v>
      </c>
      <c r="AM893" s="35" t="s">
        <v>36</v>
      </c>
      <c r="AN893" s="35" t="s">
        <v>36</v>
      </c>
      <c r="AO893" s="35" t="s">
        <v>36</v>
      </c>
      <c r="AP893" s="35" t="s">
        <v>36</v>
      </c>
      <c r="AQ893" s="35" t="s">
        <v>36</v>
      </c>
    </row>
    <row r="894" spans="1:43" x14ac:dyDescent="0.35">
      <c r="A894" s="35" t="s">
        <v>1899</v>
      </c>
      <c r="B894" s="35" t="s">
        <v>1900</v>
      </c>
      <c r="C894" s="35" t="s">
        <v>45</v>
      </c>
      <c r="D894" s="35" t="s">
        <v>36</v>
      </c>
      <c r="E894" s="35" t="s">
        <v>36</v>
      </c>
      <c r="F894" s="35" t="s">
        <v>36</v>
      </c>
      <c r="G894" s="35" t="s">
        <v>36</v>
      </c>
      <c r="H894" s="35">
        <v>1229</v>
      </c>
      <c r="I894" s="35">
        <v>14040331</v>
      </c>
      <c r="J894" s="35">
        <v>3581</v>
      </c>
      <c r="K894" s="35">
        <v>54127146000000</v>
      </c>
      <c r="L894" s="35">
        <v>14037369000000</v>
      </c>
      <c r="M894" s="35">
        <v>47395637000000</v>
      </c>
      <c r="N894" s="35">
        <v>6840446000000</v>
      </c>
      <c r="O894" s="35">
        <v>1397517000000</v>
      </c>
      <c r="P894" s="35">
        <v>5853794000000</v>
      </c>
      <c r="Q894" s="35">
        <v>13840095000000</v>
      </c>
      <c r="R894" s="35">
        <v>13292528000000</v>
      </c>
      <c r="S894" s="35">
        <v>2730253000000</v>
      </c>
      <c r="T894" s="35">
        <v>845865000000</v>
      </c>
      <c r="U894" s="35">
        <v>2514466000000</v>
      </c>
      <c r="V894" s="35">
        <v>0.1452</v>
      </c>
      <c r="W894" s="35">
        <v>0.12640000000000001</v>
      </c>
      <c r="X894" s="35">
        <v>9.9599999999999994E-2</v>
      </c>
      <c r="Y894" s="35">
        <v>37.402000000000001</v>
      </c>
      <c r="Z894" s="35" t="s">
        <v>36</v>
      </c>
      <c r="AA894" s="35" t="s">
        <v>36</v>
      </c>
      <c r="AB894" s="35" t="s">
        <v>36</v>
      </c>
      <c r="AC894" s="35" t="s">
        <v>36</v>
      </c>
      <c r="AD894" s="35">
        <v>7.7700000000000005E-2</v>
      </c>
      <c r="AE894" s="35">
        <v>9.8100000000000007E-2</v>
      </c>
      <c r="AF894" s="35">
        <v>-0.28179999999999999</v>
      </c>
      <c r="AG894" s="35">
        <v>0.77029999999999998</v>
      </c>
      <c r="AH894" s="35">
        <v>0.95289999999999997</v>
      </c>
      <c r="AI894" s="35">
        <v>-0.14050000000000001</v>
      </c>
      <c r="AJ894" s="35">
        <v>0.9214</v>
      </c>
      <c r="AK894" s="35">
        <v>-0.20039999999999999</v>
      </c>
      <c r="AL894" s="35">
        <v>1.0922000000000001</v>
      </c>
      <c r="AM894" s="35">
        <v>-0.38269999999999998</v>
      </c>
      <c r="AN894" s="35">
        <v>2.4014000000000002</v>
      </c>
      <c r="AO894" s="35" t="s">
        <v>36</v>
      </c>
      <c r="AP894" s="35" t="s">
        <v>36</v>
      </c>
      <c r="AQ894" s="35" t="s">
        <v>36</v>
      </c>
    </row>
    <row r="895" spans="1:43" x14ac:dyDescent="0.35">
      <c r="A895" s="35" t="s">
        <v>1167</v>
      </c>
      <c r="B895" s="35" t="s">
        <v>1748</v>
      </c>
      <c r="C895" s="35" t="s">
        <v>44</v>
      </c>
      <c r="D895" s="35" t="s">
        <v>36</v>
      </c>
      <c r="E895" s="35" t="s">
        <v>36</v>
      </c>
      <c r="F895" s="35" t="s">
        <v>36</v>
      </c>
      <c r="G895" s="35" t="s">
        <v>36</v>
      </c>
      <c r="H895" s="35">
        <v>631</v>
      </c>
      <c r="I895" s="35">
        <v>14040331</v>
      </c>
      <c r="J895" s="35">
        <v>202</v>
      </c>
      <c r="K895" s="35" t="s">
        <v>36</v>
      </c>
      <c r="L895" s="35" t="s">
        <v>36</v>
      </c>
      <c r="M895" s="35" t="s">
        <v>36</v>
      </c>
      <c r="N895" s="35" t="s">
        <v>36</v>
      </c>
      <c r="O895" s="35" t="s">
        <v>36</v>
      </c>
      <c r="P895" s="35" t="s">
        <v>36</v>
      </c>
      <c r="Q895" s="35" t="s">
        <v>36</v>
      </c>
      <c r="R895" s="35" t="s">
        <v>36</v>
      </c>
      <c r="S895" s="35" t="s">
        <v>36</v>
      </c>
      <c r="T895" s="35" t="s">
        <v>36</v>
      </c>
      <c r="U895" s="35" t="s">
        <v>36</v>
      </c>
      <c r="V895" s="35" t="s">
        <v>36</v>
      </c>
      <c r="W895" s="35">
        <v>0.96079999999999999</v>
      </c>
      <c r="X895" s="35">
        <v>-0.52739999999999998</v>
      </c>
      <c r="Y895" s="35">
        <v>330.39429999999999</v>
      </c>
      <c r="Z895" s="35" t="s">
        <v>36</v>
      </c>
      <c r="AA895" s="35" t="s">
        <v>36</v>
      </c>
      <c r="AB895" s="35" t="s">
        <v>36</v>
      </c>
      <c r="AC895" s="35" t="s">
        <v>36</v>
      </c>
      <c r="AD895" s="35" t="s">
        <v>36</v>
      </c>
      <c r="AE895" s="35" t="s">
        <v>36</v>
      </c>
      <c r="AF895" s="35" t="s">
        <v>36</v>
      </c>
      <c r="AG895" s="35" t="s">
        <v>36</v>
      </c>
      <c r="AH895" s="35" t="s">
        <v>36</v>
      </c>
      <c r="AI895" s="35">
        <v>-4.07E-2</v>
      </c>
      <c r="AJ895" s="35">
        <v>1.6106</v>
      </c>
      <c r="AK895" s="35" t="s">
        <v>36</v>
      </c>
      <c r="AL895" s="35" t="s">
        <v>36</v>
      </c>
      <c r="AM895" s="35" t="s">
        <v>36</v>
      </c>
      <c r="AN895" s="35" t="s">
        <v>36</v>
      </c>
      <c r="AO895" s="35" t="s">
        <v>36</v>
      </c>
      <c r="AP895" s="35" t="s">
        <v>36</v>
      </c>
      <c r="AQ895" s="35" t="s">
        <v>36</v>
      </c>
    </row>
    <row r="896" spans="1:43" x14ac:dyDescent="0.35">
      <c r="A896" s="35" t="s">
        <v>1949</v>
      </c>
      <c r="B896" s="35" t="s">
        <v>1950</v>
      </c>
      <c r="C896" s="35" t="s">
        <v>45</v>
      </c>
      <c r="D896" s="35" t="s">
        <v>36</v>
      </c>
      <c r="E896" s="35" t="s">
        <v>36</v>
      </c>
      <c r="F896" s="35" t="s">
        <v>36</v>
      </c>
      <c r="G896" s="35" t="s">
        <v>36</v>
      </c>
      <c r="H896" s="35">
        <v>1229</v>
      </c>
      <c r="I896" s="35">
        <v>14040631</v>
      </c>
      <c r="J896" s="35" t="s">
        <v>36</v>
      </c>
      <c r="K896" s="35" t="s">
        <v>36</v>
      </c>
      <c r="L896" s="35" t="s">
        <v>36</v>
      </c>
      <c r="M896" s="35" t="s">
        <v>36</v>
      </c>
      <c r="N896" s="35" t="s">
        <v>36</v>
      </c>
      <c r="O896" s="35" t="s">
        <v>36</v>
      </c>
      <c r="P896" s="35" t="s">
        <v>36</v>
      </c>
      <c r="Q896" s="35" t="s">
        <v>36</v>
      </c>
      <c r="R896" s="35" t="s">
        <v>36</v>
      </c>
      <c r="S896" s="35" t="s">
        <v>36</v>
      </c>
      <c r="T896" s="35" t="s">
        <v>36</v>
      </c>
      <c r="U896" s="35" t="s">
        <v>36</v>
      </c>
      <c r="V896" s="35" t="s">
        <v>36</v>
      </c>
      <c r="W896" s="35" t="s">
        <v>36</v>
      </c>
      <c r="X896" s="35" t="s">
        <v>36</v>
      </c>
      <c r="Y896" s="35" t="s">
        <v>36</v>
      </c>
      <c r="Z896" s="35" t="s">
        <v>36</v>
      </c>
      <c r="AA896" s="35" t="s">
        <v>36</v>
      </c>
      <c r="AB896" s="35" t="s">
        <v>36</v>
      </c>
      <c r="AC896" s="35" t="s">
        <v>36</v>
      </c>
      <c r="AD896" s="35" t="s">
        <v>36</v>
      </c>
      <c r="AE896" s="35" t="s">
        <v>36</v>
      </c>
      <c r="AF896" s="35" t="s">
        <v>36</v>
      </c>
      <c r="AG896" s="35" t="s">
        <v>36</v>
      </c>
      <c r="AH896" s="35" t="s">
        <v>36</v>
      </c>
      <c r="AI896" s="35" t="s">
        <v>36</v>
      </c>
      <c r="AJ896" s="35" t="s">
        <v>36</v>
      </c>
      <c r="AK896" s="35" t="s">
        <v>36</v>
      </c>
      <c r="AL896" s="35" t="s">
        <v>36</v>
      </c>
      <c r="AM896" s="35" t="s">
        <v>36</v>
      </c>
      <c r="AN896" s="35" t="s">
        <v>36</v>
      </c>
      <c r="AO896" s="35" t="s">
        <v>36</v>
      </c>
      <c r="AP896" s="35" t="s">
        <v>36</v>
      </c>
      <c r="AQ896" s="35" t="s">
        <v>36</v>
      </c>
    </row>
    <row r="897" spans="1:43" x14ac:dyDescent="0.35">
      <c r="A897" s="35" t="s">
        <v>1951</v>
      </c>
      <c r="B897" s="35" t="s">
        <v>1952</v>
      </c>
      <c r="C897" s="35" t="s">
        <v>44</v>
      </c>
      <c r="D897" s="35" t="s">
        <v>36</v>
      </c>
      <c r="E897" s="35" t="s">
        <v>36</v>
      </c>
      <c r="F897" s="35" t="s">
        <v>36</v>
      </c>
      <c r="G897" s="35" t="s">
        <v>36</v>
      </c>
      <c r="H897" s="35">
        <v>1229</v>
      </c>
      <c r="I897" s="35">
        <v>14031230</v>
      </c>
      <c r="J897" s="35" t="s">
        <v>36</v>
      </c>
      <c r="K897" s="35" t="s">
        <v>36</v>
      </c>
      <c r="L897" s="35" t="s">
        <v>36</v>
      </c>
      <c r="M897" s="35" t="s">
        <v>36</v>
      </c>
      <c r="N897" s="35" t="s">
        <v>36</v>
      </c>
      <c r="O897" s="35" t="s">
        <v>36</v>
      </c>
      <c r="P897" s="35" t="s">
        <v>36</v>
      </c>
      <c r="Q897" s="35" t="s">
        <v>36</v>
      </c>
      <c r="R897" s="35" t="s">
        <v>36</v>
      </c>
      <c r="S897" s="35" t="s">
        <v>36</v>
      </c>
      <c r="T897" s="35" t="s">
        <v>36</v>
      </c>
      <c r="U897" s="35" t="s">
        <v>36</v>
      </c>
      <c r="V897" s="35" t="s">
        <v>36</v>
      </c>
      <c r="W897" s="35" t="s">
        <v>36</v>
      </c>
      <c r="X897" s="35" t="s">
        <v>36</v>
      </c>
      <c r="Y897" s="35" t="s">
        <v>36</v>
      </c>
      <c r="Z897" s="35" t="s">
        <v>36</v>
      </c>
      <c r="AA897" s="35" t="s">
        <v>36</v>
      </c>
      <c r="AB897" s="35" t="s">
        <v>36</v>
      </c>
      <c r="AC897" s="35" t="s">
        <v>36</v>
      </c>
      <c r="AD897" s="35" t="s">
        <v>36</v>
      </c>
      <c r="AE897" s="35" t="s">
        <v>36</v>
      </c>
      <c r="AF897" s="35" t="s">
        <v>36</v>
      </c>
      <c r="AG897" s="35" t="s">
        <v>36</v>
      </c>
      <c r="AH897" s="35" t="s">
        <v>36</v>
      </c>
      <c r="AI897" s="35" t="s">
        <v>36</v>
      </c>
      <c r="AJ897" s="35" t="s">
        <v>36</v>
      </c>
      <c r="AK897" s="35" t="s">
        <v>36</v>
      </c>
      <c r="AL897" s="35" t="s">
        <v>36</v>
      </c>
      <c r="AM897" s="35" t="s">
        <v>36</v>
      </c>
      <c r="AN897" s="35" t="s">
        <v>36</v>
      </c>
      <c r="AO897" s="35" t="s">
        <v>36</v>
      </c>
      <c r="AP897" s="35" t="s">
        <v>36</v>
      </c>
      <c r="AQ897" s="35" t="s">
        <v>36</v>
      </c>
    </row>
    <row r="898" spans="1:43" x14ac:dyDescent="0.35">
      <c r="A898" s="35" t="s">
        <v>1763</v>
      </c>
      <c r="B898" s="35" t="s">
        <v>1764</v>
      </c>
      <c r="C898" s="35" t="s">
        <v>128</v>
      </c>
      <c r="D898" s="35" t="s">
        <v>36</v>
      </c>
      <c r="E898" s="35" t="s">
        <v>36</v>
      </c>
      <c r="F898" s="35" t="s">
        <v>36</v>
      </c>
      <c r="G898" s="35" t="s">
        <v>36</v>
      </c>
      <c r="H898" s="35">
        <v>930</v>
      </c>
      <c r="I898" s="35">
        <v>14040631</v>
      </c>
      <c r="J898" s="35" t="s">
        <v>36</v>
      </c>
      <c r="K898" s="35" t="s">
        <v>36</v>
      </c>
      <c r="L898" s="35" t="s">
        <v>36</v>
      </c>
      <c r="M898" s="35" t="s">
        <v>36</v>
      </c>
      <c r="N898" s="35" t="s">
        <v>36</v>
      </c>
      <c r="O898" s="35" t="s">
        <v>36</v>
      </c>
      <c r="P898" s="35" t="s">
        <v>36</v>
      </c>
      <c r="Q898" s="35" t="s">
        <v>36</v>
      </c>
      <c r="R898" s="35" t="s">
        <v>36</v>
      </c>
      <c r="S898" s="35" t="s">
        <v>36</v>
      </c>
      <c r="T898" s="35" t="s">
        <v>36</v>
      </c>
      <c r="U898" s="35" t="s">
        <v>36</v>
      </c>
      <c r="V898" s="35" t="s">
        <v>36</v>
      </c>
      <c r="W898" s="35">
        <v>0.6331</v>
      </c>
      <c r="X898" s="35">
        <v>0.38819999999999999</v>
      </c>
      <c r="Y898" s="35">
        <v>108.67959999999999</v>
      </c>
      <c r="Z898" s="35" t="s">
        <v>36</v>
      </c>
      <c r="AA898" s="35" t="s">
        <v>36</v>
      </c>
      <c r="AB898" s="35" t="s">
        <v>36</v>
      </c>
      <c r="AC898" s="35" t="s">
        <v>36</v>
      </c>
      <c r="AD898" s="35" t="s">
        <v>36</v>
      </c>
      <c r="AE898" s="35" t="s">
        <v>36</v>
      </c>
      <c r="AF898" s="35" t="s">
        <v>36</v>
      </c>
      <c r="AG898" s="35" t="s">
        <v>36</v>
      </c>
      <c r="AH898" s="35" t="s">
        <v>36</v>
      </c>
      <c r="AI898" s="35">
        <v>-0.80549999999999999</v>
      </c>
      <c r="AJ898" s="35" t="s">
        <v>36</v>
      </c>
      <c r="AK898" s="35">
        <v>-0.84940000000000004</v>
      </c>
      <c r="AL898" s="35" t="s">
        <v>36</v>
      </c>
      <c r="AM898" s="35">
        <v>-0.91259999999999997</v>
      </c>
      <c r="AN898" s="35" t="s">
        <v>36</v>
      </c>
      <c r="AO898" s="35" t="s">
        <v>36</v>
      </c>
      <c r="AP898" s="35" t="s">
        <v>36</v>
      </c>
      <c r="AQ898" s="35" t="s">
        <v>36</v>
      </c>
    </row>
    <row r="899" spans="1:43" x14ac:dyDescent="0.35">
      <c r="A899" s="35" t="s">
        <v>1901</v>
      </c>
      <c r="B899" s="35" t="s">
        <v>1902</v>
      </c>
      <c r="C899" s="35" t="s">
        <v>171</v>
      </c>
      <c r="D899" s="35" t="s">
        <v>36</v>
      </c>
      <c r="E899" s="35" t="s">
        <v>36</v>
      </c>
      <c r="F899" s="35" t="s">
        <v>36</v>
      </c>
      <c r="G899" s="35" t="s">
        <v>36</v>
      </c>
      <c r="H899" s="35">
        <v>1030</v>
      </c>
      <c r="I899" s="35">
        <v>14040431</v>
      </c>
      <c r="J899" s="35">
        <v>2851</v>
      </c>
      <c r="K899" s="35" t="s">
        <v>36</v>
      </c>
      <c r="L899" s="35" t="s">
        <v>36</v>
      </c>
      <c r="M899" s="35" t="s">
        <v>36</v>
      </c>
      <c r="N899" s="35" t="s">
        <v>36</v>
      </c>
      <c r="O899" s="35" t="s">
        <v>36</v>
      </c>
      <c r="P899" s="35" t="s">
        <v>36</v>
      </c>
      <c r="Q899" s="35" t="s">
        <v>36</v>
      </c>
      <c r="R899" s="35" t="s">
        <v>36</v>
      </c>
      <c r="S899" s="35" t="s">
        <v>36</v>
      </c>
      <c r="T899" s="35" t="s">
        <v>36</v>
      </c>
      <c r="U899" s="35" t="s">
        <v>36</v>
      </c>
      <c r="V899" s="35" t="s">
        <v>36</v>
      </c>
      <c r="W899" s="35">
        <v>0.2414</v>
      </c>
      <c r="X899" s="35">
        <v>0.2717</v>
      </c>
      <c r="Y899" s="35">
        <v>8.0060000000000002</v>
      </c>
      <c r="Z899" s="35" t="s">
        <v>36</v>
      </c>
      <c r="AA899" s="35" t="s">
        <v>36</v>
      </c>
      <c r="AB899" s="35" t="s">
        <v>36</v>
      </c>
      <c r="AC899" s="35" t="s">
        <v>36</v>
      </c>
      <c r="AD899" s="35">
        <v>0.1052</v>
      </c>
      <c r="AE899" s="35">
        <v>0.45150000000000001</v>
      </c>
      <c r="AF899" s="35">
        <v>0.12230000000000001</v>
      </c>
      <c r="AG899" s="35">
        <v>1.2326999999999999</v>
      </c>
      <c r="AH899" s="35" t="s">
        <v>36</v>
      </c>
      <c r="AI899" s="35">
        <v>0.59430000000000005</v>
      </c>
      <c r="AJ899" s="35">
        <v>0.71730000000000005</v>
      </c>
      <c r="AK899" s="35">
        <v>0.70289999999999997</v>
      </c>
      <c r="AL899" s="35">
        <v>0.84560000000000002</v>
      </c>
      <c r="AM899" s="35">
        <v>0.7893</v>
      </c>
      <c r="AN899" s="35">
        <v>2.8342000000000001</v>
      </c>
      <c r="AO899" s="35" t="s">
        <v>36</v>
      </c>
      <c r="AP899" s="35" t="s">
        <v>36</v>
      </c>
      <c r="AQ899" s="35" t="s">
        <v>36</v>
      </c>
    </row>
    <row r="900" spans="1:43" x14ac:dyDescent="0.35">
      <c r="A900" s="35" t="s">
        <v>1808</v>
      </c>
      <c r="B900" s="35" t="s">
        <v>1808</v>
      </c>
      <c r="C900" s="35" t="s">
        <v>171</v>
      </c>
      <c r="D900" s="35" t="s">
        <v>36</v>
      </c>
      <c r="E900" s="35" t="s">
        <v>36</v>
      </c>
      <c r="F900" s="35" t="s">
        <v>36</v>
      </c>
      <c r="G900" s="35" t="s">
        <v>36</v>
      </c>
      <c r="H900" s="35">
        <v>1229</v>
      </c>
      <c r="I900" s="35" t="s">
        <v>36</v>
      </c>
      <c r="J900" s="35" t="s">
        <v>36</v>
      </c>
      <c r="K900" s="35" t="s">
        <v>36</v>
      </c>
      <c r="L900" s="35" t="s">
        <v>36</v>
      </c>
      <c r="M900" s="35" t="s">
        <v>36</v>
      </c>
      <c r="N900" s="35" t="s">
        <v>36</v>
      </c>
      <c r="O900" s="35" t="s">
        <v>36</v>
      </c>
      <c r="P900" s="35" t="s">
        <v>36</v>
      </c>
      <c r="Q900" s="35" t="s">
        <v>36</v>
      </c>
      <c r="R900" s="35" t="s">
        <v>36</v>
      </c>
      <c r="S900" s="35" t="s">
        <v>36</v>
      </c>
      <c r="T900" s="35" t="s">
        <v>36</v>
      </c>
      <c r="U900" s="35" t="s">
        <v>36</v>
      </c>
      <c r="V900" s="35" t="s">
        <v>36</v>
      </c>
      <c r="W900" s="35" t="s">
        <v>36</v>
      </c>
      <c r="X900" s="35" t="s">
        <v>36</v>
      </c>
      <c r="Y900" s="35" t="s">
        <v>36</v>
      </c>
      <c r="Z900" s="35" t="s">
        <v>36</v>
      </c>
      <c r="AA900" s="35" t="s">
        <v>36</v>
      </c>
      <c r="AB900" s="35" t="s">
        <v>36</v>
      </c>
      <c r="AC900" s="35" t="s">
        <v>36</v>
      </c>
      <c r="AD900" s="35" t="s">
        <v>36</v>
      </c>
      <c r="AE900" s="35" t="s">
        <v>36</v>
      </c>
      <c r="AF900" s="35" t="s">
        <v>36</v>
      </c>
      <c r="AG900" s="35" t="s">
        <v>36</v>
      </c>
      <c r="AH900" s="35" t="s">
        <v>36</v>
      </c>
      <c r="AI900" s="35" t="s">
        <v>36</v>
      </c>
      <c r="AJ900" s="35" t="s">
        <v>36</v>
      </c>
      <c r="AK900" s="35" t="s">
        <v>36</v>
      </c>
      <c r="AL900" s="35" t="s">
        <v>36</v>
      </c>
      <c r="AM900" s="35" t="s">
        <v>36</v>
      </c>
      <c r="AN900" s="35" t="s">
        <v>36</v>
      </c>
      <c r="AO900" s="35" t="s">
        <v>36</v>
      </c>
      <c r="AP900" s="35" t="s">
        <v>36</v>
      </c>
      <c r="AQ900" s="35" t="s">
        <v>36</v>
      </c>
    </row>
    <row r="901" spans="1:43" x14ac:dyDescent="0.35">
      <c r="A901" s="35" t="s">
        <v>1749</v>
      </c>
      <c r="B901" s="35" t="s">
        <v>1750</v>
      </c>
      <c r="C901" s="35" t="s">
        <v>39</v>
      </c>
      <c r="D901" s="35" t="s">
        <v>36</v>
      </c>
      <c r="E901" s="35" t="s">
        <v>36</v>
      </c>
      <c r="F901" s="35" t="s">
        <v>36</v>
      </c>
      <c r="G901" s="35" t="s">
        <v>36</v>
      </c>
      <c r="H901" s="35">
        <v>1230</v>
      </c>
      <c r="I901" s="35">
        <v>14021229</v>
      </c>
      <c r="J901" s="35">
        <v>1557</v>
      </c>
      <c r="K901" s="35" t="s">
        <v>36</v>
      </c>
      <c r="L901" s="35" t="s">
        <v>36</v>
      </c>
      <c r="M901" s="35" t="s">
        <v>36</v>
      </c>
      <c r="N901" s="35" t="s">
        <v>36</v>
      </c>
      <c r="O901" s="35" t="s">
        <v>36</v>
      </c>
      <c r="P901" s="35" t="s">
        <v>36</v>
      </c>
      <c r="Q901" s="35" t="s">
        <v>36</v>
      </c>
      <c r="R901" s="35" t="s">
        <v>36</v>
      </c>
      <c r="S901" s="35" t="s">
        <v>36</v>
      </c>
      <c r="T901" s="35" t="s">
        <v>36</v>
      </c>
      <c r="U901" s="35" t="s">
        <v>36</v>
      </c>
      <c r="V901" s="35" t="s">
        <v>36</v>
      </c>
      <c r="W901" s="35">
        <v>0.2276</v>
      </c>
      <c r="X901" s="35">
        <v>0.2311</v>
      </c>
      <c r="Y901" s="35">
        <v>36.722799999999999</v>
      </c>
      <c r="Z901" s="35" t="s">
        <v>36</v>
      </c>
      <c r="AA901" s="35" t="s">
        <v>36</v>
      </c>
      <c r="AB901" s="35" t="s">
        <v>36</v>
      </c>
      <c r="AC901" s="35" t="s">
        <v>36</v>
      </c>
      <c r="AD901" s="35" t="s">
        <v>36</v>
      </c>
      <c r="AE901" s="35">
        <v>0.58140000000000003</v>
      </c>
      <c r="AF901" s="35">
        <v>0.2984</v>
      </c>
      <c r="AG901" s="35">
        <v>3.4666999999999999</v>
      </c>
      <c r="AH901" s="35" t="s">
        <v>36</v>
      </c>
      <c r="AI901" s="35">
        <v>-4.7699999999999999E-2</v>
      </c>
      <c r="AJ901" s="35" t="s">
        <v>36</v>
      </c>
      <c r="AK901" s="35">
        <v>0.106</v>
      </c>
      <c r="AL901" s="35" t="s">
        <v>36</v>
      </c>
      <c r="AM901" s="35">
        <v>0.23649999999999999</v>
      </c>
      <c r="AN901" s="35" t="s">
        <v>36</v>
      </c>
      <c r="AO901" s="35" t="s">
        <v>36</v>
      </c>
      <c r="AP901" s="35" t="s">
        <v>36</v>
      </c>
      <c r="AQ901" s="35" t="s">
        <v>36</v>
      </c>
    </row>
    <row r="902" spans="1:43" x14ac:dyDescent="0.35">
      <c r="A902" s="35" t="s">
        <v>1907</v>
      </c>
      <c r="B902" s="35" t="s">
        <v>1908</v>
      </c>
      <c r="C902" s="35" t="s">
        <v>45</v>
      </c>
      <c r="D902" s="35" t="s">
        <v>36</v>
      </c>
      <c r="E902" s="35" t="s">
        <v>36</v>
      </c>
      <c r="F902" s="35" t="s">
        <v>36</v>
      </c>
      <c r="G902" s="35" t="s">
        <v>36</v>
      </c>
      <c r="H902" s="35">
        <v>1229</v>
      </c>
      <c r="I902" s="35">
        <v>14031230</v>
      </c>
      <c r="J902" s="35">
        <v>414</v>
      </c>
      <c r="K902" s="35" t="s">
        <v>36</v>
      </c>
      <c r="L902" s="35" t="s">
        <v>36</v>
      </c>
      <c r="M902" s="35" t="s">
        <v>36</v>
      </c>
      <c r="N902" s="35" t="s">
        <v>36</v>
      </c>
      <c r="O902" s="35" t="s">
        <v>36</v>
      </c>
      <c r="P902" s="35" t="s">
        <v>36</v>
      </c>
      <c r="Q902" s="35" t="s">
        <v>36</v>
      </c>
      <c r="R902" s="35" t="s">
        <v>36</v>
      </c>
      <c r="S902" s="35" t="s">
        <v>36</v>
      </c>
      <c r="T902" s="35" t="s">
        <v>36</v>
      </c>
      <c r="U902" s="35" t="s">
        <v>36</v>
      </c>
      <c r="V902" s="35" t="s">
        <v>36</v>
      </c>
      <c r="W902" s="35">
        <v>2.5499999999999998E-2</v>
      </c>
      <c r="X902" s="35" t="s">
        <v>36</v>
      </c>
      <c r="Y902" s="35">
        <v>132.24170000000001</v>
      </c>
      <c r="Z902" s="35" t="s">
        <v>36</v>
      </c>
      <c r="AA902" s="35" t="s">
        <v>36</v>
      </c>
      <c r="AB902" s="35" t="s">
        <v>36</v>
      </c>
      <c r="AC902" s="35" t="s">
        <v>36</v>
      </c>
      <c r="AD902" s="35" t="s">
        <v>36</v>
      </c>
      <c r="AE902" s="35" t="s">
        <v>36</v>
      </c>
      <c r="AF902" s="35" t="s">
        <v>36</v>
      </c>
      <c r="AG902" s="35" t="s">
        <v>36</v>
      </c>
      <c r="AH902" s="35" t="s">
        <v>36</v>
      </c>
      <c r="AI902" s="35" t="s">
        <v>36</v>
      </c>
      <c r="AJ902" s="35" t="s">
        <v>36</v>
      </c>
      <c r="AK902" s="35" t="s">
        <v>36</v>
      </c>
      <c r="AL902" s="35" t="s">
        <v>36</v>
      </c>
      <c r="AM902" s="35" t="s">
        <v>36</v>
      </c>
      <c r="AN902" s="35" t="s">
        <v>36</v>
      </c>
      <c r="AO902" s="35" t="s">
        <v>36</v>
      </c>
      <c r="AP902" s="35" t="s">
        <v>36</v>
      </c>
      <c r="AQ902" s="35" t="s">
        <v>36</v>
      </c>
    </row>
    <row r="903" spans="1:43" x14ac:dyDescent="0.35">
      <c r="A903" s="35" t="s">
        <v>1911</v>
      </c>
      <c r="B903" s="35" t="s">
        <v>1912</v>
      </c>
      <c r="C903" s="35" t="s">
        <v>39</v>
      </c>
      <c r="D903" s="35" t="s">
        <v>36</v>
      </c>
      <c r="E903" s="35" t="s">
        <v>36</v>
      </c>
      <c r="F903" s="35" t="s">
        <v>36</v>
      </c>
      <c r="G903" s="35" t="s">
        <v>36</v>
      </c>
      <c r="H903" s="35">
        <v>930</v>
      </c>
      <c r="I903" s="35">
        <v>14040631</v>
      </c>
      <c r="J903" s="35">
        <v>513</v>
      </c>
      <c r="K903" s="35" t="s">
        <v>36</v>
      </c>
      <c r="L903" s="35" t="s">
        <v>36</v>
      </c>
      <c r="M903" s="35" t="s">
        <v>36</v>
      </c>
      <c r="N903" s="35" t="s">
        <v>36</v>
      </c>
      <c r="O903" s="35" t="s">
        <v>36</v>
      </c>
      <c r="P903" s="35" t="s">
        <v>36</v>
      </c>
      <c r="Q903" s="35" t="s">
        <v>36</v>
      </c>
      <c r="R903" s="35" t="s">
        <v>36</v>
      </c>
      <c r="S903" s="35" t="s">
        <v>36</v>
      </c>
      <c r="T903" s="35" t="s">
        <v>36</v>
      </c>
      <c r="U903" s="35" t="s">
        <v>36</v>
      </c>
      <c r="V903" s="35" t="s">
        <v>36</v>
      </c>
      <c r="W903" s="35">
        <v>8.0199999999999994E-2</v>
      </c>
      <c r="X903" s="35">
        <v>4.4999999999999998E-2</v>
      </c>
      <c r="Y903" s="35">
        <v>58.068399999999997</v>
      </c>
      <c r="Z903" s="35" t="s">
        <v>36</v>
      </c>
      <c r="AA903" s="35" t="s">
        <v>36</v>
      </c>
      <c r="AB903" s="35" t="s">
        <v>36</v>
      </c>
      <c r="AC903" s="35" t="s">
        <v>36</v>
      </c>
      <c r="AD903" s="35">
        <v>-0.29380000000000001</v>
      </c>
      <c r="AE903" s="35">
        <v>-0.19589999999999999</v>
      </c>
      <c r="AF903" s="35">
        <v>-2.8000000000000001E-2</v>
      </c>
      <c r="AG903" s="35">
        <v>-0.2346</v>
      </c>
      <c r="AH903" s="35" t="s">
        <v>36</v>
      </c>
      <c r="AI903" s="35">
        <v>-6.0499999999999998E-2</v>
      </c>
      <c r="AJ903" s="35">
        <v>3.3250000000000002</v>
      </c>
      <c r="AK903" s="35">
        <v>0.33510000000000001</v>
      </c>
      <c r="AL903" s="35">
        <v>7.0787000000000004</v>
      </c>
      <c r="AM903" s="35">
        <v>-8.6800000000000002E-2</v>
      </c>
      <c r="AN903" s="35">
        <v>2.3102</v>
      </c>
      <c r="AO903" s="35" t="s">
        <v>36</v>
      </c>
      <c r="AP903" s="35" t="s">
        <v>36</v>
      </c>
      <c r="AQ903" s="35" t="s">
        <v>36</v>
      </c>
    </row>
    <row r="904" spans="1:43" x14ac:dyDescent="0.35">
      <c r="A904" s="35" t="s">
        <v>1915</v>
      </c>
      <c r="B904" s="35" t="s">
        <v>1916</v>
      </c>
      <c r="C904" s="35" t="s">
        <v>39</v>
      </c>
      <c r="D904" s="35" t="s">
        <v>36</v>
      </c>
      <c r="E904" s="35" t="s">
        <v>36</v>
      </c>
      <c r="F904" s="35" t="s">
        <v>36</v>
      </c>
      <c r="G904" s="35" t="s">
        <v>36</v>
      </c>
      <c r="H904" s="35">
        <v>1229</v>
      </c>
      <c r="I904" s="35">
        <v>14040331</v>
      </c>
      <c r="J904" s="35" t="s">
        <v>36</v>
      </c>
      <c r="K904" s="35" t="s">
        <v>36</v>
      </c>
      <c r="L904" s="35" t="s">
        <v>36</v>
      </c>
      <c r="M904" s="35" t="s">
        <v>36</v>
      </c>
      <c r="N904" s="35" t="s">
        <v>36</v>
      </c>
      <c r="O904" s="35" t="s">
        <v>36</v>
      </c>
      <c r="P904" s="35" t="s">
        <v>36</v>
      </c>
      <c r="Q904" s="35" t="s">
        <v>36</v>
      </c>
      <c r="R904" s="35" t="s">
        <v>36</v>
      </c>
      <c r="S904" s="35" t="s">
        <v>36</v>
      </c>
      <c r="T904" s="35" t="s">
        <v>36</v>
      </c>
      <c r="U904" s="35" t="s">
        <v>36</v>
      </c>
      <c r="V904" s="35" t="s">
        <v>36</v>
      </c>
      <c r="W904" s="35">
        <v>9.7100000000000006E-2</v>
      </c>
      <c r="X904" s="35">
        <v>3.0300000000000001E-2</v>
      </c>
      <c r="Y904" s="35">
        <v>95.931700000000006</v>
      </c>
      <c r="Z904" s="35" t="s">
        <v>36</v>
      </c>
      <c r="AA904" s="35" t="s">
        <v>36</v>
      </c>
      <c r="AB904" s="35" t="s">
        <v>36</v>
      </c>
      <c r="AC904" s="35" t="s">
        <v>36</v>
      </c>
      <c r="AD904" s="35">
        <v>2.3955000000000002</v>
      </c>
      <c r="AE904" s="35">
        <v>4.4379</v>
      </c>
      <c r="AF904" s="35">
        <v>-0.84330000000000005</v>
      </c>
      <c r="AG904" s="35">
        <v>0.35289999999999999</v>
      </c>
      <c r="AH904" s="35" t="s">
        <v>36</v>
      </c>
      <c r="AI904" s="35">
        <v>-0.15740000000000001</v>
      </c>
      <c r="AJ904" s="35">
        <v>0.66879999999999995</v>
      </c>
      <c r="AK904" s="35">
        <v>-0.5413</v>
      </c>
      <c r="AL904" s="35">
        <v>2.5749</v>
      </c>
      <c r="AM904" s="35">
        <v>-0.8679</v>
      </c>
      <c r="AN904" s="35">
        <v>1.2578</v>
      </c>
      <c r="AO904" s="35" t="s">
        <v>36</v>
      </c>
      <c r="AP904" s="35" t="s">
        <v>36</v>
      </c>
      <c r="AQ904" s="35" t="s">
        <v>36</v>
      </c>
    </row>
    <row r="905" spans="1:43" x14ac:dyDescent="0.35">
      <c r="A905" s="35" t="s">
        <v>1938</v>
      </c>
      <c r="B905" s="35" t="s">
        <v>1939</v>
      </c>
      <c r="C905" s="35" t="s">
        <v>39</v>
      </c>
      <c r="D905" s="35" t="s">
        <v>36</v>
      </c>
      <c r="E905" s="35" t="s">
        <v>36</v>
      </c>
      <c r="F905" s="35" t="s">
        <v>36</v>
      </c>
      <c r="G905" s="35" t="s">
        <v>36</v>
      </c>
      <c r="H905" s="35">
        <v>1229</v>
      </c>
      <c r="I905" s="35">
        <v>14040631</v>
      </c>
      <c r="J905" s="35" t="s">
        <v>36</v>
      </c>
      <c r="K905" s="35" t="s">
        <v>36</v>
      </c>
      <c r="L905" s="35" t="s">
        <v>36</v>
      </c>
      <c r="M905" s="35" t="s">
        <v>36</v>
      </c>
      <c r="N905" s="35" t="s">
        <v>36</v>
      </c>
      <c r="O905" s="35" t="s">
        <v>36</v>
      </c>
      <c r="P905" s="35" t="s">
        <v>36</v>
      </c>
      <c r="Q905" s="35" t="s">
        <v>36</v>
      </c>
      <c r="R905" s="35" t="s">
        <v>36</v>
      </c>
      <c r="S905" s="35" t="s">
        <v>36</v>
      </c>
      <c r="T905" s="35" t="s">
        <v>36</v>
      </c>
      <c r="U905" s="35" t="s">
        <v>36</v>
      </c>
      <c r="V905" s="35" t="s">
        <v>36</v>
      </c>
      <c r="W905" s="35">
        <v>386.27050000000003</v>
      </c>
      <c r="X905" s="35" t="s">
        <v>36</v>
      </c>
      <c r="Y905" s="35">
        <v>108597.79300000001</v>
      </c>
      <c r="Z905" s="35" t="s">
        <v>36</v>
      </c>
      <c r="AA905" s="35" t="s">
        <v>36</v>
      </c>
      <c r="AB905" s="35" t="s">
        <v>36</v>
      </c>
      <c r="AC905" s="35" t="s">
        <v>36</v>
      </c>
      <c r="AD905" s="35" t="s">
        <v>36</v>
      </c>
      <c r="AE905" s="35">
        <v>143.02930000000001</v>
      </c>
      <c r="AF905" s="35" t="s">
        <v>36</v>
      </c>
      <c r="AG905" s="35" t="s">
        <v>36</v>
      </c>
      <c r="AH905" s="35" t="s">
        <v>36</v>
      </c>
      <c r="AI905" s="35" t="s">
        <v>36</v>
      </c>
      <c r="AJ905" s="35" t="s">
        <v>36</v>
      </c>
      <c r="AK905" s="35" t="s">
        <v>36</v>
      </c>
      <c r="AL905" s="35" t="s">
        <v>36</v>
      </c>
      <c r="AM905" s="35">
        <v>15.9261</v>
      </c>
      <c r="AN905" s="35">
        <v>729245</v>
      </c>
      <c r="AO905" s="35" t="s">
        <v>36</v>
      </c>
      <c r="AP905" s="35" t="s">
        <v>36</v>
      </c>
      <c r="AQ905" s="35" t="s">
        <v>36</v>
      </c>
    </row>
    <row r="906" spans="1:43" x14ac:dyDescent="0.35">
      <c r="A906" s="35" t="s">
        <v>1917</v>
      </c>
      <c r="B906" s="35" t="s">
        <v>1918</v>
      </c>
      <c r="C906" s="35" t="s">
        <v>50</v>
      </c>
      <c r="D906" s="35" t="s">
        <v>36</v>
      </c>
      <c r="E906" s="35" t="s">
        <v>36</v>
      </c>
      <c r="F906" s="35" t="s">
        <v>36</v>
      </c>
      <c r="G906" s="35" t="s">
        <v>36</v>
      </c>
      <c r="H906" s="35">
        <v>1010</v>
      </c>
      <c r="I906" s="35">
        <v>14040410</v>
      </c>
      <c r="J906" s="35" t="s">
        <v>36</v>
      </c>
      <c r="K906" s="35" t="s">
        <v>36</v>
      </c>
      <c r="L906" s="35" t="s">
        <v>36</v>
      </c>
      <c r="M906" s="35" t="s">
        <v>36</v>
      </c>
      <c r="N906" s="35" t="s">
        <v>36</v>
      </c>
      <c r="O906" s="35" t="s">
        <v>36</v>
      </c>
      <c r="P906" s="35" t="s">
        <v>36</v>
      </c>
      <c r="Q906" s="35" t="s">
        <v>36</v>
      </c>
      <c r="R906" s="35" t="s">
        <v>36</v>
      </c>
      <c r="S906" s="35" t="s">
        <v>36</v>
      </c>
      <c r="T906" s="35" t="s">
        <v>36</v>
      </c>
      <c r="U906" s="35" t="s">
        <v>36</v>
      </c>
      <c r="V906" s="35" t="s">
        <v>36</v>
      </c>
      <c r="W906" s="35">
        <v>0.2145</v>
      </c>
      <c r="X906" s="35">
        <v>0.1608</v>
      </c>
      <c r="Y906" s="35">
        <v>96.245199999999997</v>
      </c>
      <c r="Z906" s="35" t="s">
        <v>36</v>
      </c>
      <c r="AA906" s="35" t="s">
        <v>36</v>
      </c>
      <c r="AB906" s="35" t="s">
        <v>36</v>
      </c>
      <c r="AC906" s="35" t="s">
        <v>36</v>
      </c>
      <c r="AD906" s="35" t="s">
        <v>36</v>
      </c>
      <c r="AE906" s="35" t="s">
        <v>36</v>
      </c>
      <c r="AF906" s="35">
        <v>-0.32750000000000001</v>
      </c>
      <c r="AG906" s="35" t="s">
        <v>36</v>
      </c>
      <c r="AH906" s="35" t="s">
        <v>36</v>
      </c>
      <c r="AI906" s="35">
        <v>-8.72E-2</v>
      </c>
      <c r="AJ906" s="35">
        <v>0.56740000000000002</v>
      </c>
      <c r="AK906" s="35">
        <v>-0.20369999999999999</v>
      </c>
      <c r="AL906" s="35">
        <v>0.65969999999999995</v>
      </c>
      <c r="AM906" s="35">
        <v>-0.3861</v>
      </c>
      <c r="AN906" s="35">
        <v>0.151</v>
      </c>
      <c r="AO906" s="35" t="s">
        <v>36</v>
      </c>
      <c r="AP906" s="35" t="s">
        <v>36</v>
      </c>
      <c r="AQ906" s="35" t="s">
        <v>36</v>
      </c>
    </row>
    <row r="907" spans="1:43" x14ac:dyDescent="0.35">
      <c r="A907" s="35" t="s">
        <v>1919</v>
      </c>
      <c r="B907" s="35" t="s">
        <v>1920</v>
      </c>
      <c r="C907" s="35" t="s">
        <v>266</v>
      </c>
      <c r="D907" s="35" t="s">
        <v>36</v>
      </c>
      <c r="E907" s="35" t="s">
        <v>36</v>
      </c>
      <c r="F907" s="35" t="s">
        <v>36</v>
      </c>
      <c r="G907" s="35" t="s">
        <v>36</v>
      </c>
      <c r="H907" s="35">
        <v>930</v>
      </c>
      <c r="I907" s="35">
        <v>14040631</v>
      </c>
      <c r="J907" s="35" t="s">
        <v>36</v>
      </c>
      <c r="K907" s="35" t="s">
        <v>36</v>
      </c>
      <c r="L907" s="35" t="s">
        <v>36</v>
      </c>
      <c r="M907" s="35" t="s">
        <v>36</v>
      </c>
      <c r="N907" s="35" t="s">
        <v>36</v>
      </c>
      <c r="O907" s="35" t="s">
        <v>36</v>
      </c>
      <c r="P907" s="35" t="s">
        <v>36</v>
      </c>
      <c r="Q907" s="35" t="s">
        <v>36</v>
      </c>
      <c r="R907" s="35" t="s">
        <v>36</v>
      </c>
      <c r="S907" s="35" t="s">
        <v>36</v>
      </c>
      <c r="T907" s="35" t="s">
        <v>36</v>
      </c>
      <c r="U907" s="35" t="s">
        <v>36</v>
      </c>
      <c r="V907" s="35" t="s">
        <v>36</v>
      </c>
      <c r="W907" s="35">
        <v>0.4446</v>
      </c>
      <c r="X907" s="35">
        <v>0.39200000000000002</v>
      </c>
      <c r="Y907" s="35">
        <v>698.23260000000005</v>
      </c>
      <c r="Z907" s="35" t="s">
        <v>36</v>
      </c>
      <c r="AA907" s="35" t="s">
        <v>36</v>
      </c>
      <c r="AB907" s="35" t="s">
        <v>36</v>
      </c>
      <c r="AC907" s="35" t="s">
        <v>36</v>
      </c>
      <c r="AD907" s="35">
        <v>1.8680000000000001</v>
      </c>
      <c r="AE907" s="35">
        <v>2.9243000000000001</v>
      </c>
      <c r="AF907" s="35">
        <v>-8.6199999999999999E-2</v>
      </c>
      <c r="AG907" s="35">
        <v>-0.1522</v>
      </c>
      <c r="AH907" s="35" t="s">
        <v>36</v>
      </c>
      <c r="AI907" s="35">
        <v>0.17960000000000001</v>
      </c>
      <c r="AJ907" s="35">
        <v>-2.8999999999999998E-3</v>
      </c>
      <c r="AK907" s="35">
        <v>0.1196</v>
      </c>
      <c r="AL907" s="35">
        <v>-0.1769</v>
      </c>
      <c r="AM907" s="35">
        <v>7.7899999999999997E-2</v>
      </c>
      <c r="AN907" s="35">
        <v>-0.15459999999999999</v>
      </c>
      <c r="AO907" s="35" t="s">
        <v>36</v>
      </c>
      <c r="AP907" s="35" t="s">
        <v>36</v>
      </c>
      <c r="AQ907" s="35" t="s">
        <v>36</v>
      </c>
    </row>
    <row r="908" spans="1:43" x14ac:dyDescent="0.35">
      <c r="A908" s="35" t="s">
        <v>1755</v>
      </c>
      <c r="B908" s="35" t="s">
        <v>1756</v>
      </c>
      <c r="C908" s="35" t="s">
        <v>1228</v>
      </c>
      <c r="D908" s="35" t="s">
        <v>36</v>
      </c>
      <c r="E908" s="35" t="s">
        <v>36</v>
      </c>
      <c r="F908" s="35" t="s">
        <v>36</v>
      </c>
      <c r="G908" s="35" t="s">
        <v>36</v>
      </c>
      <c r="H908" s="35">
        <v>1229</v>
      </c>
      <c r="I908" s="35">
        <v>14040631</v>
      </c>
      <c r="J908" s="35" t="s">
        <v>36</v>
      </c>
      <c r="K908" s="35" t="s">
        <v>36</v>
      </c>
      <c r="L908" s="35" t="s">
        <v>36</v>
      </c>
      <c r="M908" s="35" t="s">
        <v>36</v>
      </c>
      <c r="N908" s="35" t="s">
        <v>36</v>
      </c>
      <c r="O908" s="35" t="s">
        <v>36</v>
      </c>
      <c r="P908" s="35" t="s">
        <v>36</v>
      </c>
      <c r="Q908" s="35" t="s">
        <v>36</v>
      </c>
      <c r="R908" s="35" t="s">
        <v>36</v>
      </c>
      <c r="S908" s="35" t="s">
        <v>36</v>
      </c>
      <c r="T908" s="35" t="s">
        <v>36</v>
      </c>
      <c r="U908" s="35" t="s">
        <v>36</v>
      </c>
      <c r="V908" s="35" t="s">
        <v>36</v>
      </c>
      <c r="W908" s="35">
        <v>4.3999999999999997E-2</v>
      </c>
      <c r="X908" s="35">
        <v>2.8500000000000001E-2</v>
      </c>
      <c r="Y908" s="35">
        <v>11.5869</v>
      </c>
      <c r="Z908" s="35" t="s">
        <v>36</v>
      </c>
      <c r="AA908" s="35" t="s">
        <v>36</v>
      </c>
      <c r="AB908" s="35" t="s">
        <v>36</v>
      </c>
      <c r="AC908" s="35" t="s">
        <v>36</v>
      </c>
      <c r="AD908" s="35" t="s">
        <v>36</v>
      </c>
      <c r="AE908" s="35" t="s">
        <v>36</v>
      </c>
      <c r="AF908" s="35">
        <v>0.35270000000000001</v>
      </c>
      <c r="AG908" s="35" t="s">
        <v>36</v>
      </c>
      <c r="AH908" s="35" t="s">
        <v>36</v>
      </c>
      <c r="AI908" s="35">
        <v>0.51849999999999996</v>
      </c>
      <c r="AJ908" s="35" t="s">
        <v>36</v>
      </c>
      <c r="AK908" s="35">
        <v>1.1387</v>
      </c>
      <c r="AL908" s="35" t="s">
        <v>36</v>
      </c>
      <c r="AM908" s="35">
        <v>1.0541</v>
      </c>
      <c r="AN908" s="35" t="s">
        <v>36</v>
      </c>
      <c r="AO908" s="35" t="s">
        <v>36</v>
      </c>
      <c r="AP908" s="35" t="s">
        <v>36</v>
      </c>
      <c r="AQ908" s="35" t="s">
        <v>36</v>
      </c>
    </row>
    <row r="909" spans="1:43" x14ac:dyDescent="0.35">
      <c r="A909" s="35" t="s">
        <v>1921</v>
      </c>
      <c r="B909" s="35" t="s">
        <v>1922</v>
      </c>
      <c r="C909" s="35" t="s">
        <v>174</v>
      </c>
      <c r="D909" s="35" t="s">
        <v>36</v>
      </c>
      <c r="E909" s="35" t="s">
        <v>36</v>
      </c>
      <c r="F909" s="35" t="s">
        <v>36</v>
      </c>
      <c r="G909" s="35" t="s">
        <v>36</v>
      </c>
      <c r="H909" s="35">
        <v>1229</v>
      </c>
      <c r="I909" s="35">
        <v>14040631</v>
      </c>
      <c r="J909" s="35" t="s">
        <v>36</v>
      </c>
      <c r="K909" s="35" t="s">
        <v>36</v>
      </c>
      <c r="L909" s="35" t="s">
        <v>36</v>
      </c>
      <c r="M909" s="35" t="s">
        <v>36</v>
      </c>
      <c r="N909" s="35" t="s">
        <v>36</v>
      </c>
      <c r="O909" s="35" t="s">
        <v>36</v>
      </c>
      <c r="P909" s="35" t="s">
        <v>36</v>
      </c>
      <c r="Q909" s="35" t="s">
        <v>36</v>
      </c>
      <c r="R909" s="35" t="s">
        <v>36</v>
      </c>
      <c r="S909" s="35" t="s">
        <v>36</v>
      </c>
      <c r="T909" s="35" t="s">
        <v>36</v>
      </c>
      <c r="U909" s="35" t="s">
        <v>36</v>
      </c>
      <c r="V909" s="35" t="s">
        <v>36</v>
      </c>
      <c r="W909" s="35">
        <v>0.19320000000000001</v>
      </c>
      <c r="X909" s="35">
        <v>0.1749</v>
      </c>
      <c r="Y909" s="35">
        <v>22.792400000000001</v>
      </c>
      <c r="Z909" s="35" t="s">
        <v>36</v>
      </c>
      <c r="AA909" s="35" t="s">
        <v>36</v>
      </c>
      <c r="AB909" s="35" t="s">
        <v>36</v>
      </c>
      <c r="AC909" s="35" t="s">
        <v>36</v>
      </c>
      <c r="AD909" s="35">
        <v>-2.0999999999999999E-3</v>
      </c>
      <c r="AE909" s="35">
        <v>4.6600000000000003E-2</v>
      </c>
      <c r="AF909" s="35">
        <v>-0.24099999999999999</v>
      </c>
      <c r="AG909" s="35">
        <v>1.1299999999999999E-2</v>
      </c>
      <c r="AH909" s="35" t="s">
        <v>36</v>
      </c>
      <c r="AI909" s="35">
        <v>0.1706</v>
      </c>
      <c r="AJ909" s="35">
        <v>0.45550000000000002</v>
      </c>
      <c r="AK909" s="35">
        <v>2.0500000000000001E-2</v>
      </c>
      <c r="AL909" s="35">
        <v>0.48530000000000001</v>
      </c>
      <c r="AM909" s="35">
        <v>-0.1115</v>
      </c>
      <c r="AN909" s="35">
        <v>0.47189999999999999</v>
      </c>
      <c r="AO909" s="35" t="s">
        <v>36</v>
      </c>
      <c r="AP909" s="35" t="s">
        <v>36</v>
      </c>
      <c r="AQ909" s="35" t="s">
        <v>36</v>
      </c>
    </row>
    <row r="910" spans="1:43" x14ac:dyDescent="0.35">
      <c r="A910" s="35" t="s">
        <v>1953</v>
      </c>
      <c r="B910" s="35" t="s">
        <v>1954</v>
      </c>
      <c r="C910" s="35" t="s">
        <v>204</v>
      </c>
      <c r="D910" s="35" t="s">
        <v>36</v>
      </c>
      <c r="E910" s="35" t="s">
        <v>36</v>
      </c>
      <c r="F910" s="35" t="s">
        <v>36</v>
      </c>
      <c r="G910" s="35" t="s">
        <v>36</v>
      </c>
      <c r="H910" s="35">
        <v>1229</v>
      </c>
      <c r="I910" s="35">
        <v>14031230</v>
      </c>
      <c r="J910" s="35" t="s">
        <v>36</v>
      </c>
      <c r="K910" s="35" t="s">
        <v>36</v>
      </c>
      <c r="L910" s="35" t="s">
        <v>36</v>
      </c>
      <c r="M910" s="35" t="s">
        <v>36</v>
      </c>
      <c r="N910" s="35" t="s">
        <v>36</v>
      </c>
      <c r="O910" s="35" t="s">
        <v>36</v>
      </c>
      <c r="P910" s="35" t="s">
        <v>36</v>
      </c>
      <c r="Q910" s="35" t="s">
        <v>36</v>
      </c>
      <c r="R910" s="35" t="s">
        <v>36</v>
      </c>
      <c r="S910" s="35" t="s">
        <v>36</v>
      </c>
      <c r="T910" s="35" t="s">
        <v>36</v>
      </c>
      <c r="U910" s="35" t="s">
        <v>36</v>
      </c>
      <c r="V910" s="35" t="s">
        <v>36</v>
      </c>
      <c r="W910" s="35">
        <v>0.42930000000000001</v>
      </c>
      <c r="X910" s="35">
        <v>0.52210000000000001</v>
      </c>
      <c r="Y910" s="35">
        <v>112.6413</v>
      </c>
      <c r="Z910" s="35" t="s">
        <v>36</v>
      </c>
      <c r="AA910" s="35" t="s">
        <v>36</v>
      </c>
      <c r="AB910" s="35" t="s">
        <v>36</v>
      </c>
      <c r="AC910" s="35" t="s">
        <v>36</v>
      </c>
      <c r="AD910" s="35">
        <v>0.4632</v>
      </c>
      <c r="AE910" s="35">
        <v>1.0730999999999999</v>
      </c>
      <c r="AF910" s="35">
        <v>0.28689999999999999</v>
      </c>
      <c r="AG910" s="35">
        <v>0.81440000000000001</v>
      </c>
      <c r="AH910" s="35" t="s">
        <v>36</v>
      </c>
      <c r="AI910" s="35">
        <v>0.4476</v>
      </c>
      <c r="AJ910" s="35" t="s">
        <v>36</v>
      </c>
      <c r="AK910" s="35">
        <v>0.2525</v>
      </c>
      <c r="AL910" s="35" t="s">
        <v>36</v>
      </c>
      <c r="AM910" s="35">
        <v>0.86299999999999999</v>
      </c>
      <c r="AN910" s="35" t="s">
        <v>36</v>
      </c>
      <c r="AO910" s="35" t="s">
        <v>36</v>
      </c>
      <c r="AP910" s="35" t="s">
        <v>36</v>
      </c>
      <c r="AQ910" s="35" t="s">
        <v>36</v>
      </c>
    </row>
    <row r="911" spans="1:43" x14ac:dyDescent="0.35">
      <c r="A911" s="35" t="s">
        <v>1955</v>
      </c>
      <c r="B911" s="35" t="s">
        <v>1956</v>
      </c>
      <c r="C911" s="35" t="s">
        <v>50</v>
      </c>
      <c r="D911" s="35" t="s">
        <v>36</v>
      </c>
      <c r="E911" s="35" t="s">
        <v>36</v>
      </c>
      <c r="F911" s="35" t="s">
        <v>36</v>
      </c>
      <c r="G911" s="35" t="s">
        <v>36</v>
      </c>
      <c r="H911" s="35">
        <v>1229</v>
      </c>
      <c r="I911" s="35">
        <v>14040331</v>
      </c>
      <c r="J911" s="35" t="s">
        <v>36</v>
      </c>
      <c r="K911" s="35" t="s">
        <v>36</v>
      </c>
      <c r="L911" s="35" t="s">
        <v>36</v>
      </c>
      <c r="M911" s="35" t="s">
        <v>36</v>
      </c>
      <c r="N911" s="35" t="s">
        <v>36</v>
      </c>
      <c r="O911" s="35" t="s">
        <v>36</v>
      </c>
      <c r="P911" s="35" t="s">
        <v>36</v>
      </c>
      <c r="Q911" s="35" t="s">
        <v>36</v>
      </c>
      <c r="R911" s="35" t="s">
        <v>36</v>
      </c>
      <c r="S911" s="35" t="s">
        <v>36</v>
      </c>
      <c r="T911" s="35" t="s">
        <v>36</v>
      </c>
      <c r="U911" s="35" t="s">
        <v>36</v>
      </c>
      <c r="V911" s="35" t="s">
        <v>36</v>
      </c>
      <c r="W911" s="35">
        <v>0.40450000000000003</v>
      </c>
      <c r="X911" s="35" t="s">
        <v>36</v>
      </c>
      <c r="Y911" s="35">
        <v>426.17149999999998</v>
      </c>
      <c r="Z911" s="35" t="s">
        <v>36</v>
      </c>
      <c r="AA911" s="35" t="s">
        <v>36</v>
      </c>
      <c r="AB911" s="35" t="s">
        <v>36</v>
      </c>
      <c r="AC911" s="35" t="s">
        <v>36</v>
      </c>
      <c r="AD911" s="35" t="s">
        <v>36</v>
      </c>
      <c r="AE911" s="35" t="s">
        <v>36</v>
      </c>
      <c r="AF911" s="35" t="s">
        <v>36</v>
      </c>
      <c r="AG911" s="35" t="s">
        <v>36</v>
      </c>
      <c r="AH911" s="35" t="s">
        <v>36</v>
      </c>
      <c r="AI911" s="35" t="s">
        <v>36</v>
      </c>
      <c r="AJ911" s="35" t="s">
        <v>36</v>
      </c>
      <c r="AK911" s="35" t="s">
        <v>36</v>
      </c>
      <c r="AL911" s="35" t="s">
        <v>36</v>
      </c>
      <c r="AM911" s="35" t="s">
        <v>36</v>
      </c>
      <c r="AN911" s="35" t="s">
        <v>36</v>
      </c>
      <c r="AO911" s="35" t="s">
        <v>36</v>
      </c>
      <c r="AP911" s="35" t="s">
        <v>36</v>
      </c>
      <c r="AQ911" s="35" t="s">
        <v>36</v>
      </c>
    </row>
    <row r="912" spans="1:43" x14ac:dyDescent="0.35">
      <c r="A912" s="35" t="s">
        <v>1759</v>
      </c>
      <c r="B912" s="35" t="s">
        <v>1760</v>
      </c>
      <c r="C912" s="35" t="s">
        <v>39</v>
      </c>
      <c r="D912" s="35" t="s">
        <v>36</v>
      </c>
      <c r="E912" s="35" t="s">
        <v>36</v>
      </c>
      <c r="F912" s="35" t="s">
        <v>36</v>
      </c>
      <c r="G912" s="35" t="s">
        <v>36</v>
      </c>
      <c r="H912" s="35">
        <v>930</v>
      </c>
      <c r="I912" s="35">
        <v>14020930</v>
      </c>
      <c r="J912" s="35" t="s">
        <v>36</v>
      </c>
      <c r="K912" s="35" t="s">
        <v>36</v>
      </c>
      <c r="L912" s="35" t="s">
        <v>36</v>
      </c>
      <c r="M912" s="35" t="s">
        <v>36</v>
      </c>
      <c r="N912" s="35" t="s">
        <v>36</v>
      </c>
      <c r="O912" s="35" t="s">
        <v>36</v>
      </c>
      <c r="P912" s="35" t="s">
        <v>36</v>
      </c>
      <c r="Q912" s="35" t="s">
        <v>36</v>
      </c>
      <c r="R912" s="35" t="s">
        <v>36</v>
      </c>
      <c r="S912" s="35" t="s">
        <v>36</v>
      </c>
      <c r="T912" s="35" t="s">
        <v>36</v>
      </c>
      <c r="U912" s="35" t="s">
        <v>36</v>
      </c>
      <c r="V912" s="35" t="s">
        <v>36</v>
      </c>
      <c r="W912" s="35">
        <v>0.26479999999999998</v>
      </c>
      <c r="X912" s="35" t="s">
        <v>36</v>
      </c>
      <c r="Y912" s="35">
        <v>51.647100000000002</v>
      </c>
      <c r="Z912" s="35" t="s">
        <v>36</v>
      </c>
      <c r="AA912" s="35" t="s">
        <v>36</v>
      </c>
      <c r="AB912" s="35" t="s">
        <v>36</v>
      </c>
      <c r="AC912" s="35" t="s">
        <v>36</v>
      </c>
      <c r="AD912" s="35" t="s">
        <v>36</v>
      </c>
      <c r="AE912" s="35" t="s">
        <v>36</v>
      </c>
      <c r="AF912" s="35" t="s">
        <v>36</v>
      </c>
      <c r="AG912" s="35" t="s">
        <v>36</v>
      </c>
      <c r="AH912" s="35" t="s">
        <v>36</v>
      </c>
      <c r="AI912" s="35" t="s">
        <v>36</v>
      </c>
      <c r="AJ912" s="35" t="s">
        <v>36</v>
      </c>
      <c r="AK912" s="35" t="s">
        <v>36</v>
      </c>
      <c r="AL912" s="35" t="s">
        <v>36</v>
      </c>
      <c r="AM912" s="35" t="s">
        <v>36</v>
      </c>
      <c r="AN912" s="35" t="s">
        <v>36</v>
      </c>
      <c r="AO912" s="35" t="s">
        <v>36</v>
      </c>
      <c r="AP912" s="35" t="s">
        <v>36</v>
      </c>
      <c r="AQ912" s="35" t="s">
        <v>36</v>
      </c>
    </row>
    <row r="913" spans="1:43" x14ac:dyDescent="0.35">
      <c r="A913" s="35" t="s">
        <v>1757</v>
      </c>
      <c r="B913" s="35" t="s">
        <v>1758</v>
      </c>
      <c r="C913" s="35" t="s">
        <v>123</v>
      </c>
      <c r="D913" s="35" t="s">
        <v>36</v>
      </c>
      <c r="E913" s="35" t="s">
        <v>36</v>
      </c>
      <c r="F913" s="35" t="s">
        <v>36</v>
      </c>
      <c r="G913" s="35" t="s">
        <v>36</v>
      </c>
      <c r="H913" s="35">
        <v>1229</v>
      </c>
      <c r="I913" s="35">
        <v>14040631</v>
      </c>
      <c r="J913" s="35" t="s">
        <v>36</v>
      </c>
      <c r="K913" s="35" t="s">
        <v>36</v>
      </c>
      <c r="L913" s="35" t="s">
        <v>36</v>
      </c>
      <c r="M913" s="35" t="s">
        <v>36</v>
      </c>
      <c r="N913" s="35" t="s">
        <v>36</v>
      </c>
      <c r="O913" s="35" t="s">
        <v>36</v>
      </c>
      <c r="P913" s="35" t="s">
        <v>36</v>
      </c>
      <c r="Q913" s="35" t="s">
        <v>36</v>
      </c>
      <c r="R913" s="35" t="s">
        <v>36</v>
      </c>
      <c r="S913" s="35" t="s">
        <v>36</v>
      </c>
      <c r="T913" s="35" t="s">
        <v>36</v>
      </c>
      <c r="U913" s="35" t="s">
        <v>36</v>
      </c>
      <c r="V913" s="35" t="s">
        <v>36</v>
      </c>
      <c r="W913" s="35">
        <v>0.4108</v>
      </c>
      <c r="X913" s="35">
        <v>0.50949999999999995</v>
      </c>
      <c r="Y913" s="35">
        <v>223.5378</v>
      </c>
      <c r="Z913" s="35" t="s">
        <v>36</v>
      </c>
      <c r="AA913" s="35" t="s">
        <v>36</v>
      </c>
      <c r="AB913" s="35" t="s">
        <v>36</v>
      </c>
      <c r="AC913" s="35" t="s">
        <v>36</v>
      </c>
      <c r="AD913" s="35">
        <v>0.36099999999999999</v>
      </c>
      <c r="AE913" s="35">
        <v>0.38950000000000001</v>
      </c>
      <c r="AF913" s="35">
        <v>0.87480000000000002</v>
      </c>
      <c r="AG913" s="35">
        <v>0.1326</v>
      </c>
      <c r="AH913" s="35" t="s">
        <v>36</v>
      </c>
      <c r="AI913" s="35">
        <v>0.2054</v>
      </c>
      <c r="AJ913" s="35">
        <v>-0.1028</v>
      </c>
      <c r="AK913" s="35">
        <v>0.19900000000000001</v>
      </c>
      <c r="AL913" s="35">
        <v>-2.8899999999999999E-2</v>
      </c>
      <c r="AM913" s="35">
        <v>1.2598</v>
      </c>
      <c r="AN913" s="35">
        <v>1.61E-2</v>
      </c>
      <c r="AO913" s="35" t="s">
        <v>36</v>
      </c>
      <c r="AP913" s="35" t="s">
        <v>36</v>
      </c>
      <c r="AQ913" s="35" t="s">
        <v>36</v>
      </c>
    </row>
    <row r="914" spans="1:43" x14ac:dyDescent="0.35">
      <c r="A914" s="35" t="s">
        <v>1923</v>
      </c>
      <c r="B914" s="35" t="s">
        <v>1924</v>
      </c>
      <c r="C914" s="35" t="s">
        <v>1925</v>
      </c>
      <c r="D914" s="35" t="s">
        <v>36</v>
      </c>
      <c r="E914" s="35" t="s">
        <v>36</v>
      </c>
      <c r="F914" s="35" t="s">
        <v>36</v>
      </c>
      <c r="G914" s="35" t="s">
        <v>36</v>
      </c>
      <c r="H914" s="35">
        <v>1229</v>
      </c>
      <c r="I914" s="35">
        <v>14040331</v>
      </c>
      <c r="J914" s="35" t="s">
        <v>36</v>
      </c>
      <c r="K914" s="35" t="s">
        <v>36</v>
      </c>
      <c r="L914" s="35" t="s">
        <v>36</v>
      </c>
      <c r="M914" s="35" t="s">
        <v>36</v>
      </c>
      <c r="N914" s="35" t="s">
        <v>36</v>
      </c>
      <c r="O914" s="35" t="s">
        <v>36</v>
      </c>
      <c r="P914" s="35" t="s">
        <v>36</v>
      </c>
      <c r="Q914" s="35" t="s">
        <v>36</v>
      </c>
      <c r="R914" s="35" t="s">
        <v>36</v>
      </c>
      <c r="S914" s="35" t="s">
        <v>36</v>
      </c>
      <c r="T914" s="35" t="s">
        <v>36</v>
      </c>
      <c r="U914" s="35" t="s">
        <v>36</v>
      </c>
      <c r="V914" s="35" t="s">
        <v>36</v>
      </c>
      <c r="W914" s="35">
        <v>0.1857</v>
      </c>
      <c r="X914" s="35">
        <v>0.10059999999999999</v>
      </c>
      <c r="Y914" s="35">
        <v>97.584299999999999</v>
      </c>
      <c r="Z914" s="35" t="s">
        <v>36</v>
      </c>
      <c r="AA914" s="35" t="s">
        <v>36</v>
      </c>
      <c r="AB914" s="35" t="s">
        <v>36</v>
      </c>
      <c r="AC914" s="35" t="s">
        <v>36</v>
      </c>
      <c r="AD914" s="35" t="s">
        <v>36</v>
      </c>
      <c r="AE914" s="35" t="s">
        <v>36</v>
      </c>
      <c r="AF914" s="35">
        <v>-0.74729999999999996</v>
      </c>
      <c r="AG914" s="35">
        <v>0.41439999999999999</v>
      </c>
      <c r="AH914" s="35" t="s">
        <v>36</v>
      </c>
      <c r="AI914" s="35">
        <v>-0.32590000000000002</v>
      </c>
      <c r="AJ914" s="35">
        <v>0.99490000000000001</v>
      </c>
      <c r="AK914" s="35">
        <v>-0.60299999999999998</v>
      </c>
      <c r="AL914" s="35">
        <v>0.9274</v>
      </c>
      <c r="AM914" s="35">
        <v>-0.8296</v>
      </c>
      <c r="AN914" s="35">
        <v>1.8214999999999999</v>
      </c>
      <c r="AO914" s="35" t="s">
        <v>36</v>
      </c>
      <c r="AP914" s="35" t="s">
        <v>36</v>
      </c>
      <c r="AQ914" s="35" t="s">
        <v>36</v>
      </c>
    </row>
    <row r="915" spans="1:43" x14ac:dyDescent="0.35">
      <c r="A915" s="35" t="s">
        <v>1957</v>
      </c>
      <c r="B915" s="35" t="s">
        <v>1958</v>
      </c>
      <c r="C915" s="35" t="s">
        <v>39</v>
      </c>
      <c r="D915" s="35" t="s">
        <v>36</v>
      </c>
      <c r="E915" s="35" t="s">
        <v>36</v>
      </c>
      <c r="F915" s="35" t="s">
        <v>36</v>
      </c>
      <c r="G915" s="35" t="s">
        <v>36</v>
      </c>
      <c r="H915" s="35">
        <v>631</v>
      </c>
      <c r="I915" s="35" t="s">
        <v>36</v>
      </c>
      <c r="J915" s="35" t="s">
        <v>36</v>
      </c>
      <c r="K915" s="35" t="s">
        <v>36</v>
      </c>
      <c r="L915" s="35" t="s">
        <v>36</v>
      </c>
      <c r="M915" s="35" t="s">
        <v>36</v>
      </c>
      <c r="N915" s="35" t="s">
        <v>36</v>
      </c>
      <c r="O915" s="35" t="s">
        <v>36</v>
      </c>
      <c r="P915" s="35" t="s">
        <v>36</v>
      </c>
      <c r="Q915" s="35" t="s">
        <v>36</v>
      </c>
      <c r="R915" s="35" t="s">
        <v>36</v>
      </c>
      <c r="S915" s="35" t="s">
        <v>36</v>
      </c>
      <c r="T915" s="35" t="s">
        <v>36</v>
      </c>
      <c r="U915" s="35" t="s">
        <v>36</v>
      </c>
      <c r="V915" s="35" t="s">
        <v>36</v>
      </c>
      <c r="W915" s="35" t="s">
        <v>36</v>
      </c>
      <c r="X915" s="35" t="s">
        <v>36</v>
      </c>
      <c r="Y915" s="35" t="s">
        <v>36</v>
      </c>
      <c r="Z915" s="35" t="s">
        <v>36</v>
      </c>
      <c r="AA915" s="35" t="s">
        <v>36</v>
      </c>
      <c r="AB915" s="35" t="s">
        <v>36</v>
      </c>
      <c r="AC915" s="35" t="s">
        <v>36</v>
      </c>
      <c r="AD915" s="35" t="s">
        <v>36</v>
      </c>
      <c r="AE915" s="35" t="s">
        <v>36</v>
      </c>
      <c r="AF915" s="35" t="s">
        <v>36</v>
      </c>
      <c r="AG915" s="35" t="s">
        <v>36</v>
      </c>
      <c r="AH915" s="35" t="s">
        <v>36</v>
      </c>
      <c r="AI915" s="35" t="s">
        <v>36</v>
      </c>
      <c r="AJ915" s="35" t="s">
        <v>36</v>
      </c>
      <c r="AK915" s="35" t="s">
        <v>36</v>
      </c>
      <c r="AL915" s="35" t="s">
        <v>36</v>
      </c>
      <c r="AM915" s="35" t="s">
        <v>36</v>
      </c>
      <c r="AN915" s="35" t="s">
        <v>36</v>
      </c>
      <c r="AO915" s="35" t="s">
        <v>36</v>
      </c>
      <c r="AP915" s="35" t="s">
        <v>36</v>
      </c>
      <c r="AQ915" s="35" t="s">
        <v>36</v>
      </c>
    </row>
    <row r="916" spans="1:43" x14ac:dyDescent="0.35">
      <c r="A916" s="35" t="s">
        <v>1926</v>
      </c>
      <c r="B916" s="35" t="s">
        <v>1927</v>
      </c>
      <c r="C916" s="35" t="s">
        <v>39</v>
      </c>
      <c r="D916" s="35" t="s">
        <v>36</v>
      </c>
      <c r="E916" s="35" t="s">
        <v>36</v>
      </c>
      <c r="F916" s="35" t="s">
        <v>36</v>
      </c>
      <c r="G916" s="35" t="s">
        <v>36</v>
      </c>
      <c r="H916" s="35">
        <v>1229</v>
      </c>
      <c r="I916" s="35">
        <v>14040631</v>
      </c>
      <c r="J916" s="35" t="s">
        <v>36</v>
      </c>
      <c r="K916" s="35" t="s">
        <v>36</v>
      </c>
      <c r="L916" s="35" t="s">
        <v>36</v>
      </c>
      <c r="M916" s="35" t="s">
        <v>36</v>
      </c>
      <c r="N916" s="35" t="s">
        <v>36</v>
      </c>
      <c r="O916" s="35" t="s">
        <v>36</v>
      </c>
      <c r="P916" s="35" t="s">
        <v>36</v>
      </c>
      <c r="Q916" s="35" t="s">
        <v>36</v>
      </c>
      <c r="R916" s="35" t="s">
        <v>36</v>
      </c>
      <c r="S916" s="35" t="s">
        <v>36</v>
      </c>
      <c r="T916" s="35" t="s">
        <v>36</v>
      </c>
      <c r="U916" s="35" t="s">
        <v>36</v>
      </c>
      <c r="V916" s="35" t="s">
        <v>36</v>
      </c>
      <c r="W916" s="35">
        <v>0.20960000000000001</v>
      </c>
      <c r="X916" s="35">
        <v>4.6300000000000001E-2</v>
      </c>
      <c r="Y916" s="35">
        <v>45.091200000000001</v>
      </c>
      <c r="Z916" s="35" t="s">
        <v>36</v>
      </c>
      <c r="AA916" s="35" t="s">
        <v>36</v>
      </c>
      <c r="AB916" s="35" t="s">
        <v>36</v>
      </c>
      <c r="AC916" s="35" t="s">
        <v>36</v>
      </c>
      <c r="AD916" s="35" t="s">
        <v>36</v>
      </c>
      <c r="AE916" s="35" t="s">
        <v>36</v>
      </c>
      <c r="AF916" s="35">
        <v>-0.75460000000000005</v>
      </c>
      <c r="AG916" s="35" t="s">
        <v>36</v>
      </c>
      <c r="AH916" s="35" t="s">
        <v>36</v>
      </c>
      <c r="AI916" s="35">
        <v>-0.1125</v>
      </c>
      <c r="AJ916" s="35" t="s">
        <v>36</v>
      </c>
      <c r="AK916" s="35">
        <v>-0.40600000000000003</v>
      </c>
      <c r="AL916" s="35" t="s">
        <v>36</v>
      </c>
      <c r="AM916" s="35">
        <v>-0.78220000000000001</v>
      </c>
      <c r="AN916" s="35" t="s">
        <v>36</v>
      </c>
      <c r="AO916" s="35" t="s">
        <v>36</v>
      </c>
      <c r="AP916" s="35" t="s">
        <v>36</v>
      </c>
      <c r="AQ916" s="35" t="s">
        <v>36</v>
      </c>
    </row>
    <row r="917" spans="1:43" x14ac:dyDescent="0.35">
      <c r="A917" s="35" t="s">
        <v>1959</v>
      </c>
      <c r="B917" s="35" t="s">
        <v>1960</v>
      </c>
      <c r="C917" s="35" t="s">
        <v>104</v>
      </c>
      <c r="D917" s="35" t="s">
        <v>36</v>
      </c>
      <c r="E917" s="35" t="s">
        <v>36</v>
      </c>
      <c r="F917" s="35" t="s">
        <v>36</v>
      </c>
      <c r="G917" s="35" t="s">
        <v>36</v>
      </c>
      <c r="H917" s="35">
        <v>631</v>
      </c>
      <c r="I917" s="35">
        <v>14031230</v>
      </c>
      <c r="J917" s="35" t="s">
        <v>36</v>
      </c>
      <c r="K917" s="35" t="s">
        <v>36</v>
      </c>
      <c r="L917" s="35" t="s">
        <v>36</v>
      </c>
      <c r="M917" s="35" t="s">
        <v>36</v>
      </c>
      <c r="N917" s="35" t="s">
        <v>36</v>
      </c>
      <c r="O917" s="35" t="s">
        <v>36</v>
      </c>
      <c r="P917" s="35" t="s">
        <v>36</v>
      </c>
      <c r="Q917" s="35" t="s">
        <v>36</v>
      </c>
      <c r="R917" s="35" t="s">
        <v>36</v>
      </c>
      <c r="S917" s="35" t="s">
        <v>36</v>
      </c>
      <c r="T917" s="35" t="s">
        <v>36</v>
      </c>
      <c r="U917" s="35" t="s">
        <v>36</v>
      </c>
      <c r="V917" s="35" t="s">
        <v>36</v>
      </c>
      <c r="W917" s="35">
        <v>0.7238</v>
      </c>
      <c r="X917" s="35" t="s">
        <v>36</v>
      </c>
      <c r="Y917" s="35">
        <v>133.6534</v>
      </c>
      <c r="Z917" s="35" t="s">
        <v>36</v>
      </c>
      <c r="AA917" s="35" t="s">
        <v>36</v>
      </c>
      <c r="AB917" s="35" t="s">
        <v>36</v>
      </c>
      <c r="AC917" s="35" t="s">
        <v>36</v>
      </c>
      <c r="AD917" s="35" t="s">
        <v>36</v>
      </c>
      <c r="AE917" s="35" t="s">
        <v>36</v>
      </c>
      <c r="AF917" s="35" t="s">
        <v>36</v>
      </c>
      <c r="AG917" s="35" t="s">
        <v>36</v>
      </c>
      <c r="AH917" s="35" t="s">
        <v>36</v>
      </c>
      <c r="AI917" s="35" t="s">
        <v>36</v>
      </c>
      <c r="AJ917" s="35" t="s">
        <v>36</v>
      </c>
      <c r="AK917" s="35" t="s">
        <v>36</v>
      </c>
      <c r="AL917" s="35" t="s">
        <v>36</v>
      </c>
      <c r="AM917" s="35" t="s">
        <v>36</v>
      </c>
      <c r="AN917" s="35" t="s">
        <v>36</v>
      </c>
      <c r="AO917" s="35" t="s">
        <v>36</v>
      </c>
      <c r="AP917" s="35" t="s">
        <v>36</v>
      </c>
      <c r="AQ917" s="35" t="s">
        <v>36</v>
      </c>
    </row>
    <row r="918" spans="1:43" x14ac:dyDescent="0.35">
      <c r="A918" s="35" t="s">
        <v>1928</v>
      </c>
      <c r="B918" s="35" t="s">
        <v>1929</v>
      </c>
      <c r="C918" s="35" t="s">
        <v>93</v>
      </c>
      <c r="D918" s="35" t="s">
        <v>36</v>
      </c>
      <c r="E918" s="35" t="s">
        <v>36</v>
      </c>
      <c r="F918" s="35" t="s">
        <v>36</v>
      </c>
      <c r="G918" s="35" t="s">
        <v>36</v>
      </c>
      <c r="H918" s="35">
        <v>1229</v>
      </c>
      <c r="I918" s="35">
        <v>14040631</v>
      </c>
      <c r="J918" s="35" t="s">
        <v>36</v>
      </c>
      <c r="K918" s="35" t="s">
        <v>36</v>
      </c>
      <c r="L918" s="35" t="s">
        <v>36</v>
      </c>
      <c r="M918" s="35" t="s">
        <v>36</v>
      </c>
      <c r="N918" s="35" t="s">
        <v>36</v>
      </c>
      <c r="O918" s="35" t="s">
        <v>36</v>
      </c>
      <c r="P918" s="35" t="s">
        <v>36</v>
      </c>
      <c r="Q918" s="35" t="s">
        <v>36</v>
      </c>
      <c r="R918" s="35" t="s">
        <v>36</v>
      </c>
      <c r="S918" s="35" t="s">
        <v>36</v>
      </c>
      <c r="T918" s="35" t="s">
        <v>36</v>
      </c>
      <c r="U918" s="35" t="s">
        <v>36</v>
      </c>
      <c r="V918" s="35" t="s">
        <v>36</v>
      </c>
      <c r="W918" s="35">
        <v>0.15379999999999999</v>
      </c>
      <c r="X918" s="35">
        <v>0.1431</v>
      </c>
      <c r="Y918" s="35">
        <v>94.940799999999996</v>
      </c>
      <c r="Z918" s="35" t="s">
        <v>36</v>
      </c>
      <c r="AA918" s="35" t="s">
        <v>36</v>
      </c>
      <c r="AB918" s="35" t="s">
        <v>36</v>
      </c>
      <c r="AC918" s="35" t="s">
        <v>36</v>
      </c>
      <c r="AD918" s="35" t="s">
        <v>36</v>
      </c>
      <c r="AE918" s="35" t="s">
        <v>36</v>
      </c>
      <c r="AF918" s="35">
        <v>0.19259999999999999</v>
      </c>
      <c r="AG918" s="35" t="s">
        <v>36</v>
      </c>
      <c r="AH918" s="35" t="s">
        <v>36</v>
      </c>
      <c r="AI918" s="35">
        <v>8.0399999999999999E-2</v>
      </c>
      <c r="AJ918" s="35" t="s">
        <v>36</v>
      </c>
      <c r="AK918" s="35">
        <v>1.254</v>
      </c>
      <c r="AL918" s="35" t="s">
        <v>36</v>
      </c>
      <c r="AM918" s="35">
        <v>0.28849999999999998</v>
      </c>
      <c r="AN918" s="35" t="s">
        <v>36</v>
      </c>
      <c r="AO918" s="35" t="s">
        <v>36</v>
      </c>
      <c r="AP918" s="35" t="s">
        <v>36</v>
      </c>
      <c r="AQ918" s="35" t="s">
        <v>36</v>
      </c>
    </row>
    <row r="919" spans="1:43" x14ac:dyDescent="0.35">
      <c r="A919" s="35" t="s">
        <v>1961</v>
      </c>
      <c r="B919" s="35" t="s">
        <v>1962</v>
      </c>
      <c r="C919" s="35" t="s">
        <v>115</v>
      </c>
      <c r="D919" s="35" t="s">
        <v>36</v>
      </c>
      <c r="E919" s="35" t="s">
        <v>36</v>
      </c>
      <c r="F919" s="35" t="s">
        <v>36</v>
      </c>
      <c r="G919" s="35" t="s">
        <v>36</v>
      </c>
      <c r="H919" s="35">
        <v>1229</v>
      </c>
      <c r="I919" s="35">
        <v>14040631</v>
      </c>
      <c r="J919" s="35" t="s">
        <v>36</v>
      </c>
      <c r="K919" s="35" t="s">
        <v>36</v>
      </c>
      <c r="L919" s="35" t="s">
        <v>36</v>
      </c>
      <c r="M919" s="35" t="s">
        <v>36</v>
      </c>
      <c r="N919" s="35" t="s">
        <v>36</v>
      </c>
      <c r="O919" s="35" t="s">
        <v>36</v>
      </c>
      <c r="P919" s="35" t="s">
        <v>36</v>
      </c>
      <c r="Q919" s="35" t="s">
        <v>36</v>
      </c>
      <c r="R919" s="35" t="s">
        <v>36</v>
      </c>
      <c r="S919" s="35" t="s">
        <v>36</v>
      </c>
      <c r="T919" s="35" t="s">
        <v>36</v>
      </c>
      <c r="U919" s="35" t="s">
        <v>36</v>
      </c>
      <c r="V919" s="35" t="s">
        <v>36</v>
      </c>
      <c r="W919" s="35" t="s">
        <v>36</v>
      </c>
      <c r="X919" s="35" t="s">
        <v>36</v>
      </c>
      <c r="Y919" s="35" t="s">
        <v>36</v>
      </c>
      <c r="Z919" s="35" t="s">
        <v>36</v>
      </c>
      <c r="AA919" s="35" t="s">
        <v>36</v>
      </c>
      <c r="AB919" s="35" t="s">
        <v>36</v>
      </c>
      <c r="AC919" s="35" t="s">
        <v>36</v>
      </c>
      <c r="AD919" s="35" t="s">
        <v>36</v>
      </c>
      <c r="AE919" s="35" t="s">
        <v>36</v>
      </c>
      <c r="AF919" s="35" t="s">
        <v>36</v>
      </c>
      <c r="AG919" s="35" t="s">
        <v>36</v>
      </c>
      <c r="AH919" s="35" t="s">
        <v>36</v>
      </c>
      <c r="AI919" s="35" t="s">
        <v>36</v>
      </c>
      <c r="AJ919" s="35" t="s">
        <v>36</v>
      </c>
      <c r="AK919" s="35" t="s">
        <v>36</v>
      </c>
      <c r="AL919" s="35" t="s">
        <v>36</v>
      </c>
      <c r="AM919" s="35" t="s">
        <v>36</v>
      </c>
      <c r="AN919" s="35" t="s">
        <v>36</v>
      </c>
      <c r="AO919" s="35" t="s">
        <v>36</v>
      </c>
      <c r="AP919" s="35" t="s">
        <v>36</v>
      </c>
      <c r="AQ919" s="35" t="s">
        <v>36</v>
      </c>
    </row>
    <row r="920" spans="1:43" x14ac:dyDescent="0.35">
      <c r="A920" s="35" t="s">
        <v>1963</v>
      </c>
      <c r="B920" s="35" t="s">
        <v>1964</v>
      </c>
      <c r="C920" s="35" t="s">
        <v>128</v>
      </c>
      <c r="D920" s="35" t="s">
        <v>36</v>
      </c>
      <c r="E920" s="35" t="s">
        <v>36</v>
      </c>
      <c r="F920" s="35" t="s">
        <v>36</v>
      </c>
      <c r="G920" s="35" t="s">
        <v>36</v>
      </c>
      <c r="H920" s="35">
        <v>930</v>
      </c>
      <c r="I920" s="35">
        <v>14030930</v>
      </c>
      <c r="J920" s="35" t="s">
        <v>36</v>
      </c>
      <c r="K920" s="35" t="s">
        <v>36</v>
      </c>
      <c r="L920" s="35" t="s">
        <v>36</v>
      </c>
      <c r="M920" s="35" t="s">
        <v>36</v>
      </c>
      <c r="N920" s="35" t="s">
        <v>36</v>
      </c>
      <c r="O920" s="35" t="s">
        <v>36</v>
      </c>
      <c r="P920" s="35" t="s">
        <v>36</v>
      </c>
      <c r="Q920" s="35" t="s">
        <v>36</v>
      </c>
      <c r="R920" s="35" t="s">
        <v>36</v>
      </c>
      <c r="S920" s="35" t="s">
        <v>36</v>
      </c>
      <c r="T920" s="35" t="s">
        <v>36</v>
      </c>
      <c r="U920" s="35" t="s">
        <v>36</v>
      </c>
      <c r="V920" s="35" t="s">
        <v>36</v>
      </c>
      <c r="W920" s="35">
        <v>0.29549999999999998</v>
      </c>
      <c r="X920" s="35" t="s">
        <v>36</v>
      </c>
      <c r="Y920" s="35">
        <v>226.52449999999999</v>
      </c>
      <c r="Z920" s="35" t="s">
        <v>36</v>
      </c>
      <c r="AA920" s="35" t="s">
        <v>36</v>
      </c>
      <c r="AB920" s="35" t="s">
        <v>36</v>
      </c>
      <c r="AC920" s="35" t="s">
        <v>36</v>
      </c>
      <c r="AD920" s="35" t="s">
        <v>36</v>
      </c>
      <c r="AE920" s="35" t="s">
        <v>36</v>
      </c>
      <c r="AF920" s="35" t="s">
        <v>36</v>
      </c>
      <c r="AG920" s="35" t="s">
        <v>36</v>
      </c>
      <c r="AH920" s="35" t="s">
        <v>36</v>
      </c>
      <c r="AI920" s="35" t="s">
        <v>36</v>
      </c>
      <c r="AJ920" s="35" t="s">
        <v>36</v>
      </c>
      <c r="AK920" s="35" t="s">
        <v>36</v>
      </c>
      <c r="AL920" s="35" t="s">
        <v>36</v>
      </c>
      <c r="AM920" s="35" t="s">
        <v>36</v>
      </c>
      <c r="AN920" s="35" t="s">
        <v>36</v>
      </c>
      <c r="AO920" s="35" t="s">
        <v>36</v>
      </c>
      <c r="AP920" s="35" t="s">
        <v>36</v>
      </c>
      <c r="AQ920" s="35" t="s">
        <v>36</v>
      </c>
    </row>
    <row r="921" spans="1:43" x14ac:dyDescent="0.35">
      <c r="A921" s="35" t="s">
        <v>1965</v>
      </c>
      <c r="B921" s="35" t="s">
        <v>1966</v>
      </c>
      <c r="C921" s="35" t="s">
        <v>39</v>
      </c>
      <c r="D921" s="35" t="s">
        <v>36</v>
      </c>
      <c r="E921" s="35" t="s">
        <v>36</v>
      </c>
      <c r="F921" s="35" t="s">
        <v>36</v>
      </c>
      <c r="G921" s="35" t="s">
        <v>36</v>
      </c>
      <c r="H921" s="35">
        <v>1229</v>
      </c>
      <c r="I921" s="35">
        <v>14021229</v>
      </c>
      <c r="J921" s="35" t="s">
        <v>36</v>
      </c>
      <c r="K921" s="35" t="s">
        <v>36</v>
      </c>
      <c r="L921" s="35" t="s">
        <v>36</v>
      </c>
      <c r="M921" s="35" t="s">
        <v>36</v>
      </c>
      <c r="N921" s="35" t="s">
        <v>36</v>
      </c>
      <c r="O921" s="35" t="s">
        <v>36</v>
      </c>
      <c r="P921" s="35" t="s">
        <v>36</v>
      </c>
      <c r="Q921" s="35" t="s">
        <v>36</v>
      </c>
      <c r="R921" s="35" t="s">
        <v>36</v>
      </c>
      <c r="S921" s="35" t="s">
        <v>36</v>
      </c>
      <c r="T921" s="35" t="s">
        <v>36</v>
      </c>
      <c r="U921" s="35" t="s">
        <v>36</v>
      </c>
      <c r="V921" s="35" t="s">
        <v>36</v>
      </c>
      <c r="W921" s="35">
        <v>5.8900000000000001E-2</v>
      </c>
      <c r="X921" s="35" t="s">
        <v>36</v>
      </c>
      <c r="Y921" s="35">
        <v>104.1459</v>
      </c>
      <c r="Z921" s="35" t="s">
        <v>36</v>
      </c>
      <c r="AA921" s="35" t="s">
        <v>36</v>
      </c>
      <c r="AB921" s="35" t="s">
        <v>36</v>
      </c>
      <c r="AC921" s="35" t="s">
        <v>36</v>
      </c>
      <c r="AD921" s="35" t="s">
        <v>36</v>
      </c>
      <c r="AE921" s="35" t="s">
        <v>36</v>
      </c>
      <c r="AF921" s="35" t="s">
        <v>36</v>
      </c>
      <c r="AG921" s="35" t="s">
        <v>36</v>
      </c>
      <c r="AH921" s="35" t="s">
        <v>36</v>
      </c>
      <c r="AI921" s="35" t="s">
        <v>36</v>
      </c>
      <c r="AJ921" s="35" t="s">
        <v>36</v>
      </c>
      <c r="AK921" s="35" t="s">
        <v>36</v>
      </c>
      <c r="AL921" s="35" t="s">
        <v>36</v>
      </c>
      <c r="AM921" s="35" t="s">
        <v>36</v>
      </c>
      <c r="AN921" s="35" t="s">
        <v>36</v>
      </c>
      <c r="AO921" s="35" t="s">
        <v>36</v>
      </c>
      <c r="AP921" s="35" t="s">
        <v>36</v>
      </c>
      <c r="AQ921" s="35" t="s">
        <v>36</v>
      </c>
    </row>
    <row r="922" spans="1:43" x14ac:dyDescent="0.35">
      <c r="A922" s="35" t="s">
        <v>1967</v>
      </c>
      <c r="B922" s="35" t="s">
        <v>1968</v>
      </c>
      <c r="C922" s="35" t="s">
        <v>196</v>
      </c>
      <c r="D922" s="35" t="s">
        <v>36</v>
      </c>
      <c r="E922" s="35" t="s">
        <v>36</v>
      </c>
      <c r="F922" s="35" t="s">
        <v>36</v>
      </c>
      <c r="G922" s="35" t="s">
        <v>36</v>
      </c>
      <c r="H922" s="35">
        <v>1229</v>
      </c>
      <c r="I922" s="35">
        <v>14040631</v>
      </c>
      <c r="J922" s="35" t="s">
        <v>36</v>
      </c>
      <c r="K922" s="35" t="s">
        <v>36</v>
      </c>
      <c r="L922" s="35" t="s">
        <v>36</v>
      </c>
      <c r="M922" s="35" t="s">
        <v>36</v>
      </c>
      <c r="N922" s="35" t="s">
        <v>36</v>
      </c>
      <c r="O922" s="35" t="s">
        <v>36</v>
      </c>
      <c r="P922" s="35" t="s">
        <v>36</v>
      </c>
      <c r="Q922" s="35" t="s">
        <v>36</v>
      </c>
      <c r="R922" s="35" t="s">
        <v>36</v>
      </c>
      <c r="S922" s="35" t="s">
        <v>36</v>
      </c>
      <c r="T922" s="35" t="s">
        <v>36</v>
      </c>
      <c r="U922" s="35" t="s">
        <v>36</v>
      </c>
      <c r="V922" s="35" t="s">
        <v>36</v>
      </c>
      <c r="W922" s="35">
        <v>0.08</v>
      </c>
      <c r="X922" s="35" t="s">
        <v>36</v>
      </c>
      <c r="Y922" s="35">
        <v>122.1664</v>
      </c>
      <c r="Z922" s="35" t="s">
        <v>36</v>
      </c>
      <c r="AA922" s="35" t="s">
        <v>36</v>
      </c>
      <c r="AB922" s="35" t="s">
        <v>36</v>
      </c>
      <c r="AC922" s="35" t="s">
        <v>36</v>
      </c>
      <c r="AD922" s="35" t="s">
        <v>36</v>
      </c>
      <c r="AE922" s="35" t="s">
        <v>36</v>
      </c>
      <c r="AF922" s="35" t="s">
        <v>36</v>
      </c>
      <c r="AG922" s="35" t="s">
        <v>36</v>
      </c>
      <c r="AH922" s="35" t="s">
        <v>36</v>
      </c>
      <c r="AI922" s="35" t="s">
        <v>36</v>
      </c>
      <c r="AJ922" s="35" t="s">
        <v>36</v>
      </c>
      <c r="AK922" s="35" t="s">
        <v>36</v>
      </c>
      <c r="AL922" s="35" t="s">
        <v>36</v>
      </c>
      <c r="AM922" s="35" t="s">
        <v>36</v>
      </c>
      <c r="AN922" s="35" t="s">
        <v>36</v>
      </c>
      <c r="AO922" s="35" t="s">
        <v>36</v>
      </c>
      <c r="AP922" s="35" t="s">
        <v>36</v>
      </c>
      <c r="AQ922" s="35" t="s">
        <v>36</v>
      </c>
    </row>
    <row r="923" spans="1:43" x14ac:dyDescent="0.35">
      <c r="A923" s="35" t="s">
        <v>1969</v>
      </c>
      <c r="B923" s="35" t="s">
        <v>1970</v>
      </c>
      <c r="C923" s="35" t="s">
        <v>368</v>
      </c>
      <c r="D923" s="35" t="s">
        <v>36</v>
      </c>
      <c r="E923" s="35" t="s">
        <v>36</v>
      </c>
      <c r="F923" s="35" t="s">
        <v>36</v>
      </c>
      <c r="G923" s="35" t="s">
        <v>36</v>
      </c>
      <c r="H923" s="35">
        <v>1229</v>
      </c>
      <c r="I923" s="35">
        <v>14031230</v>
      </c>
      <c r="J923" s="35" t="s">
        <v>36</v>
      </c>
      <c r="K923" s="35" t="s">
        <v>36</v>
      </c>
      <c r="L923" s="35" t="s">
        <v>36</v>
      </c>
      <c r="M923" s="35" t="s">
        <v>36</v>
      </c>
      <c r="N923" s="35" t="s">
        <v>36</v>
      </c>
      <c r="O923" s="35" t="s">
        <v>36</v>
      </c>
      <c r="P923" s="35" t="s">
        <v>36</v>
      </c>
      <c r="Q923" s="35" t="s">
        <v>36</v>
      </c>
      <c r="R923" s="35" t="s">
        <v>36</v>
      </c>
      <c r="S923" s="35" t="s">
        <v>36</v>
      </c>
      <c r="T923" s="35" t="s">
        <v>36</v>
      </c>
      <c r="U923" s="35" t="s">
        <v>36</v>
      </c>
      <c r="V923" s="35" t="s">
        <v>36</v>
      </c>
      <c r="W923" s="35">
        <v>0.30740000000000001</v>
      </c>
      <c r="X923" s="35" t="s">
        <v>36</v>
      </c>
      <c r="Y923" s="35">
        <v>133.5127</v>
      </c>
      <c r="Z923" s="35" t="s">
        <v>36</v>
      </c>
      <c r="AA923" s="35" t="s">
        <v>36</v>
      </c>
      <c r="AB923" s="35" t="s">
        <v>36</v>
      </c>
      <c r="AC923" s="35" t="s">
        <v>36</v>
      </c>
      <c r="AD923" s="35" t="s">
        <v>36</v>
      </c>
      <c r="AE923" s="35" t="s">
        <v>36</v>
      </c>
      <c r="AF923" s="35" t="s">
        <v>36</v>
      </c>
      <c r="AG923" s="35" t="s">
        <v>36</v>
      </c>
      <c r="AH923" s="35" t="s">
        <v>36</v>
      </c>
      <c r="AI923" s="35" t="s">
        <v>36</v>
      </c>
      <c r="AJ923" s="35" t="s">
        <v>36</v>
      </c>
      <c r="AK923" s="35" t="s">
        <v>36</v>
      </c>
      <c r="AL923" s="35" t="s">
        <v>36</v>
      </c>
      <c r="AM923" s="35" t="s">
        <v>36</v>
      </c>
      <c r="AN923" s="35" t="s">
        <v>36</v>
      </c>
      <c r="AO923" s="35" t="s">
        <v>36</v>
      </c>
      <c r="AP923" s="35" t="s">
        <v>36</v>
      </c>
      <c r="AQ923" s="35" t="s">
        <v>36</v>
      </c>
    </row>
    <row r="924" spans="1:43" x14ac:dyDescent="0.35">
      <c r="A924" s="35" t="s">
        <v>1971</v>
      </c>
      <c r="B924" s="35" t="s">
        <v>1972</v>
      </c>
      <c r="C924" s="35" t="s">
        <v>115</v>
      </c>
      <c r="D924" s="35" t="s">
        <v>36</v>
      </c>
      <c r="E924" s="35" t="s">
        <v>36</v>
      </c>
      <c r="F924" s="35" t="s">
        <v>36</v>
      </c>
      <c r="G924" s="35" t="s">
        <v>36</v>
      </c>
      <c r="H924" s="35">
        <v>1229</v>
      </c>
      <c r="I924" s="35">
        <v>14040631</v>
      </c>
      <c r="J924" s="35" t="s">
        <v>36</v>
      </c>
      <c r="K924" s="35" t="s">
        <v>36</v>
      </c>
      <c r="L924" s="35" t="s">
        <v>36</v>
      </c>
      <c r="M924" s="35" t="s">
        <v>36</v>
      </c>
      <c r="N924" s="35" t="s">
        <v>36</v>
      </c>
      <c r="O924" s="35" t="s">
        <v>36</v>
      </c>
      <c r="P924" s="35" t="s">
        <v>36</v>
      </c>
      <c r="Q924" s="35" t="s">
        <v>36</v>
      </c>
      <c r="R924" s="35" t="s">
        <v>36</v>
      </c>
      <c r="S924" s="35" t="s">
        <v>36</v>
      </c>
      <c r="T924" s="35" t="s">
        <v>36</v>
      </c>
      <c r="U924" s="35" t="s">
        <v>36</v>
      </c>
      <c r="V924" s="35" t="s">
        <v>36</v>
      </c>
      <c r="W924" s="35" t="s">
        <v>36</v>
      </c>
      <c r="X924" s="35" t="s">
        <v>36</v>
      </c>
      <c r="Y924" s="35" t="s">
        <v>36</v>
      </c>
      <c r="Z924" s="35" t="s">
        <v>36</v>
      </c>
      <c r="AA924" s="35" t="s">
        <v>36</v>
      </c>
      <c r="AB924" s="35" t="s">
        <v>36</v>
      </c>
      <c r="AC924" s="35" t="s">
        <v>36</v>
      </c>
      <c r="AD924" s="35" t="s">
        <v>36</v>
      </c>
      <c r="AE924" s="35" t="s">
        <v>36</v>
      </c>
      <c r="AF924" s="35" t="s">
        <v>36</v>
      </c>
      <c r="AG924" s="35" t="s">
        <v>36</v>
      </c>
      <c r="AH924" s="35" t="s">
        <v>36</v>
      </c>
      <c r="AI924" s="35" t="s">
        <v>36</v>
      </c>
      <c r="AJ924" s="35" t="s">
        <v>36</v>
      </c>
      <c r="AK924" s="35" t="s">
        <v>36</v>
      </c>
      <c r="AL924" s="35" t="s">
        <v>36</v>
      </c>
      <c r="AM924" s="35">
        <v>-0.58420000000000005</v>
      </c>
      <c r="AN924" s="35">
        <v>237904</v>
      </c>
      <c r="AO924" s="35" t="s">
        <v>36</v>
      </c>
      <c r="AP924" s="35" t="s">
        <v>36</v>
      </c>
      <c r="AQ924" s="35" t="s">
        <v>36</v>
      </c>
    </row>
    <row r="925" spans="1:43" x14ac:dyDescent="0.35">
      <c r="A925" s="35" t="s">
        <v>1973</v>
      </c>
      <c r="B925" s="35" t="s">
        <v>1974</v>
      </c>
      <c r="C925" s="35" t="s">
        <v>123</v>
      </c>
      <c r="D925" s="35" t="s">
        <v>36</v>
      </c>
      <c r="E925" s="35" t="s">
        <v>36</v>
      </c>
      <c r="F925" s="35" t="s">
        <v>36</v>
      </c>
      <c r="G925" s="35" t="s">
        <v>36</v>
      </c>
      <c r="H925" s="35">
        <v>1229</v>
      </c>
      <c r="I925" s="35">
        <v>14040631</v>
      </c>
      <c r="J925" s="35" t="s">
        <v>36</v>
      </c>
      <c r="K925" s="35" t="s">
        <v>36</v>
      </c>
      <c r="L925" s="35" t="s">
        <v>36</v>
      </c>
      <c r="M925" s="35" t="s">
        <v>36</v>
      </c>
      <c r="N925" s="35" t="s">
        <v>36</v>
      </c>
      <c r="O925" s="35" t="s">
        <v>36</v>
      </c>
      <c r="P925" s="35" t="s">
        <v>36</v>
      </c>
      <c r="Q925" s="35" t="s">
        <v>36</v>
      </c>
      <c r="R925" s="35" t="s">
        <v>36</v>
      </c>
      <c r="S925" s="35" t="s">
        <v>36</v>
      </c>
      <c r="T925" s="35" t="s">
        <v>36</v>
      </c>
      <c r="U925" s="35" t="s">
        <v>36</v>
      </c>
      <c r="V925" s="35" t="s">
        <v>36</v>
      </c>
      <c r="W925" s="35">
        <v>0.33029999999999998</v>
      </c>
      <c r="X925" s="35" t="s">
        <v>36</v>
      </c>
      <c r="Y925" s="35">
        <v>138.8921</v>
      </c>
      <c r="Z925" s="35" t="s">
        <v>36</v>
      </c>
      <c r="AA925" s="35" t="s">
        <v>36</v>
      </c>
      <c r="AB925" s="35" t="s">
        <v>36</v>
      </c>
      <c r="AC925" s="35" t="s">
        <v>36</v>
      </c>
      <c r="AD925" s="35" t="s">
        <v>36</v>
      </c>
      <c r="AE925" s="35" t="s">
        <v>36</v>
      </c>
      <c r="AF925" s="35" t="s">
        <v>36</v>
      </c>
      <c r="AG925" s="35" t="s">
        <v>36</v>
      </c>
      <c r="AH925" s="35" t="s">
        <v>36</v>
      </c>
      <c r="AI925" s="35" t="s">
        <v>36</v>
      </c>
      <c r="AJ925" s="35" t="s">
        <v>36</v>
      </c>
      <c r="AK925" s="35" t="s">
        <v>36</v>
      </c>
      <c r="AL925" s="35" t="s">
        <v>36</v>
      </c>
      <c r="AM925" s="35" t="s">
        <v>36</v>
      </c>
      <c r="AN925" s="35" t="s">
        <v>36</v>
      </c>
      <c r="AO925" s="35" t="s">
        <v>36</v>
      </c>
      <c r="AP925" s="35" t="s">
        <v>36</v>
      </c>
      <c r="AQ925" s="35" t="s">
        <v>36</v>
      </c>
    </row>
    <row r="926" spans="1:43" x14ac:dyDescent="0.35">
      <c r="A926" s="35" t="s">
        <v>1975</v>
      </c>
      <c r="B926" s="35" t="s">
        <v>1976</v>
      </c>
      <c r="C926" s="35" t="s">
        <v>204</v>
      </c>
      <c r="D926" s="35" t="s">
        <v>36</v>
      </c>
      <c r="E926" s="35" t="s">
        <v>36</v>
      </c>
      <c r="F926" s="35" t="s">
        <v>36</v>
      </c>
      <c r="G926" s="35" t="s">
        <v>36</v>
      </c>
      <c r="H926" s="35">
        <v>1229</v>
      </c>
      <c r="I926" s="35" t="s">
        <v>36</v>
      </c>
      <c r="J926" s="35" t="s">
        <v>36</v>
      </c>
      <c r="K926" s="35" t="s">
        <v>36</v>
      </c>
      <c r="L926" s="35" t="s">
        <v>36</v>
      </c>
      <c r="M926" s="35" t="s">
        <v>36</v>
      </c>
      <c r="N926" s="35" t="s">
        <v>36</v>
      </c>
      <c r="O926" s="35" t="s">
        <v>36</v>
      </c>
      <c r="P926" s="35" t="s">
        <v>36</v>
      </c>
      <c r="Q926" s="35" t="s">
        <v>36</v>
      </c>
      <c r="R926" s="35" t="s">
        <v>36</v>
      </c>
      <c r="S926" s="35" t="s">
        <v>36</v>
      </c>
      <c r="T926" s="35" t="s">
        <v>36</v>
      </c>
      <c r="U926" s="35" t="s">
        <v>36</v>
      </c>
      <c r="V926" s="35" t="s">
        <v>36</v>
      </c>
      <c r="W926" s="35" t="s">
        <v>36</v>
      </c>
      <c r="X926" s="35" t="s">
        <v>36</v>
      </c>
      <c r="Y926" s="35" t="s">
        <v>36</v>
      </c>
      <c r="Z926" s="35" t="s">
        <v>36</v>
      </c>
      <c r="AA926" s="35" t="s">
        <v>36</v>
      </c>
      <c r="AB926" s="35" t="s">
        <v>36</v>
      </c>
      <c r="AC926" s="35" t="s">
        <v>36</v>
      </c>
      <c r="AD926" s="35" t="s">
        <v>36</v>
      </c>
      <c r="AE926" s="35" t="s">
        <v>36</v>
      </c>
      <c r="AF926" s="35" t="s">
        <v>36</v>
      </c>
      <c r="AG926" s="35" t="s">
        <v>36</v>
      </c>
      <c r="AH926" s="35" t="s">
        <v>36</v>
      </c>
      <c r="AI926" s="35" t="s">
        <v>36</v>
      </c>
      <c r="AJ926" s="35" t="s">
        <v>36</v>
      </c>
      <c r="AK926" s="35" t="s">
        <v>36</v>
      </c>
      <c r="AL926" s="35" t="s">
        <v>36</v>
      </c>
      <c r="AM926" s="35" t="s">
        <v>36</v>
      </c>
      <c r="AN926" s="35" t="s">
        <v>36</v>
      </c>
      <c r="AO926" s="35" t="s">
        <v>36</v>
      </c>
      <c r="AP926" s="35" t="s">
        <v>36</v>
      </c>
      <c r="AQ926" s="35" t="s">
        <v>36</v>
      </c>
    </row>
    <row r="927" spans="1:43" x14ac:dyDescent="0.35">
      <c r="A927" s="35" t="s">
        <v>1977</v>
      </c>
      <c r="B927" s="35" t="s">
        <v>1978</v>
      </c>
      <c r="C927" s="35" t="s">
        <v>104</v>
      </c>
      <c r="D927" s="35" t="s">
        <v>36</v>
      </c>
      <c r="E927" s="35" t="s">
        <v>36</v>
      </c>
      <c r="F927" s="35" t="s">
        <v>36</v>
      </c>
      <c r="G927" s="35" t="s">
        <v>36</v>
      </c>
      <c r="H927" s="35">
        <v>1229</v>
      </c>
      <c r="I927" s="35" t="s">
        <v>36</v>
      </c>
      <c r="J927" s="35" t="s">
        <v>36</v>
      </c>
      <c r="K927" s="35" t="s">
        <v>36</v>
      </c>
      <c r="L927" s="35" t="s">
        <v>36</v>
      </c>
      <c r="M927" s="35" t="s">
        <v>36</v>
      </c>
      <c r="N927" s="35" t="s">
        <v>36</v>
      </c>
      <c r="O927" s="35" t="s">
        <v>36</v>
      </c>
      <c r="P927" s="35" t="s">
        <v>36</v>
      </c>
      <c r="Q927" s="35" t="s">
        <v>36</v>
      </c>
      <c r="R927" s="35" t="s">
        <v>36</v>
      </c>
      <c r="S927" s="35" t="s">
        <v>36</v>
      </c>
      <c r="T927" s="35" t="s">
        <v>36</v>
      </c>
      <c r="U927" s="35" t="s">
        <v>36</v>
      </c>
      <c r="V927" s="35" t="s">
        <v>36</v>
      </c>
      <c r="W927" s="35" t="s">
        <v>36</v>
      </c>
      <c r="X927" s="35" t="s">
        <v>36</v>
      </c>
      <c r="Y927" s="35" t="s">
        <v>36</v>
      </c>
      <c r="Z927" s="35" t="s">
        <v>36</v>
      </c>
      <c r="AA927" s="35" t="s">
        <v>36</v>
      </c>
      <c r="AB927" s="35" t="s">
        <v>36</v>
      </c>
      <c r="AC927" s="35" t="s">
        <v>36</v>
      </c>
      <c r="AD927" s="35" t="s">
        <v>36</v>
      </c>
      <c r="AE927" s="35" t="s">
        <v>36</v>
      </c>
      <c r="AF927" s="35" t="s">
        <v>36</v>
      </c>
      <c r="AG927" s="35" t="s">
        <v>36</v>
      </c>
      <c r="AH927" s="35" t="s">
        <v>36</v>
      </c>
      <c r="AI927" s="35" t="s">
        <v>36</v>
      </c>
      <c r="AJ927" s="35" t="s">
        <v>36</v>
      </c>
      <c r="AK927" s="35" t="s">
        <v>36</v>
      </c>
      <c r="AL927" s="35" t="s">
        <v>36</v>
      </c>
      <c r="AM927" s="35" t="s">
        <v>36</v>
      </c>
      <c r="AN927" s="35" t="s">
        <v>36</v>
      </c>
      <c r="AO927" s="35" t="s">
        <v>36</v>
      </c>
      <c r="AP927" s="35" t="s">
        <v>36</v>
      </c>
      <c r="AQ927" s="35" t="s">
        <v>36</v>
      </c>
    </row>
  </sheetData>
  <autoFilter ref="A1:AQ881" xr:uid="{00000000-0001-0000-0000-000000000000}">
    <sortState xmlns:xlrd2="http://schemas.microsoft.com/office/spreadsheetml/2017/richdata2" ref="A2:AQ881">
      <sortCondition descending="1" ref="C1:C881"/>
    </sortState>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0504C-7B77-4C7C-BFA6-4852C04E94A7}">
  <dimension ref="A1:AE760"/>
  <sheetViews>
    <sheetView rightToLeft="1" tabSelected="1" zoomScale="60" zoomScaleNormal="60" workbookViewId="0">
      <pane xSplit="4" ySplit="1" topLeftCell="E2" activePane="bottomRight" state="frozen"/>
      <selection activeCell="A41" sqref="A41"/>
      <selection pane="topRight" activeCell="A41" sqref="A41"/>
      <selection pane="bottomLeft" activeCell="A41" sqref="A41"/>
      <selection pane="bottomRight" activeCell="A681" sqref="A681"/>
    </sheetView>
  </sheetViews>
  <sheetFormatPr defaultColWidth="12.1796875" defaultRowHeight="20" x14ac:dyDescent="0.35"/>
  <cols>
    <col min="1" max="1" width="16.81640625" style="9" customWidth="1"/>
    <col min="2" max="2" width="20.08984375" style="9" customWidth="1"/>
    <col min="3" max="3" width="16.1796875" style="9" customWidth="1"/>
    <col min="4" max="4" width="18.453125" style="39" customWidth="1"/>
    <col min="5" max="5" width="15.7265625" style="9" customWidth="1"/>
    <col min="6" max="6" width="18.453125" style="10" customWidth="1"/>
    <col min="7" max="7" width="18.81640625" style="9" customWidth="1"/>
    <col min="8" max="8" width="17.81640625" style="10" customWidth="1"/>
    <col min="9" max="9" width="18.81640625" style="9" customWidth="1"/>
    <col min="10" max="10" width="17.81640625" style="10" customWidth="1"/>
    <col min="11" max="11" width="18.81640625" style="9" customWidth="1"/>
    <col min="12" max="12" width="17.81640625" style="10" customWidth="1"/>
    <col min="13" max="13" width="18.81640625" style="9" customWidth="1"/>
    <col min="14" max="14" width="14.54296875" style="22" customWidth="1"/>
    <col min="15" max="15" width="18.81640625" style="22" customWidth="1"/>
    <col min="16" max="16" width="17.1796875" style="22" customWidth="1"/>
    <col min="17" max="17" width="18.81640625" style="22" customWidth="1"/>
    <col min="18" max="18" width="18.453125" style="22" customWidth="1"/>
    <col min="19" max="20" width="18.81640625" style="9" customWidth="1"/>
    <col min="21" max="21" width="14" style="20" customWidth="1"/>
    <col min="22" max="22" width="16.26953125" style="14" customWidth="1"/>
    <col min="23" max="23" width="15.08984375" style="9" bestFit="1" customWidth="1"/>
    <col min="24" max="24" width="14.453125" style="13" bestFit="1" customWidth="1"/>
    <col min="25" max="26" width="12.54296875" style="13" customWidth="1"/>
    <col min="27" max="28" width="12.54296875" style="20" customWidth="1"/>
    <col min="29" max="29" width="12.36328125" style="13" bestFit="1" customWidth="1"/>
    <col min="30" max="30" width="86.7265625" style="7" customWidth="1"/>
    <col min="31" max="31" width="12.1796875" style="14"/>
    <col min="32" max="16384" width="12.1796875" style="9"/>
  </cols>
  <sheetData>
    <row r="1" spans="1:31" s="8" customFormat="1" ht="105.5" customHeight="1" thickBot="1" x14ac:dyDescent="0.4">
      <c r="A1" s="47" t="s">
        <v>1167</v>
      </c>
      <c r="B1" s="48" t="s">
        <v>1168</v>
      </c>
      <c r="C1" s="48" t="s">
        <v>1166</v>
      </c>
      <c r="D1" s="49" t="s">
        <v>1176</v>
      </c>
      <c r="E1" s="50" t="s">
        <v>1169</v>
      </c>
      <c r="F1" s="51" t="s">
        <v>1981</v>
      </c>
      <c r="G1" s="50" t="s">
        <v>1982</v>
      </c>
      <c r="H1" s="51" t="s">
        <v>1221</v>
      </c>
      <c r="I1" s="50" t="s">
        <v>1222</v>
      </c>
      <c r="J1" s="51" t="s">
        <v>1627</v>
      </c>
      <c r="K1" s="48" t="s">
        <v>1628</v>
      </c>
      <c r="L1" s="51" t="s">
        <v>1979</v>
      </c>
      <c r="M1" s="48" t="s">
        <v>1980</v>
      </c>
      <c r="N1" s="52" t="s">
        <v>1984</v>
      </c>
      <c r="O1" s="52" t="s">
        <v>1985</v>
      </c>
      <c r="P1" s="52" t="s">
        <v>1986</v>
      </c>
      <c r="Q1" s="52" t="s">
        <v>1987</v>
      </c>
      <c r="R1" s="52" t="s">
        <v>1983</v>
      </c>
      <c r="S1" s="48" t="s">
        <v>1170</v>
      </c>
      <c r="T1" s="48" t="s">
        <v>1171</v>
      </c>
      <c r="U1" s="53" t="s">
        <v>1636</v>
      </c>
      <c r="V1" s="54" t="s">
        <v>1225</v>
      </c>
      <c r="W1" s="48" t="s">
        <v>1172</v>
      </c>
      <c r="X1" s="55" t="s">
        <v>1173</v>
      </c>
      <c r="Y1" s="56" t="s">
        <v>1174</v>
      </c>
      <c r="Z1" s="56" t="s">
        <v>1208</v>
      </c>
      <c r="AA1" s="53" t="s">
        <v>1224</v>
      </c>
      <c r="AB1" s="53" t="s">
        <v>1209</v>
      </c>
      <c r="AC1" s="57" t="s">
        <v>34</v>
      </c>
      <c r="AD1" s="58" t="s">
        <v>1175</v>
      </c>
      <c r="AE1" s="7"/>
    </row>
    <row r="2" spans="1:31" ht="87.5" thickBot="1" x14ac:dyDescent="0.4">
      <c r="A2" s="69" t="s">
        <v>143</v>
      </c>
      <c r="B2" s="60" t="str">
        <f>VLOOKUP($A2,'دیتا اولیه'!$A:$AQ,2,FALSE)</f>
        <v>س. نفت و گاز و پتروشیمی تامین</v>
      </c>
      <c r="C2" s="60" t="str">
        <f>VLOOKUP($A2,'دیتا اولیه'!$A:$AQ,3,FALSE)</f>
        <v>سرمایه گذاری</v>
      </c>
      <c r="D2" s="61">
        <f>VLOOKUP($A2,'دیتا اولیه'!$A:$AQ,5,FALSE)/10000000000</f>
        <v>184425.5</v>
      </c>
      <c r="E2" s="62">
        <f>IFERROR(D2/'دیتا اولیه'!$AR$2*1000,"")</f>
        <v>1704.4870609981515</v>
      </c>
      <c r="F2" s="62" t="str">
        <f>IFERROR(L2/(1+P2),"")</f>
        <v/>
      </c>
      <c r="G2" s="59" t="str">
        <f>IFERROR(F2/'دیتا اولیه'!$AS$2*1000000,"")</f>
        <v/>
      </c>
      <c r="H2" s="62">
        <f>IFERROR(VLOOKUP($A2,'دیتا اولیه'!$A:$AQ,16,FALSE)/10000000000,"")</f>
        <v>20532.403200000001</v>
      </c>
      <c r="I2" s="59">
        <f>IFERROR(H2/'دیتا اولیه'!$AT$2*1000000,"")</f>
        <v>298089.47735191637</v>
      </c>
      <c r="J2" s="62">
        <f t="shared" ref="J2:J14" si="0">IFERROR(L2/(1+N2),"")</f>
        <v>18131.584192439921</v>
      </c>
      <c r="K2" s="59">
        <f>IFERROR(J2/'دیتا اولیه'!$AU$2*1000000,"")</f>
        <v>207448.07606649568</v>
      </c>
      <c r="L2" s="62">
        <f>IFERROR(VLOOKUP($A2,'دیتا اولیه'!$A:$AQ,15,FALSE)/10000000000,"")</f>
        <v>-527.62909999999999</v>
      </c>
      <c r="M2" s="59">
        <f>IFERROR(L2/'دیتا اولیه'!$AV$2*1000000,"")</f>
        <v>-5626.8433400874483</v>
      </c>
      <c r="N2" s="63">
        <f>IFERROR(VLOOKUP($A2,'دیتا اولیه'!$A:$AQ,39,FALSE),"")</f>
        <v>-1.0290999999999999</v>
      </c>
      <c r="O2" s="63">
        <f t="shared" ref="O2:O65" si="1">IFERROR((M2/K2)-1,"")</f>
        <v>-1.0271241047243254</v>
      </c>
      <c r="P2" s="63" t="str">
        <f>IFERROR(VLOOKUP($A2,'دیتا اولیه'!$A:$AQ,40,FALSE),"")</f>
        <v>-</v>
      </c>
      <c r="Q2" s="63" t="str">
        <f t="shared" ref="Q2:Q65" si="2">IFERROR((M2/G2)-1,"")</f>
        <v/>
      </c>
      <c r="R2" s="63" t="str">
        <f>IFERROR(VLOOKUP($A2,'دیتا اولیه'!$A:$AQ,34,FALSE),"")</f>
        <v>-</v>
      </c>
      <c r="S2" s="59">
        <f>IFERROR(VLOOKUP($A2,'دیتا اولیه'!$A:$AQ,17,FALSE)/10000000000,"")</f>
        <v>21753.9244</v>
      </c>
      <c r="T2" s="59">
        <f>IFERROR(S2/'دیتا اولیه'!$AR$2*1000000,"")</f>
        <v>201052.90573012937</v>
      </c>
      <c r="U2" s="64">
        <f>IFERROR(VLOOKUP($A2,'دیتا اولیه'!$A:$AQ,22,FALSE),"")</f>
        <v>0.98870000000000002</v>
      </c>
      <c r="V2" s="65">
        <f>IFERROR(VLOOKUP($A2,'دیتا اولیه'!$A:$AQ,21,FALSE)/10000000000/H2,"")</f>
        <v>7.6197008443707165E-2</v>
      </c>
      <c r="W2" s="59">
        <f>IFERROR(VLOOKUP($A2,'دیتا اولیه'!$A:$AQ,25,FALSE),"")</f>
        <v>345.65699999999998</v>
      </c>
      <c r="X2" s="66">
        <f>IFERROR(VLOOKUP($A2,'دیتا اولیه'!$A:$AQ,26,FALSE),"")</f>
        <v>8.2515000000000001</v>
      </c>
      <c r="Y2" s="66">
        <f>IFERROR(VLOOKUP($A2,'دیتا اولیه'!$A:$AQ,27,FALSE),"")</f>
        <v>9.0104000000000006</v>
      </c>
      <c r="Z2" s="66">
        <f>IFERROR(VLOOKUP($A2,'دیتا اولیه'!$A:$AQ,28,FALSE),"")</f>
        <v>0.77329999999999999</v>
      </c>
      <c r="AA2" s="64">
        <f>IFERROR(VLOOKUP($A2,'دیتا اولیه'!$A:$AQ,41,FALSE),"")</f>
        <v>0.16450000000000001</v>
      </c>
      <c r="AB2" s="64">
        <f>IFERROR(VLOOKUP($A2,'دیتا اولیه'!$A:$AQ,42,FALSE),"")</f>
        <v>0.31169999999999998</v>
      </c>
      <c r="AC2" s="66">
        <f>IFERROR(VLOOKUP($A2,'دیتا اولیه'!$A:$AQ,43,FALSE),"")</f>
        <v>1.2989999999999999</v>
      </c>
      <c r="AD2" s="68" t="s">
        <v>2073</v>
      </c>
      <c r="AE2" s="38"/>
    </row>
    <row r="3" spans="1:31" ht="29.5" thickBot="1" x14ac:dyDescent="0.4">
      <c r="A3" s="69" t="s">
        <v>160</v>
      </c>
      <c r="B3" s="60" t="str">
        <f>VLOOKUP($A3,'دیتا اولیه'!$A:$AQ,2,FALSE)</f>
        <v>الحاوی</v>
      </c>
      <c r="C3" s="60" t="str">
        <f>VLOOKUP($A3,'دیتا اولیه'!$A:$AQ,3,FALSE)</f>
        <v>دارویی</v>
      </c>
      <c r="D3" s="61">
        <f>VLOOKUP($A3,'دیتا اولیه'!$A:$AQ,5,FALSE)/10000000000</f>
        <v>1168.3440000000001</v>
      </c>
      <c r="E3" s="62">
        <f>IFERROR(D3/'دیتا اولیه'!$AR$2*1000,"")</f>
        <v>10.798003696857672</v>
      </c>
      <c r="F3" s="62">
        <f>IFERROR(L3/(1+P3),"")</f>
        <v>6.2029048696078695</v>
      </c>
      <c r="G3" s="59">
        <f>IFERROR(F3/'دیتا اولیه'!$AS$2*1000000,"")</f>
        <v>103.90125409728425</v>
      </c>
      <c r="H3" s="62">
        <f>IFERROR(VLOOKUP($A3,'دیتا اولیه'!$A:$AQ,16,FALSE)/10000000000,"")</f>
        <v>64.615300000000005</v>
      </c>
      <c r="I3" s="59">
        <f>IFERROR(H3/'دیتا اولیه'!$AT$2*1000000,"")</f>
        <v>938.08507549361218</v>
      </c>
      <c r="J3" s="62">
        <f t="shared" si="0"/>
        <v>34.128415607781399</v>
      </c>
      <c r="K3" s="59">
        <f>IFERROR(J3/'دیتا اولیه'!$AU$2*1000000,"")</f>
        <v>390.47190151117695</v>
      </c>
      <c r="L3" s="62">
        <f>IFERROR(VLOOKUP($A3,'دیتا اولیه'!$A:$AQ,15,FALSE)/10000000000,"")</f>
        <v>91.051199999999994</v>
      </c>
      <c r="M3" s="59">
        <f>IFERROR(L3/'دیتا اولیه'!$AV$2*1000000,"")</f>
        <v>971.005652127546</v>
      </c>
      <c r="N3" s="63">
        <f>IFERROR(VLOOKUP($A3,'دیتا اولیه'!$A:$AQ,39,FALSE),"")</f>
        <v>1.6678999999999999</v>
      </c>
      <c r="O3" s="63">
        <f t="shared" si="1"/>
        <v>1.4867491063239839</v>
      </c>
      <c r="P3" s="63">
        <f>IFERROR(VLOOKUP($A3,'دیتا اولیه'!$A:$AQ,40,FALSE),"")</f>
        <v>13.678800000000001</v>
      </c>
      <c r="Q3" s="63">
        <f t="shared" si="2"/>
        <v>8.3454661405566792</v>
      </c>
      <c r="R3" s="63" t="str">
        <f>IFERROR(VLOOKUP($A3,'دیتا اولیه'!$A:$AQ,34,FALSE),"")</f>
        <v>-</v>
      </c>
      <c r="S3" s="59">
        <f>IFERROR(VLOOKUP($A3,'دیتا اولیه'!$A:$AQ,17,FALSE)/10000000000,"")</f>
        <v>484.55950000000001</v>
      </c>
      <c r="T3" s="59">
        <f>IFERROR(S3/'دیتا اولیه'!$AR$2*1000000,"")</f>
        <v>4478.3687615526806</v>
      </c>
      <c r="U3" s="64">
        <f>IFERROR(VLOOKUP($A3,'دیتا اولیه'!$A:$AQ,22,FALSE),"")</f>
        <v>0.1003</v>
      </c>
      <c r="V3" s="65">
        <f>IFERROR(VLOOKUP($A3,'دیتا اولیه'!$A:$AQ,21,FALSE)/10000000000/H3,"")</f>
        <v>0.36190809297488363</v>
      </c>
      <c r="W3" s="59">
        <f>IFERROR(VLOOKUP($A3,'دیتا اولیه'!$A:$AQ,25,FALSE),"")</f>
        <v>219.61750000000001</v>
      </c>
      <c r="X3" s="66">
        <f>IFERROR(VLOOKUP($A3,'دیتا اولیه'!$A:$AQ,26,FALSE),"")</f>
        <v>0.86960000000000004</v>
      </c>
      <c r="Y3" s="66">
        <f>IFERROR(VLOOKUP($A3,'دیتا اولیه'!$A:$AQ,27,FALSE),"")</f>
        <v>6.8346</v>
      </c>
      <c r="Z3" s="66" t="str">
        <f>IFERROR(VLOOKUP($A3,'دیتا اولیه'!$A:$AQ,28,FALSE),"")</f>
        <v>-</v>
      </c>
      <c r="AA3" s="64">
        <f>IFERROR(VLOOKUP($A3,'دیتا اولیه'!$A:$AQ,41,FALSE),"")</f>
        <v>0.62180000000000002</v>
      </c>
      <c r="AB3" s="64">
        <f>IFERROR(VLOOKUP($A3,'دیتا اولیه'!$A:$AQ,42,FALSE),"")</f>
        <v>0.44169999999999998</v>
      </c>
      <c r="AC3" s="66">
        <f>IFERROR(VLOOKUP($A3,'دیتا اولیه'!$A:$AQ,43,FALSE),"")</f>
        <v>0.71940000000000004</v>
      </c>
      <c r="AD3" s="68" t="s">
        <v>2040</v>
      </c>
    </row>
    <row r="4" spans="1:31" ht="58.5" thickBot="1" x14ac:dyDescent="0.4">
      <c r="A4" s="69" t="s">
        <v>437</v>
      </c>
      <c r="B4" s="60" t="str">
        <f>VLOOKUP($A4,'دیتا اولیه'!$A:$AQ,2,FALSE)</f>
        <v>پالایش نفت لاوان</v>
      </c>
      <c r="C4" s="60" t="str">
        <f>VLOOKUP($A4,'دیتا اولیه'!$A:$AQ,3,FALSE)</f>
        <v>فراورده های نفتی</v>
      </c>
      <c r="D4" s="61">
        <f>VLOOKUP($A4,'دیتا اولیه'!$A:$AQ,5,FALSE)/10000000000</f>
        <v>18600</v>
      </c>
      <c r="E4" s="62">
        <f>IFERROR(D4/'دیتا اولیه'!$AR$2*1000,"")</f>
        <v>171.90388170055454</v>
      </c>
      <c r="F4" s="62">
        <f>IFERROR(L4/(1+P4),"")</f>
        <v>108.95177669291876</v>
      </c>
      <c r="G4" s="59">
        <f>IFERROR(F4/'دیتا اولیه'!$AS$2*1000000,"")</f>
        <v>1824.9878843034967</v>
      </c>
      <c r="H4" s="62">
        <f>IFERROR(VLOOKUP($A4,'دیتا اولیه'!$A:$AQ,16,FALSE)/10000000000,"")</f>
        <v>2066.0650000000001</v>
      </c>
      <c r="I4" s="59">
        <f>IFERROR(H4/'دیتا اولیه'!$AT$2*1000000,"")</f>
        <v>29995.136469221838</v>
      </c>
      <c r="J4" s="62">
        <f t="shared" si="0"/>
        <v>1517.9917051783389</v>
      </c>
      <c r="K4" s="59">
        <f>IFERROR(J4/'دیتا اولیه'!$AU$2*1000000,"")</f>
        <v>17367.72999986658</v>
      </c>
      <c r="L4" s="62">
        <f>IFERROR(VLOOKUP($A4,'دیتا اولیه'!$A:$AQ,15,FALSE)/10000000000,"")</f>
        <v>1281.0332000000001</v>
      </c>
      <c r="M4" s="59">
        <f>IFERROR(L4/'دیتا اولیه'!$AV$2*1000000,"")</f>
        <v>13661.439692865522</v>
      </c>
      <c r="N4" s="63">
        <f>IFERROR(VLOOKUP($A4,'دیتا اولیه'!$A:$AQ,39,FALSE),"")</f>
        <v>-0.15609999999999999</v>
      </c>
      <c r="O4" s="63">
        <f t="shared" si="1"/>
        <v>-0.21340096299456113</v>
      </c>
      <c r="P4" s="63">
        <f>IFERROR(VLOOKUP($A4,'دیتا اولیه'!$A:$AQ,40,FALSE),"")</f>
        <v>10.7578</v>
      </c>
      <c r="Q4" s="63">
        <f t="shared" si="2"/>
        <v>6.4857700757171797</v>
      </c>
      <c r="R4" s="63" t="str">
        <f>IFERROR(VLOOKUP($A4,'دیتا اولیه'!$A:$AQ,34,FALSE),"")</f>
        <v>-</v>
      </c>
      <c r="S4" s="59">
        <f>IFERROR(VLOOKUP($A4,'دیتا اولیه'!$A:$AQ,17,FALSE)/10000000000,"")</f>
        <v>4918.2458999999999</v>
      </c>
      <c r="T4" s="59">
        <f>IFERROR(S4/'دیتا اولیه'!$AR$2*1000000,"")</f>
        <v>45455.137707948241</v>
      </c>
      <c r="U4" s="64">
        <f>IFERROR(VLOOKUP($A4,'دیتا اولیه'!$A:$AQ,22,FALSE),"")</f>
        <v>0.62350000000000005</v>
      </c>
      <c r="V4" s="65">
        <f>IFERROR(VLOOKUP($A4,'دیتا اولیه'!$A:$AQ,21,FALSE)/10000000000/H4,"")</f>
        <v>0.10188783992759182</v>
      </c>
      <c r="W4" s="59">
        <f>IFERROR(VLOOKUP($A4,'دیتا اولیه'!$A:$AQ,25,FALSE),"")</f>
        <v>15.3226</v>
      </c>
      <c r="X4" s="66">
        <f>IFERROR(VLOOKUP($A4,'دیتا اولیه'!$A:$AQ,26,FALSE),"")</f>
        <v>0.20419999999999999</v>
      </c>
      <c r="Y4" s="66">
        <f>IFERROR(VLOOKUP($A4,'دیتا اولیه'!$A:$AQ,27,FALSE),"")</f>
        <v>4.4039000000000001</v>
      </c>
      <c r="Z4" s="66" t="str">
        <f>IFERROR(VLOOKUP($A4,'دیتا اولیه'!$A:$AQ,28,FALSE),"")</f>
        <v>-</v>
      </c>
      <c r="AA4" s="64">
        <f>IFERROR(VLOOKUP($A4,'دیتا اولیه'!$A:$AQ,41,FALSE),"")</f>
        <v>0.19220000000000001</v>
      </c>
      <c r="AB4" s="64">
        <f>IFERROR(VLOOKUP($A4,'دیتا اولیه'!$A:$AQ,42,FALSE),"")</f>
        <v>0.3926</v>
      </c>
      <c r="AC4" s="66">
        <f>IFERROR(VLOOKUP($A4,'دیتا اولیه'!$A:$AQ,43,FALSE),"")</f>
        <v>1.1942999999999999</v>
      </c>
      <c r="AD4" s="68" t="s">
        <v>2046</v>
      </c>
    </row>
    <row r="5" spans="1:31" ht="87.5" thickBot="1" x14ac:dyDescent="0.4">
      <c r="A5" s="69" t="s">
        <v>1072</v>
      </c>
      <c r="B5" s="60" t="str">
        <f>VLOOKUP($A5,'دیتا اولیه'!$A:$AQ,2,FALSE)</f>
        <v>پالایش نفت بندرعباس</v>
      </c>
      <c r="C5" s="60" t="str">
        <f>VLOOKUP($A5,'دیتا اولیه'!$A:$AQ,3,FALSE)</f>
        <v>فراورده های نفتی</v>
      </c>
      <c r="D5" s="61">
        <f>VLOOKUP($A5,'دیتا اولیه'!$A:$AQ,5,FALSE)/10000000000</f>
        <v>169797.44205424</v>
      </c>
      <c r="E5" s="62">
        <f>IFERROR(D5/'دیتا اولیه'!$AR$2*1000,"")</f>
        <v>1569.2924404273567</v>
      </c>
      <c r="F5" s="62">
        <f>IFERROR(L5/(1+P5),"")</f>
        <v>1523.0562833522877</v>
      </c>
      <c r="G5" s="59">
        <f>IFERROR(F5/'دیتا اولیه'!$AS$2*1000000,"")</f>
        <v>25511.830541914365</v>
      </c>
      <c r="H5" s="62">
        <f>IFERROR(VLOOKUP($A5,'دیتا اولیه'!$A:$AQ,16,FALSE)/10000000000,"")</f>
        <v>20956.914000000001</v>
      </c>
      <c r="I5" s="59">
        <f>IFERROR(H5/'دیتا اولیه'!$AT$2*1000000,"")</f>
        <v>304252.52613240416</v>
      </c>
      <c r="J5" s="62">
        <f t="shared" si="0"/>
        <v>16968.8658625731</v>
      </c>
      <c r="K5" s="59">
        <f>IFERROR(J5/'دیتا اولیه'!$AU$2*1000000,"")</f>
        <v>194145.11930452159</v>
      </c>
      <c r="L5" s="62">
        <f>IFERROR(VLOOKUP($A5,'دیتا اولیه'!$A:$AQ,15,FALSE)/10000000000,"")</f>
        <v>13928.045099999999</v>
      </c>
      <c r="M5" s="59">
        <f>IFERROR(L5/'دیتا اولیه'!$AV$2*1000000,"")</f>
        <v>148534.12711954783</v>
      </c>
      <c r="N5" s="63">
        <f>IFERROR(VLOOKUP($A5,'دیتا اولیه'!$A:$AQ,39,FALSE),"")</f>
        <v>-0.1792</v>
      </c>
      <c r="O5" s="63">
        <f t="shared" si="1"/>
        <v>-0.23493246880665464</v>
      </c>
      <c r="P5" s="63">
        <f>IFERROR(VLOOKUP($A5,'دیتا اولیه'!$A:$AQ,40,FALSE),"")</f>
        <v>8.1448</v>
      </c>
      <c r="Q5" s="63">
        <f t="shared" si="2"/>
        <v>4.8221665777967369</v>
      </c>
      <c r="R5" s="63" t="str">
        <f>IFERROR(VLOOKUP($A5,'دیتا اولیه'!$A:$AQ,34,FALSE),"")</f>
        <v>-</v>
      </c>
      <c r="S5" s="59">
        <f>IFERROR(VLOOKUP($A5,'دیتا اولیه'!$A:$AQ,17,FALSE)/10000000000,"")</f>
        <v>31266.947400000001</v>
      </c>
      <c r="T5" s="59">
        <f>IFERROR(S5/'دیتا اولیه'!$AR$2*1000000,"")</f>
        <v>288973.63585951942</v>
      </c>
      <c r="U5" s="64">
        <f>IFERROR(VLOOKUP($A5,'دیتا اولیه'!$A:$AQ,22,FALSE),"")</f>
        <v>0.6</v>
      </c>
      <c r="V5" s="65">
        <f>IFERROR(VLOOKUP($A5,'دیتا اولیه'!$A:$AQ,21,FALSE)/10000000000/H5,"")</f>
        <v>5.0644856394409972E-2</v>
      </c>
      <c r="W5" s="59">
        <f>IFERROR(VLOOKUP($A5,'دیتا اولیه'!$A:$AQ,25,FALSE),"")</f>
        <v>47.342100000000002</v>
      </c>
      <c r="X5" s="66">
        <f>IFERROR(VLOOKUP($A5,'دیتا اولیه'!$A:$AQ,26,FALSE),"")</f>
        <v>0.31109999999999999</v>
      </c>
      <c r="Y5" s="66">
        <f>IFERROR(VLOOKUP($A5,'دیتا اولیه'!$A:$AQ,27,FALSE),"")</f>
        <v>3.5895999999999999</v>
      </c>
      <c r="Z5" s="66" t="str">
        <f>IFERROR(VLOOKUP($A5,'دیتا اولیه'!$A:$AQ,28,FALSE),"")</f>
        <v>-</v>
      </c>
      <c r="AA5" s="64">
        <f>IFERROR(VLOOKUP($A5,'دیتا اولیه'!$A:$AQ,41,FALSE),"")</f>
        <v>0.24510000000000001</v>
      </c>
      <c r="AB5" s="64">
        <f>IFERROR(VLOOKUP($A5,'دیتا اولیه'!$A:$AQ,42,FALSE),"")</f>
        <v>0.37059999999999998</v>
      </c>
      <c r="AC5" s="66">
        <f>IFERROR(VLOOKUP($A5,'دیتا اولیه'!$A:$AQ,43,FALSE),"")</f>
        <v>1.1102000000000001</v>
      </c>
      <c r="AD5" s="68" t="s">
        <v>2050</v>
      </c>
      <c r="AE5" s="38"/>
    </row>
    <row r="6" spans="1:31" ht="58.5" thickBot="1" x14ac:dyDescent="0.4">
      <c r="A6" s="69" t="s">
        <v>1264</v>
      </c>
      <c r="B6" s="60" t="str">
        <f>VLOOKUP($A6,'دیتا اولیه'!$A:$AQ,2,FALSE)</f>
        <v>پالایش نفت اصفهان</v>
      </c>
      <c r="C6" s="60" t="str">
        <f>VLOOKUP($A6,'دیتا اولیه'!$A:$AQ,3,FALSE)</f>
        <v>فراورده های نفتی</v>
      </c>
      <c r="D6" s="61">
        <f>VLOOKUP($A6,'دیتا اولیه'!$A:$AQ,5,FALSE)/10000000000</f>
        <v>270258.65999999997</v>
      </c>
      <c r="E6" s="62">
        <f>IFERROR(D6/'دیتا اولیه'!$AR$2*1000,"")</f>
        <v>2497.7695009242138</v>
      </c>
      <c r="F6" s="62">
        <f>IFERROR(L6/(1+P6),"")</f>
        <v>4649.2494121796381</v>
      </c>
      <c r="G6" s="59">
        <f>IFERROR(F6/'دیتا اولیه'!$AS$2*1000000,"")</f>
        <v>77876.874575873328</v>
      </c>
      <c r="H6" s="62">
        <f>IFERROR(VLOOKUP($A6,'دیتا اولیه'!$A:$AQ,16,FALSE)/10000000000,"")</f>
        <v>31983.208600000002</v>
      </c>
      <c r="I6" s="59">
        <f>IFERROR(H6/'دیتا اولیه'!$AT$2*1000000,"")</f>
        <v>464332.29674796748</v>
      </c>
      <c r="J6" s="62">
        <f t="shared" si="0"/>
        <v>14252.28056581674</v>
      </c>
      <c r="K6" s="59">
        <f>IFERROR(J6/'دیتا اولیه'!$AU$2*1000000,"")</f>
        <v>163063.97452966991</v>
      </c>
      <c r="L6" s="62">
        <f>IFERROR(VLOOKUP($A6,'دیتا اولیه'!$A:$AQ,15,FALSE)/10000000000,"")</f>
        <v>15818.6062</v>
      </c>
      <c r="M6" s="59">
        <f>IFERROR(L6/'دیتا اولیه'!$AV$2*1000000,"")</f>
        <v>168695.81102698093</v>
      </c>
      <c r="N6" s="63">
        <f>IFERROR(VLOOKUP($A6,'دیتا اولیه'!$A:$AQ,39,FALSE),"")</f>
        <v>0.1099</v>
      </c>
      <c r="O6" s="63">
        <f t="shared" si="1"/>
        <v>3.4537588781060169E-2</v>
      </c>
      <c r="P6" s="63">
        <f>IFERROR(VLOOKUP($A6,'دیتا اولیه'!$A:$AQ,40,FALSE),"")</f>
        <v>2.4024000000000001</v>
      </c>
      <c r="Q6" s="63">
        <f t="shared" si="2"/>
        <v>1.1661862002772745</v>
      </c>
      <c r="R6" s="63" t="str">
        <f>IFERROR(VLOOKUP($A6,'دیتا اولیه'!$A:$AQ,34,FALSE),"")</f>
        <v>-</v>
      </c>
      <c r="S6" s="59">
        <f>IFERROR(VLOOKUP($A6,'دیتا اولیه'!$A:$AQ,17,FALSE)/10000000000,"")</f>
        <v>41590.490899999997</v>
      </c>
      <c r="T6" s="59">
        <f>IFERROR(S6/'دیتا اولیه'!$AR$2*1000000,"")</f>
        <v>384385.31330868759</v>
      </c>
      <c r="U6" s="64">
        <f>IFERROR(VLOOKUP($A6,'دیتا اولیه'!$A:$AQ,22,FALSE),"")</f>
        <v>0.59299999999999997</v>
      </c>
      <c r="V6" s="65">
        <f>IFERROR(VLOOKUP($A6,'دیتا اولیه'!$A:$AQ,21,FALSE)/10000000000/H6,"")</f>
        <v>9.202528229140837E-2</v>
      </c>
      <c r="W6" s="59">
        <f>IFERROR(VLOOKUP($A6,'دیتا اولیه'!$A:$AQ,25,FALSE),"")</f>
        <v>24.353000000000002</v>
      </c>
      <c r="X6" s="66">
        <f>IFERROR(VLOOKUP($A6,'دیتا اولیه'!$A:$AQ,26,FALSE),"")</f>
        <v>0.40689999999999998</v>
      </c>
      <c r="Y6" s="66">
        <f>IFERROR(VLOOKUP($A6,'دیتا اولیه'!$A:$AQ,27,FALSE),"")</f>
        <v>5.0292000000000003</v>
      </c>
      <c r="Z6" s="66" t="str">
        <f>IFERROR(VLOOKUP($A6,'دیتا اولیه'!$A:$AQ,28,FALSE),"")</f>
        <v>-</v>
      </c>
      <c r="AA6" s="64">
        <f>IFERROR(VLOOKUP($A6,'دیتا اولیه'!$A:$AQ,41,FALSE),"")</f>
        <v>0.23119999999999999</v>
      </c>
      <c r="AB6" s="64">
        <f>IFERROR(VLOOKUP($A6,'دیتا اولیه'!$A:$AQ,42,FALSE),"")</f>
        <v>0.60099999999999998</v>
      </c>
      <c r="AC6" s="66">
        <f>IFERROR(VLOOKUP($A6,'دیتا اولیه'!$A:$AQ,43,FALSE),"")</f>
        <v>1.379</v>
      </c>
      <c r="AD6" s="68" t="s">
        <v>1998</v>
      </c>
    </row>
    <row r="7" spans="1:31" ht="58.5" thickBot="1" x14ac:dyDescent="0.4">
      <c r="A7" s="69" t="s">
        <v>471</v>
      </c>
      <c r="B7" s="60" t="str">
        <f>VLOOKUP($A7,'دیتا اولیه'!$A:$AQ,2,FALSE)</f>
        <v>دارویی‌ لقمان‌</v>
      </c>
      <c r="C7" s="60" t="str">
        <f>VLOOKUP($A7,'دیتا اولیه'!$A:$AQ,3,FALSE)</f>
        <v>دارویی</v>
      </c>
      <c r="D7" s="61">
        <f>VLOOKUP($A7,'دیتا اولیه'!$A:$AQ,5,FALSE)/10000000000</f>
        <v>2025.259605</v>
      </c>
      <c r="E7" s="62">
        <f>IFERROR(D7/'دیتا اولیه'!$AR$2*1000,"")</f>
        <v>18.717741266173753</v>
      </c>
      <c r="F7" s="62">
        <v>42.920099999999998</v>
      </c>
      <c r="G7" s="59">
        <f>IFERROR(F7/'دیتا اولیه'!$AS$2*1000000,"")</f>
        <v>718.929648241206</v>
      </c>
      <c r="H7" s="62">
        <f>IFERROR(VLOOKUP($A7,'دیتا اولیه'!$A:$AQ,16,FALSE)/10000000000,"")</f>
        <v>85.2012</v>
      </c>
      <c r="I7" s="59">
        <f>IFERROR(H7/'دیتا اولیه'!$AT$2*1000000,"")</f>
        <v>1236.9512195121952</v>
      </c>
      <c r="J7" s="62">
        <f t="shared" si="0"/>
        <v>74.276693751430528</v>
      </c>
      <c r="K7" s="59">
        <f>IFERROR(J7/'دیتا اولیه'!$AU$2*1000000,"")</f>
        <v>849.81858461872628</v>
      </c>
      <c r="L7" s="62">
        <f>IFERROR(VLOOKUP($A7,'دیتا اولیه'!$A:$AQ,15,FALSE)/10000000000,"")</f>
        <v>259.61189999999999</v>
      </c>
      <c r="M7" s="59">
        <f>IFERROR(L7/'دیتا اولیه'!$AV$2*1000000,"")</f>
        <v>2768.6029647008636</v>
      </c>
      <c r="N7" s="63">
        <f>IFERROR(VLOOKUP($A7,'دیتا اولیه'!$A:$AQ,39,FALSE),"")</f>
        <v>2.4952000000000001</v>
      </c>
      <c r="O7" s="63">
        <f t="shared" si="1"/>
        <v>2.2578752863389142</v>
      </c>
      <c r="P7" s="63" t="str">
        <f>IFERROR(VLOOKUP($A7,'دیتا اولیه'!$A:$AQ,40,FALSE),"")</f>
        <v>-</v>
      </c>
      <c r="Q7" s="63">
        <f t="shared" si="2"/>
        <v>2.8510068008378724</v>
      </c>
      <c r="R7" s="63">
        <f>IFERROR(VLOOKUP($A7,'دیتا اولیه'!$A:$AQ,34,FALSE),"")</f>
        <v>1.6160000000000001</v>
      </c>
      <c r="S7" s="59">
        <f>IFERROR(VLOOKUP($A7,'دیتا اولیه'!$A:$AQ,17,FALSE)/10000000000,"")</f>
        <v>674.45820000000003</v>
      </c>
      <c r="T7" s="59">
        <f>IFERROR(S7/'دیتا اولیه'!$AR$2*1000000,"")</f>
        <v>6233.4399260628461</v>
      </c>
      <c r="U7" s="64">
        <f>IFERROR(VLOOKUP($A7,'دیتا اولیه'!$A:$AQ,22,FALSE),"")</f>
        <v>0.9012</v>
      </c>
      <c r="V7" s="65">
        <f>IFERROR(VLOOKUP($A7,'دیتا اولیه'!$A:$AQ,21,FALSE)/10000000000/H7,"")</f>
        <v>0.90624193086482352</v>
      </c>
      <c r="W7" s="59">
        <f>IFERROR(VLOOKUP($A7,'دیتا اولیه'!$A:$AQ,25,FALSE),"")</f>
        <v>242.49879999999999</v>
      </c>
      <c r="X7" s="66">
        <f>IFERROR(VLOOKUP($A7,'دیتا اولیه'!$A:$AQ,26,FALSE),"")</f>
        <v>1.1488</v>
      </c>
      <c r="Y7" s="66">
        <f>IFERROR(VLOOKUP($A7,'دیتا اولیه'!$A:$AQ,27,FALSE),"")</f>
        <v>4.8992000000000004</v>
      </c>
      <c r="Z7" s="66" t="str">
        <f>IFERROR(VLOOKUP($A7,'دیتا اولیه'!$A:$AQ,28,FALSE),"")</f>
        <v>-</v>
      </c>
      <c r="AA7" s="64">
        <f>IFERROR(VLOOKUP($A7,'دیتا اولیه'!$A:$AQ,41,FALSE),"")</f>
        <v>0.34689999999999999</v>
      </c>
      <c r="AB7" s="64">
        <f>IFERROR(VLOOKUP($A7,'دیتا اولیه'!$A:$AQ,42,FALSE),"")</f>
        <v>0.7903</v>
      </c>
      <c r="AC7" s="66">
        <f>IFERROR(VLOOKUP($A7,'دیتا اولیه'!$A:$AQ,43,FALSE),"")</f>
        <v>0.73899999999999999</v>
      </c>
      <c r="AD7" s="68" t="s">
        <v>2033</v>
      </c>
    </row>
    <row r="8" spans="1:31" ht="29.5" thickBot="1" x14ac:dyDescent="0.4">
      <c r="A8" s="69" t="s">
        <v>982</v>
      </c>
      <c r="B8" s="60" t="str">
        <f>VLOOKUP($A8,'دیتا اولیه'!$A:$AQ,2,FALSE)</f>
        <v>کارخانجات‌داروپخش‌</v>
      </c>
      <c r="C8" s="60" t="str">
        <f>VLOOKUP($A8,'دیتا اولیه'!$A:$AQ,3,FALSE)</f>
        <v>دارویی</v>
      </c>
      <c r="D8" s="61">
        <f>VLOOKUP($A8,'دیتا اولیه'!$A:$AQ,5,FALSE)/10000000000</f>
        <v>9386.16</v>
      </c>
      <c r="E8" s="62">
        <f>IFERROR(D8/'دیتا اولیه'!$AR$2*1000,"")</f>
        <v>86.748243992606277</v>
      </c>
      <c r="F8" s="62">
        <f t="shared" ref="F8:F14" si="3">IFERROR(L8/(1+P8),"")</f>
        <v>25.385542707861333</v>
      </c>
      <c r="G8" s="59">
        <f>IFERROR(F8/'دیتا اولیه'!$AS$2*1000000,"")</f>
        <v>425.21847081844783</v>
      </c>
      <c r="H8" s="62">
        <f>IFERROR(VLOOKUP($A8,'دیتا اولیه'!$A:$AQ,16,FALSE)/10000000000,"")</f>
        <v>542.59119999999996</v>
      </c>
      <c r="I8" s="59">
        <f>IFERROR(H8/'دیتا اولیه'!$AT$2*1000000,"")</f>
        <v>7877.3403019744474</v>
      </c>
      <c r="J8" s="62">
        <f t="shared" si="0"/>
        <v>415.60078761791374</v>
      </c>
      <c r="K8" s="59">
        <f>IFERROR(J8/'دیتا اولیه'!$AU$2*1000000,"")</f>
        <v>4754.9945381498774</v>
      </c>
      <c r="L8" s="62">
        <f>IFERROR(VLOOKUP($A8,'دیتا اولیه'!$A:$AQ,15,FALSE)/10000000000,"")</f>
        <v>453.79450000000003</v>
      </c>
      <c r="M8" s="59">
        <f>IFERROR(L8/'دیتا اولیه'!$AV$2*1000000,"")</f>
        <v>4839.4422523195062</v>
      </c>
      <c r="N8" s="63">
        <f>IFERROR(VLOOKUP($A8,'دیتا اولیه'!$A:$AQ,39,FALSE),"")</f>
        <v>9.1899999999999996E-2</v>
      </c>
      <c r="O8" s="63">
        <f t="shared" si="1"/>
        <v>1.7759792044364175E-2</v>
      </c>
      <c r="P8" s="63">
        <f>IFERROR(VLOOKUP($A8,'دیتا اولیه'!$A:$AQ,40,FALSE),"")</f>
        <v>16.876100000000001</v>
      </c>
      <c r="Q8" s="63">
        <f t="shared" si="2"/>
        <v>10.381072517862858</v>
      </c>
      <c r="R8" s="63">
        <f>IFERROR(VLOOKUP($A8,'دیتا اولیه'!$A:$AQ,34,FALSE),"")</f>
        <v>1.4056</v>
      </c>
      <c r="S8" s="59">
        <f>IFERROR(VLOOKUP($A8,'دیتا اولیه'!$A:$AQ,17,FALSE)/10000000000,"")</f>
        <v>1148.9166</v>
      </c>
      <c r="T8" s="59">
        <f>IFERROR(S8/'دیتا اولیه'!$AR$2*1000000,"")</f>
        <v>10618.452865064695</v>
      </c>
      <c r="U8" s="64">
        <f>IFERROR(VLOOKUP($A8,'دیتا اولیه'!$A:$AQ,22,FALSE),"")</f>
        <v>0.51270000000000004</v>
      </c>
      <c r="V8" s="65">
        <f>IFERROR(VLOOKUP($A8,'دیتا اولیه'!$A:$AQ,21,FALSE)/10000000000/H8,"")</f>
        <v>0.79202408737922769</v>
      </c>
      <c r="W8" s="59">
        <f>IFERROR(VLOOKUP($A8,'دیتا اولیه'!$A:$AQ,25,FALSE),"")</f>
        <v>206.1893</v>
      </c>
      <c r="X8" s="66">
        <f>IFERROR(VLOOKUP($A8,'دیتا اولیه'!$A:$AQ,26,FALSE),"")</f>
        <v>1.6601999999999999</v>
      </c>
      <c r="Y8" s="66">
        <f>IFERROR(VLOOKUP($A8,'دیتا اولیه'!$A:$AQ,27,FALSE),"")</f>
        <v>7.4382000000000001</v>
      </c>
      <c r="Z8" s="66" t="str">
        <f>IFERROR(VLOOKUP($A8,'دیتا اولیه'!$A:$AQ,28,FALSE),"")</f>
        <v>-</v>
      </c>
      <c r="AA8" s="64">
        <f>IFERROR(VLOOKUP($A8,'دیتا اولیه'!$A:$AQ,41,FALSE),"")</f>
        <v>0.2203</v>
      </c>
      <c r="AB8" s="64">
        <f>IFERROR(VLOOKUP($A8,'دیتا اولیه'!$A:$AQ,42,FALSE),"")</f>
        <v>0.45860000000000001</v>
      </c>
      <c r="AC8" s="66">
        <f>IFERROR(VLOOKUP($A8,'دیتا اولیه'!$A:$AQ,43,FALSE),"")</f>
        <v>0.90610000000000002</v>
      </c>
      <c r="AD8" s="92" t="s">
        <v>2038</v>
      </c>
    </row>
    <row r="9" spans="1:31" ht="87.5" thickBot="1" x14ac:dyDescent="0.4">
      <c r="A9" s="69" t="s">
        <v>1278</v>
      </c>
      <c r="B9" s="60" t="str">
        <f>VLOOKUP($A9,'دیتا اولیه'!$A:$AQ,2,FALSE)</f>
        <v>بهمن  دیزل</v>
      </c>
      <c r="C9" s="60" t="str">
        <f>VLOOKUP($A9,'دیتا اولیه'!$A:$AQ,3,FALSE)</f>
        <v>خودرو</v>
      </c>
      <c r="D9" s="61">
        <f>VLOOKUP($A9,'دیتا اولیه'!$A:$AQ,5,FALSE)/10000000000</f>
        <v>9050.2929999999997</v>
      </c>
      <c r="E9" s="62">
        <f>IFERROR(D9/'دیتا اولیه'!$AR$2*1000,"")</f>
        <v>83.644112754158968</v>
      </c>
      <c r="F9" s="62">
        <f t="shared" si="3"/>
        <v>159.09595432500461</v>
      </c>
      <c r="G9" s="59">
        <f>IFERROR(F9/'دیتا اولیه'!$AS$2*1000000,"")</f>
        <v>2664.923858040278</v>
      </c>
      <c r="H9" s="62">
        <f>IFERROR(VLOOKUP($A9,'دیتا اولیه'!$A:$AQ,16,FALSE)/10000000000,"")</f>
        <v>1706.0478000000001</v>
      </c>
      <c r="I9" s="59">
        <f>IFERROR(H9/'دیتا اولیه'!$AT$2*1000000,"")</f>
        <v>24768.405923344948</v>
      </c>
      <c r="J9" s="62">
        <f t="shared" si="0"/>
        <v>316.36623329060615</v>
      </c>
      <c r="K9" s="59">
        <f>IFERROR(J9/'دیتا اولیه'!$AU$2*1000000,"")</f>
        <v>3619.6267095020326</v>
      </c>
      <c r="L9" s="62">
        <f>IFERROR(VLOOKUP($A9,'دیتا اولیه'!$A:$AQ,15,FALSE)/10000000000,"")</f>
        <v>518.30280000000005</v>
      </c>
      <c r="M9" s="59">
        <f>IFERROR(L9/'دیتا اولیه'!$AV$2*1000000,"")</f>
        <v>5527.3840247413891</v>
      </c>
      <c r="N9" s="63">
        <f>IFERROR(VLOOKUP($A9,'دیتا اولیه'!$A:$AQ,39,FALSE),"")</f>
        <v>0.63829999999999998</v>
      </c>
      <c r="O9" s="63">
        <f t="shared" si="1"/>
        <v>0.52705913298496321</v>
      </c>
      <c r="P9" s="63">
        <f>IFERROR(VLOOKUP($A9,'دیتا اولیه'!$A:$AQ,40,FALSE),"")</f>
        <v>2.2578</v>
      </c>
      <c r="Q9" s="63">
        <f t="shared" si="2"/>
        <v>1.0741245600938472</v>
      </c>
      <c r="R9" s="63">
        <f>IFERROR(VLOOKUP($A9,'دیتا اولیه'!$A:$AQ,34,FALSE),"")</f>
        <v>1.3164</v>
      </c>
      <c r="S9" s="59">
        <f>IFERROR(VLOOKUP($A9,'دیتا اولیه'!$A:$AQ,17,FALSE)/10000000000,"")</f>
        <v>2125.0306</v>
      </c>
      <c r="T9" s="59">
        <f>IFERROR(S9/'دیتا اولیه'!$AR$2*1000000,"")</f>
        <v>19639.839186691315</v>
      </c>
      <c r="U9" s="64">
        <f>IFERROR(VLOOKUP($A9,'دیتا اولیه'!$A:$AQ,22,FALSE),"")</f>
        <v>0.41310000000000002</v>
      </c>
      <c r="V9" s="65">
        <f>IFERROR(VLOOKUP($A9,'دیتا اولیه'!$A:$AQ,21,FALSE)/10000000000/H9,"")</f>
        <v>0.47806644104579016</v>
      </c>
      <c r="W9" s="59">
        <f>IFERROR(VLOOKUP($A9,'دیتا اولیه'!$A:$AQ,25,FALSE),"")</f>
        <v>28.290600000000001</v>
      </c>
      <c r="X9" s="66">
        <f>IFERROR(VLOOKUP($A9,'دیتا اولیه'!$A:$AQ,26,FALSE),"")</f>
        <v>0.45150000000000001</v>
      </c>
      <c r="Y9" s="66">
        <f>IFERROR(VLOOKUP($A9,'دیتا اولیه'!$A:$AQ,27,FALSE),"")</f>
        <v>4.0395000000000003</v>
      </c>
      <c r="Z9" s="66" t="str">
        <f>IFERROR(VLOOKUP($A9,'دیتا اولیه'!$A:$AQ,28,FALSE),"")</f>
        <v>-</v>
      </c>
      <c r="AA9" s="64">
        <f>IFERROR(VLOOKUP($A9,'دیتا اولیه'!$A:$AQ,41,FALSE),"")</f>
        <v>0.14549999999999999</v>
      </c>
      <c r="AB9" s="64">
        <f>IFERROR(VLOOKUP($A9,'دیتا اولیه'!$A:$AQ,42,FALSE),"")</f>
        <v>0.24390000000000001</v>
      </c>
      <c r="AC9" s="66">
        <f>IFERROR(VLOOKUP($A9,'دیتا اولیه'!$A:$AQ,43,FALSE),"")</f>
        <v>1.0246</v>
      </c>
      <c r="AD9" s="68" t="s">
        <v>2064</v>
      </c>
    </row>
    <row r="10" spans="1:31" ht="87.5" thickBot="1" x14ac:dyDescent="0.4">
      <c r="A10" s="69" t="s">
        <v>962</v>
      </c>
      <c r="B10" s="60" t="str">
        <f>VLOOKUP($A10,'دیتا اولیه'!$A:$AQ,2,FALSE)</f>
        <v>تولیدی مخازن گازطبیعی آسیاناما</v>
      </c>
      <c r="C10" s="60" t="str">
        <f>VLOOKUP($A10,'دیتا اولیه'!$A:$AQ,3,FALSE)</f>
        <v>محصولات فلزی</v>
      </c>
      <c r="D10" s="61">
        <f>VLOOKUP($A10,'دیتا اولیه'!$A:$AQ,5,FALSE)/10000000000</f>
        <v>1925.5</v>
      </c>
      <c r="E10" s="62">
        <f>IFERROR(D10/'دیتا اولیه'!$AR$2*1000,"")</f>
        <v>17.795748613678374</v>
      </c>
      <c r="F10" s="62">
        <f t="shared" si="3"/>
        <v>5.2978807032453386</v>
      </c>
      <c r="G10" s="59">
        <f>IFERROR(F10/'دیتا اولیه'!$AS$2*1000000,"")</f>
        <v>88.741720322367485</v>
      </c>
      <c r="H10" s="62">
        <f>IFERROR(VLOOKUP($A10,'دیتا اولیه'!$A:$AQ,16,FALSE)/10000000000,"")</f>
        <v>56.2286</v>
      </c>
      <c r="I10" s="59">
        <f>IFERROR(H10/'دیتا اولیه'!$AT$2*1000000,"")</f>
        <v>816.32694541231126</v>
      </c>
      <c r="J10" s="62">
        <f t="shared" si="0"/>
        <v>76.116605616605611</v>
      </c>
      <c r="K10" s="59">
        <f>IFERROR(J10/'دیتا اولیه'!$AU$2*1000000,"")</f>
        <v>870.86948521910699</v>
      </c>
      <c r="L10" s="62">
        <f>IFERROR(VLOOKUP($A10,'دیتا اولیه'!$A:$AQ,15,FALSE)/10000000000,"")</f>
        <v>49.871600000000001</v>
      </c>
      <c r="M10" s="59">
        <f>IFERROR(L10/'دیتا اولیه'!$AV$2*1000000,"")</f>
        <v>531.85027194198574</v>
      </c>
      <c r="N10" s="63">
        <f>IFERROR(VLOOKUP($A10,'دیتا اولیه'!$A:$AQ,39,FALSE),"")</f>
        <v>-0.3448</v>
      </c>
      <c r="O10" s="63">
        <f t="shared" si="1"/>
        <v>-0.38928819878425924</v>
      </c>
      <c r="P10" s="63">
        <f>IFERROR(VLOOKUP($A10,'دیتا اولیه'!$A:$AQ,40,FALSE),"")</f>
        <v>8.4135000000000009</v>
      </c>
      <c r="Q10" s="63">
        <f t="shared" si="2"/>
        <v>4.9932382425082658</v>
      </c>
      <c r="R10" s="63">
        <f>IFERROR(VLOOKUP($A10,'دیتا اولیه'!$A:$AQ,34,FALSE),"")</f>
        <v>1.2948999999999999</v>
      </c>
      <c r="S10" s="59">
        <f>IFERROR(VLOOKUP($A10,'دیتا اولیه'!$A:$AQ,17,FALSE)/10000000000,"")</f>
        <v>391.59800000000001</v>
      </c>
      <c r="T10" s="59">
        <f>IFERROR(S10/'دیتا اولیه'!$AR$2*1000000,"")</f>
        <v>3619.2051756007395</v>
      </c>
      <c r="U10" s="64">
        <f>IFERROR(VLOOKUP($A10,'دیتا اولیه'!$A:$AQ,22,FALSE),"")</f>
        <v>0.1008</v>
      </c>
      <c r="V10" s="65" t="str">
        <f>IFERROR(VLOOKUP($A10,'دیتا اولیه'!$A:$AQ,21,FALSE)/10000000000/H10,"")</f>
        <v/>
      </c>
      <c r="W10" s="59">
        <f>IFERROR(VLOOKUP($A10,'دیتا اولیه'!$A:$AQ,25,FALSE),"")</f>
        <v>66.666499999999999</v>
      </c>
      <c r="X10" s="66">
        <f>IFERROR(VLOOKUP($A10,'دیتا اولیه'!$A:$AQ,26,FALSE),"")</f>
        <v>1.8148</v>
      </c>
      <c r="Y10" s="66">
        <f>IFERROR(VLOOKUP($A10,'دیتا اولیه'!$A:$AQ,27,FALSE),"")</f>
        <v>6.1094999999999997</v>
      </c>
      <c r="Z10" s="66" t="str">
        <f>IFERROR(VLOOKUP($A10,'دیتا اولیه'!$A:$AQ,28,FALSE),"")</f>
        <v>-</v>
      </c>
      <c r="AA10" s="64">
        <f>IFERROR(VLOOKUP($A10,'دیتا اولیه'!$A:$AQ,41,FALSE),"")</f>
        <v>5.8000000000000003E-2</v>
      </c>
      <c r="AB10" s="64">
        <f>IFERROR(VLOOKUP($A10,'دیتا اولیه'!$A:$AQ,42,FALSE),"")</f>
        <v>0.10920000000000001</v>
      </c>
      <c r="AC10" s="66" t="str">
        <f>IFERROR(VLOOKUP($A10,'دیتا اولیه'!$A:$AQ,43,FALSE),"")</f>
        <v>-</v>
      </c>
      <c r="AD10" s="68" t="s">
        <v>2048</v>
      </c>
    </row>
    <row r="11" spans="1:31" ht="116.5" thickBot="1" x14ac:dyDescent="0.4">
      <c r="A11" s="69" t="s">
        <v>180</v>
      </c>
      <c r="B11" s="60" t="str">
        <f>VLOOKUP($A11,'دیتا اولیه'!$A:$AQ,2,FALSE)</f>
        <v>بورس کالای ایران</v>
      </c>
      <c r="C11" s="60" t="str">
        <f>VLOOKUP($A11,'دیتا اولیه'!$A:$AQ,3,FALSE)</f>
        <v>فعالیتهای مرتبط با اوراق بهادار</v>
      </c>
      <c r="D11" s="61">
        <f>VLOOKUP($A11,'دیتا اولیه'!$A:$AQ,5,FALSE)/10000000000</f>
        <v>22939</v>
      </c>
      <c r="E11" s="62">
        <f>IFERROR(D11/'دیتا اولیه'!$AR$2*1000,"")</f>
        <v>212.00554528650648</v>
      </c>
      <c r="F11" s="62">
        <f t="shared" si="3"/>
        <v>275.52244492297496</v>
      </c>
      <c r="G11" s="59">
        <f>IFERROR(F11/'دیتا اولیه'!$AS$2*1000000,"")</f>
        <v>4615.1163303680896</v>
      </c>
      <c r="H11" s="62">
        <f>IFERROR(VLOOKUP($A11,'دیتا اولیه'!$A:$AQ,16,FALSE)/10000000000,"")</f>
        <v>2429.8519999999999</v>
      </c>
      <c r="I11" s="59">
        <f>IFERROR(H11/'دیتا اولیه'!$AT$2*1000000,"")</f>
        <v>35276.596980255519</v>
      </c>
      <c r="J11" s="62">
        <f t="shared" si="0"/>
        <v>649.53491096532332</v>
      </c>
      <c r="K11" s="59">
        <f>IFERROR(J11/'دیتا اولیه'!$AU$2*1000000,"")</f>
        <v>7431.4944677565218</v>
      </c>
      <c r="L11" s="62">
        <f>IFERROR(VLOOKUP($A11,'دیتا اولیه'!$A:$AQ,15,FALSE)/10000000000,"")</f>
        <v>831.66449999999998</v>
      </c>
      <c r="M11" s="59">
        <f>IFERROR(L11/'دیتا اولیه'!$AV$2*1000000,"")</f>
        <v>8869.195904873628</v>
      </c>
      <c r="N11" s="63">
        <f>IFERROR(VLOOKUP($A11,'دیتا اولیه'!$A:$AQ,39,FALSE),"")</f>
        <v>0.28039999999999998</v>
      </c>
      <c r="O11" s="63">
        <f t="shared" si="1"/>
        <v>0.19346060787032116</v>
      </c>
      <c r="P11" s="63">
        <f>IFERROR(VLOOKUP($A11,'دیتا اولیه'!$A:$AQ,40,FALSE),"")</f>
        <v>2.0185</v>
      </c>
      <c r="Q11" s="63">
        <f t="shared" si="2"/>
        <v>0.92177082222459261</v>
      </c>
      <c r="R11" s="63">
        <f>IFERROR(VLOOKUP($A11,'دیتا اولیه'!$A:$AQ,34,FALSE),"")</f>
        <v>1.2843</v>
      </c>
      <c r="S11" s="59">
        <f>IFERROR(VLOOKUP($A11,'دیتا اولیه'!$A:$AQ,17,FALSE)/10000000000,"")</f>
        <v>2326.1181999999999</v>
      </c>
      <c r="T11" s="59">
        <f>IFERROR(S11/'دیتا اولیه'!$AR$2*1000000,"")</f>
        <v>21498.319778188539</v>
      </c>
      <c r="U11" s="64">
        <f>IFERROR(VLOOKUP($A11,'دیتا اولیه'!$A:$AQ,22,FALSE),"")</f>
        <v>0.14860000000000001</v>
      </c>
      <c r="V11" s="65" t="str">
        <f>IFERROR(VLOOKUP($A11,'دیتا اولیه'!$A:$AQ,21,FALSE)/10000000000/H11,"")</f>
        <v/>
      </c>
      <c r="W11" s="59">
        <f>IFERROR(VLOOKUP($A11,'دیتا اولیه'!$A:$AQ,25,FALSE),"")</f>
        <v>25.9071</v>
      </c>
      <c r="X11" s="66">
        <f>IFERROR(VLOOKUP($A11,'دیتا اولیه'!$A:$AQ,26,FALSE),"")</f>
        <v>9.0419999999999998</v>
      </c>
      <c r="Y11" s="66">
        <f>IFERROR(VLOOKUP($A11,'دیتا اولیه'!$A:$AQ,27,FALSE),"")</f>
        <v>7.0122999999999998</v>
      </c>
      <c r="Z11" s="66" t="str">
        <f>IFERROR(VLOOKUP($A11,'دیتا اولیه'!$A:$AQ,28,FALSE),"")</f>
        <v>-</v>
      </c>
      <c r="AA11" s="64">
        <f>IFERROR(VLOOKUP($A11,'دیتا اولیه'!$A:$AQ,41,FALSE),"")</f>
        <v>0.28499999999999998</v>
      </c>
      <c r="AB11" s="64">
        <f>IFERROR(VLOOKUP($A11,'دیتا اولیه'!$A:$AQ,42,FALSE),"")</f>
        <v>0.28710000000000002</v>
      </c>
      <c r="AC11" s="66">
        <f>IFERROR(VLOOKUP($A11,'دیتا اولیه'!$A:$AQ,43,FALSE),"")</f>
        <v>1.5464</v>
      </c>
      <c r="AD11" s="68" t="s">
        <v>2076</v>
      </c>
    </row>
    <row r="12" spans="1:31" ht="58.5" thickBot="1" x14ac:dyDescent="0.4">
      <c r="A12" s="69" t="s">
        <v>1286</v>
      </c>
      <c r="B12" s="60" t="str">
        <f>VLOOKUP($A12,'دیتا اولیه'!$A:$AQ,2,FALSE)</f>
        <v>گروه صنعتی پاکشو</v>
      </c>
      <c r="C12" s="60" t="str">
        <f>VLOOKUP($A12,'دیتا اولیه'!$A:$AQ,3,FALSE)</f>
        <v>محصولات پاک کننده</v>
      </c>
      <c r="D12" s="61">
        <f>VLOOKUP($A12,'دیتا اولیه'!$A:$AQ,5,FALSE)/10000000000</f>
        <v>41650</v>
      </c>
      <c r="E12" s="62">
        <f>IFERROR(D12/'دیتا اولیه'!$AR$2*1000,"")</f>
        <v>384.93530499075786</v>
      </c>
      <c r="F12" s="62">
        <f t="shared" si="3"/>
        <v>152.40695952115249</v>
      </c>
      <c r="G12" s="59">
        <f>IFERROR(F12/'دیتا اولیه'!$AS$2*1000000,"")</f>
        <v>2552.8803939891536</v>
      </c>
      <c r="H12" s="62">
        <f>IFERROR(VLOOKUP($A12,'دیتا اولیه'!$A:$AQ,16,FALSE)/10000000000,"")</f>
        <v>3973.5392000000002</v>
      </c>
      <c r="I12" s="59">
        <f>IFERROR(H12/'دیتا اولیه'!$AT$2*1000000,"")</f>
        <v>57687.851335656218</v>
      </c>
      <c r="J12" s="62">
        <f t="shared" si="0"/>
        <v>112.56540634506736</v>
      </c>
      <c r="K12" s="59">
        <f>IFERROR(J12/'دیتا اولیه'!$AU$2*1000000,"")</f>
        <v>1287.889504308403</v>
      </c>
      <c r="L12" s="62">
        <f>IFERROR(VLOOKUP($A12,'دیتا اولیه'!$A:$AQ,15,FALSE)/10000000000,"")</f>
        <v>751.1377</v>
      </c>
      <c r="M12" s="59">
        <f>IFERROR(L12/'دیتا اولیه'!$AV$2*1000000,"")</f>
        <v>8010.4265756638579</v>
      </c>
      <c r="N12" s="63">
        <f>IFERROR(VLOOKUP($A12,'دیتا اولیه'!$A:$AQ,39,FALSE),"")</f>
        <v>5.6729000000000003</v>
      </c>
      <c r="O12" s="63">
        <f t="shared" si="1"/>
        <v>5.2198088802388822</v>
      </c>
      <c r="P12" s="63">
        <f>IFERROR(VLOOKUP($A12,'دیتا اولیه'!$A:$AQ,40,FALSE),"")</f>
        <v>3.9285000000000001</v>
      </c>
      <c r="Q12" s="63">
        <f t="shared" si="2"/>
        <v>2.1377994027940708</v>
      </c>
      <c r="R12" s="63">
        <f>IFERROR(VLOOKUP($A12,'دیتا اولیه'!$A:$AQ,34,FALSE),"")</f>
        <v>1.1476999999999999</v>
      </c>
      <c r="S12" s="59">
        <f>IFERROR(VLOOKUP($A12,'دیتا اولیه'!$A:$AQ,17,FALSE)/10000000000,"")</f>
        <v>2846.8325</v>
      </c>
      <c r="T12" s="59">
        <f>IFERROR(S12/'دیتا اولیه'!$AR$2*1000000,"")</f>
        <v>26310.836414048059</v>
      </c>
      <c r="U12" s="64">
        <f>IFERROR(VLOOKUP($A12,'دیتا اولیه'!$A:$AQ,22,FALSE),"")</f>
        <v>0.62890000000000001</v>
      </c>
      <c r="V12" s="65">
        <f>IFERROR(VLOOKUP($A12,'دیتا اولیه'!$A:$AQ,21,FALSE)/10000000000/H12,"")</f>
        <v>0.23119638532822326</v>
      </c>
      <c r="W12" s="59">
        <f>IFERROR(VLOOKUP($A12,'دیتا اولیه'!$A:$AQ,25,FALSE),"")</f>
        <v>206.30340000000001</v>
      </c>
      <c r="X12" s="66">
        <f>IFERROR(VLOOKUP($A12,'دیتا اولیه'!$A:$AQ,26,FALSE),"")</f>
        <v>2.6120000000000001</v>
      </c>
      <c r="Y12" s="66">
        <f>IFERROR(VLOOKUP($A12,'دیتا اولیه'!$A:$AQ,27,FALSE),"")</f>
        <v>9.0490999999999993</v>
      </c>
      <c r="Z12" s="66" t="str">
        <f>IFERROR(VLOOKUP($A12,'دیتا اولیه'!$A:$AQ,28,FALSE),"")</f>
        <v>-</v>
      </c>
      <c r="AA12" s="64">
        <f>IFERROR(VLOOKUP($A12,'دیتا اولیه'!$A:$AQ,41,FALSE),"")</f>
        <v>0.2152</v>
      </c>
      <c r="AB12" s="64">
        <f>IFERROR(VLOOKUP($A12,'دیتا اولیه'!$A:$AQ,42,FALSE),"")</f>
        <v>0.29409999999999997</v>
      </c>
      <c r="AC12" s="66">
        <f>IFERROR(VLOOKUP($A12,'دیتا اولیه'!$A:$AQ,43,FALSE),"")</f>
        <v>0.32479999999999998</v>
      </c>
      <c r="AD12" s="68" t="s">
        <v>2077</v>
      </c>
    </row>
    <row r="13" spans="1:31" ht="87.5" thickBot="1" x14ac:dyDescent="0.4">
      <c r="A13" s="69" t="s">
        <v>871</v>
      </c>
      <c r="B13" s="60" t="str">
        <f>VLOOKUP($A13,'دیتا اولیه'!$A:$AQ,2,FALSE)</f>
        <v>تولید نیروی برق دماوند</v>
      </c>
      <c r="C13" s="60" t="str">
        <f>VLOOKUP($A13,'دیتا اولیه'!$A:$AQ,3,FALSE)</f>
        <v>خدمات رفاهی-برق</v>
      </c>
      <c r="D13" s="61">
        <f>VLOOKUP($A13,'دیتا اولیه'!$A:$AQ,5,FALSE)/10000000000</f>
        <v>10556</v>
      </c>
      <c r="E13" s="62">
        <f>IFERROR(D13/'دیتا اولیه'!$AR$2*1000,"")</f>
        <v>97.560073937153419</v>
      </c>
      <c r="F13" s="62">
        <f t="shared" si="3"/>
        <v>259.61227940399453</v>
      </c>
      <c r="G13" s="59">
        <f>IFERROR(F13/'دیتا اولیه'!$AS$2*1000000,"")</f>
        <v>4348.6143953767923</v>
      </c>
      <c r="H13" s="62">
        <f>IFERROR(VLOOKUP($A13,'دیتا اولیه'!$A:$AQ,16,FALSE)/10000000000,"")</f>
        <v>888.35829999999999</v>
      </c>
      <c r="I13" s="59">
        <f>IFERROR(H13/'دیتا اولیه'!$AT$2*1000000,"")</f>
        <v>12897.187862950057</v>
      </c>
      <c r="J13" s="62">
        <f t="shared" si="0"/>
        <v>395.41461451794623</v>
      </c>
      <c r="K13" s="59">
        <f>IFERROR(J13/'دیتا اولیه'!$AU$2*1000000,"")</f>
        <v>4524.0393867252405</v>
      </c>
      <c r="L13" s="62">
        <f>IFERROR(VLOOKUP($A13,'دیتا اولیه'!$A:$AQ,15,FALSE)/10000000000,"")</f>
        <v>491.34219999999999</v>
      </c>
      <c r="M13" s="59">
        <f>IFERROR(L13/'دیتا اولیه'!$AV$2*1000000,"")</f>
        <v>5239.8656286658852</v>
      </c>
      <c r="N13" s="63">
        <f>IFERROR(VLOOKUP($A13,'دیتا اولیه'!$A:$AQ,39,FALSE),"")</f>
        <v>0.24260000000000001</v>
      </c>
      <c r="O13" s="63">
        <f t="shared" si="1"/>
        <v>0.15822723472325939</v>
      </c>
      <c r="P13" s="63">
        <f>IFERROR(VLOOKUP($A13,'دیتا اولیه'!$A:$AQ,40,FALSE),"")</f>
        <v>0.89259999999999995</v>
      </c>
      <c r="Q13" s="63">
        <f t="shared" si="2"/>
        <v>0.20495062386690854</v>
      </c>
      <c r="R13" s="63">
        <f>IFERROR(VLOOKUP($A13,'دیتا اولیه'!$A:$AQ,34,FALSE),"")</f>
        <v>1.1124000000000001</v>
      </c>
      <c r="S13" s="59">
        <f>IFERROR(VLOOKUP($A13,'دیتا اولیه'!$A:$AQ,17,FALSE)/10000000000,"")</f>
        <v>2155.6089999999999</v>
      </c>
      <c r="T13" s="59">
        <f>IFERROR(S13/'دیتا اولیه'!$AR$2*1000000,"")</f>
        <v>19922.449168207022</v>
      </c>
      <c r="U13" s="64">
        <f>IFERROR(VLOOKUP($A13,'دیتا اولیه'!$A:$AQ,22,FALSE),"")</f>
        <v>0.26340000000000002</v>
      </c>
      <c r="V13" s="65" t="str">
        <f>IFERROR(VLOOKUP($A13,'دیتا اولیه'!$A:$AQ,21,FALSE)/10000000000/H13,"")</f>
        <v/>
      </c>
      <c r="W13" s="59">
        <f>IFERROR(VLOOKUP($A13,'دیتا اولیه'!$A:$AQ,25,FALSE),"")</f>
        <v>288.01369999999997</v>
      </c>
      <c r="X13" s="66">
        <f>IFERROR(VLOOKUP($A13,'دیتا اولیه'!$A:$AQ,26,FALSE),"")</f>
        <v>2.9815999999999998</v>
      </c>
      <c r="Y13" s="66">
        <f>IFERROR(VLOOKUP($A13,'دیتا اولیه'!$A:$AQ,27,FALSE),"")</f>
        <v>7.6764000000000001</v>
      </c>
      <c r="Z13" s="66" t="str">
        <f>IFERROR(VLOOKUP($A13,'دیتا اولیه'!$A:$AQ,28,FALSE),"")</f>
        <v>-</v>
      </c>
      <c r="AA13" s="64">
        <f>IFERROR(VLOOKUP($A13,'دیتا اولیه'!$A:$AQ,41,FALSE),"")</f>
        <v>0.16739999999999999</v>
      </c>
      <c r="AB13" s="64">
        <f>IFERROR(VLOOKUP($A13,'دیتا اولیه'!$A:$AQ,42,FALSE),"")</f>
        <v>0.1542</v>
      </c>
      <c r="AC13" s="66">
        <f>IFERROR(VLOOKUP($A13,'دیتا اولیه'!$A:$AQ,43,FALSE),"")</f>
        <v>1.2385999999999999</v>
      </c>
      <c r="AD13" s="68" t="s">
        <v>2078</v>
      </c>
      <c r="AE13" s="11"/>
    </row>
    <row r="14" spans="1:31" ht="29.5" thickBot="1" x14ac:dyDescent="0.4">
      <c r="A14" s="69" t="s">
        <v>265</v>
      </c>
      <c r="B14" s="60" t="str">
        <f>VLOOKUP($A14,'دیتا اولیه'!$A:$AQ,2,FALSE)</f>
        <v>توسعه مولد نیروگاهی جهرم</v>
      </c>
      <c r="C14" s="60" t="str">
        <f>VLOOKUP($A14,'دیتا اولیه'!$A:$AQ,3,FALSE)</f>
        <v>خدمات رفاهی-برق</v>
      </c>
      <c r="D14" s="61">
        <f>VLOOKUP($A14,'دیتا اولیه'!$A:$AQ,5,FALSE)/10000000000</f>
        <v>6310.1286876965996</v>
      </c>
      <c r="E14" s="62">
        <f>IFERROR(D14/'دیتا اولیه'!$AR$2*1000,"")</f>
        <v>58.319119109950087</v>
      </c>
      <c r="F14" s="62">
        <f t="shared" si="3"/>
        <v>179.68475761640158</v>
      </c>
      <c r="G14" s="59">
        <f>IFERROR(F14/'دیتا اولیه'!$AS$2*1000000,"")</f>
        <v>3009.7949349481005</v>
      </c>
      <c r="H14" s="62">
        <f>IFERROR(VLOOKUP($A14,'دیتا اولیه'!$A:$AQ,16,FALSE)/10000000000,"")</f>
        <v>551.83330000000001</v>
      </c>
      <c r="I14" s="59">
        <f>IFERROR(H14/'دیتا اولیه'!$AT$2*1000000,"")</f>
        <v>8011.5171312427419</v>
      </c>
      <c r="J14" s="62">
        <f t="shared" si="0"/>
        <v>301.24469964664308</v>
      </c>
      <c r="K14" s="59">
        <f>IFERROR(J14/'دیتا اولیه'!$AU$2*1000000,"")</f>
        <v>3446.6173889528172</v>
      </c>
      <c r="L14" s="62">
        <f>IFERROR(VLOOKUP($A14,'دیتا اولیه'!$A:$AQ,15,FALSE)/10000000000,"")</f>
        <v>375.10989999999998</v>
      </c>
      <c r="M14" s="59">
        <f>IFERROR(L14/'دیتا اولیه'!$AV$2*1000000,"")</f>
        <v>4000.3188653087336</v>
      </c>
      <c r="N14" s="63">
        <f>IFERROR(VLOOKUP($A14,'دیتا اولیه'!$A:$AQ,39,FALSE),"")</f>
        <v>0.2452</v>
      </c>
      <c r="O14" s="63">
        <f t="shared" si="1"/>
        <v>0.16065069425189282</v>
      </c>
      <c r="P14" s="63">
        <f>IFERROR(VLOOKUP($A14,'دیتا اولیه'!$A:$AQ,40,FALSE),"")</f>
        <v>1.0875999999999999</v>
      </c>
      <c r="Q14" s="63">
        <f t="shared" si="2"/>
        <v>0.32910013863709064</v>
      </c>
      <c r="R14" s="63">
        <f>IFERROR(VLOOKUP($A14,'دیتا اولیه'!$A:$AQ,34,FALSE),"")</f>
        <v>1.0991</v>
      </c>
      <c r="S14" s="59">
        <f>IFERROR(VLOOKUP($A14,'دیتا اولیه'!$A:$AQ,17,FALSE)/10000000000,"")</f>
        <v>1140.1529</v>
      </c>
      <c r="T14" s="59">
        <f>IFERROR(S14/'دیتا اولیه'!$AR$2*1000000,"")</f>
        <v>10537.457486136784</v>
      </c>
      <c r="U14" s="64">
        <f>IFERROR(VLOOKUP($A14,'دیتا اولیه'!$A:$AQ,22,FALSE),"")</f>
        <v>0.23300000000000001</v>
      </c>
      <c r="V14" s="65" t="str">
        <f>IFERROR(VLOOKUP($A14,'دیتا اولیه'!$A:$AQ,21,FALSE)/10000000000/H14,"")</f>
        <v/>
      </c>
      <c r="W14" s="59">
        <f>IFERROR(VLOOKUP($A14,'دیتا اولیه'!$A:$AQ,25,FALSE),"")</f>
        <v>160.6833</v>
      </c>
      <c r="X14" s="66">
        <f>IFERROR(VLOOKUP($A14,'دیتا اولیه'!$A:$AQ,26,FALSE),"")</f>
        <v>3.1829999999999998</v>
      </c>
      <c r="Y14" s="66">
        <f>IFERROR(VLOOKUP($A14,'دیتا اولیه'!$A:$AQ,27,FALSE),"")</f>
        <v>6.4572000000000003</v>
      </c>
      <c r="Z14" s="66" t="str">
        <f>IFERROR(VLOOKUP($A14,'دیتا اولیه'!$A:$AQ,28,FALSE),"")</f>
        <v>-</v>
      </c>
      <c r="AA14" s="64">
        <f>IFERROR(VLOOKUP($A14,'دیتا اولیه'!$A:$AQ,41,FALSE),"")</f>
        <v>0.1353</v>
      </c>
      <c r="AB14" s="64">
        <f>IFERROR(VLOOKUP($A14,'دیتا اولیه'!$A:$AQ,42,FALSE),"")</f>
        <v>0.21099999999999999</v>
      </c>
      <c r="AC14" s="66">
        <f>IFERROR(VLOOKUP($A14,'دیتا اولیه'!$A:$AQ,43,FALSE),"")</f>
        <v>1.4196</v>
      </c>
      <c r="AD14" s="68" t="s">
        <v>2021</v>
      </c>
      <c r="AE14" s="38"/>
    </row>
    <row r="15" spans="1:31" ht="87.5" thickBot="1" x14ac:dyDescent="0.4">
      <c r="A15" s="69" t="s">
        <v>434</v>
      </c>
      <c r="B15" s="60" t="str">
        <f>VLOOKUP($A15,'دیتا اولیه'!$A:$AQ,2,FALSE)</f>
        <v>کود شیمیایی اوره لردگان</v>
      </c>
      <c r="C15" s="60" t="str">
        <f>VLOOKUP($A15,'دیتا اولیه'!$A:$AQ,3,FALSE)</f>
        <v>تولید کود و ترکیبات نیتروژن</v>
      </c>
      <c r="D15" s="61">
        <f>VLOOKUP($A15,'دیتا اولیه'!$A:$AQ,5,FALSE)/10000000000</f>
        <v>4959</v>
      </c>
      <c r="E15" s="62">
        <f>IFERROR(D15/'دیتا اولیه'!$AR$2*1000,"")</f>
        <v>45.831792975970423</v>
      </c>
      <c r="F15" s="62">
        <v>-343.23</v>
      </c>
      <c r="G15" s="59">
        <f>IFERROR(F15/'دیتا اولیه'!$AS$2*1000000,"")</f>
        <v>-5749.2462311557792</v>
      </c>
      <c r="H15" s="62">
        <f>IFERROR(VLOOKUP($A15,'دیتا اولیه'!$A:$AQ,16,FALSE)/10000000000,"")</f>
        <v>-989.08889999999997</v>
      </c>
      <c r="I15" s="59">
        <f>IFERROR(H15/'دیتا اولیه'!$AT$2*1000000,"")</f>
        <v>-14359.59494773519</v>
      </c>
      <c r="J15" s="62">
        <v>-87.45</v>
      </c>
      <c r="K15" s="59">
        <f>IFERROR(J15/'دیتا اولیه'!$AU$2*1000000,"")</f>
        <v>-1000.5377389792113</v>
      </c>
      <c r="L15" s="62">
        <f>IFERROR(VLOOKUP($A15,'دیتا اولیه'!$A:$AQ,15,FALSE)/10000000000,"")</f>
        <v>-159.37520000000001</v>
      </c>
      <c r="M15" s="59">
        <f>IFERROR(L15/'دیتا اولیه'!$AV$2*1000000,"")</f>
        <v>-1699.6395435640397</v>
      </c>
      <c r="N15" s="63" t="str">
        <f>IFERROR(VLOOKUP($A15,'دیتا اولیه'!$A:$AQ,39,FALSE),"")</f>
        <v>-</v>
      </c>
      <c r="O15" s="63">
        <f t="shared" si="1"/>
        <v>0.69872607233994</v>
      </c>
      <c r="P15" s="63" t="str">
        <f>IFERROR(VLOOKUP($A15,'دیتا اولیه'!$A:$AQ,40,FALSE),"")</f>
        <v>-</v>
      </c>
      <c r="Q15" s="63">
        <f t="shared" si="2"/>
        <v>-0.70437176018770753</v>
      </c>
      <c r="R15" s="63">
        <f>IFERROR(VLOOKUP($A15,'دیتا اولیه'!$A:$AQ,34,FALSE),"")</f>
        <v>1.0792999999999999</v>
      </c>
      <c r="S15" s="59">
        <f>IFERROR(VLOOKUP($A15,'دیتا اولیه'!$A:$AQ,17,FALSE)/10000000000,"")</f>
        <v>-2080.2069999999999</v>
      </c>
      <c r="T15" s="59">
        <f>IFERROR(S15/'دیتا اولیه'!$AR$2*1000000,"")</f>
        <v>-19225.573012938999</v>
      </c>
      <c r="U15" s="64" t="str">
        <f>IFERROR(VLOOKUP($A15,'دیتا اولیه'!$A:$AQ,22,FALSE),"")</f>
        <v>-</v>
      </c>
      <c r="V15" s="65">
        <f>IFERROR(VLOOKUP($A15,'دیتا اولیه'!$A:$AQ,21,FALSE)/10000000000/H15,"")</f>
        <v>-2.3555031302039686</v>
      </c>
      <c r="W15" s="59">
        <f>IFERROR(VLOOKUP($A15,'دیتا اولیه'!$A:$AQ,25,FALSE),"")</f>
        <v>252.63329999999999</v>
      </c>
      <c r="X15" s="66">
        <f>IFERROR(VLOOKUP($A15,'دیتا اولیه'!$A:$AQ,26,FALSE),"")</f>
        <v>0.44040000000000001</v>
      </c>
      <c r="Y15" s="66" t="str">
        <f>IFERROR(VLOOKUP($A15,'دیتا اولیه'!$A:$AQ,27,FALSE),"")</f>
        <v>-</v>
      </c>
      <c r="Z15" s="66" t="str">
        <f>IFERROR(VLOOKUP($A15,'دیتا اولیه'!$A:$AQ,28,FALSE),"")</f>
        <v>-</v>
      </c>
      <c r="AA15" s="64">
        <f>IFERROR(VLOOKUP($A15,'دیتا اولیه'!$A:$AQ,41,FALSE),"")</f>
        <v>0.36980000000000002</v>
      </c>
      <c r="AB15" s="64">
        <f>IFERROR(VLOOKUP($A15,'دیتا اولیه'!$A:$AQ,42,FALSE),"")</f>
        <v>0.30659999999999998</v>
      </c>
      <c r="AC15" s="66">
        <f>IFERROR(VLOOKUP($A15,'دیتا اولیه'!$A:$AQ,43,FALSE),"")</f>
        <v>1.044</v>
      </c>
      <c r="AD15" s="68" t="s">
        <v>2061</v>
      </c>
    </row>
    <row r="16" spans="1:31" ht="29.5" thickBot="1" x14ac:dyDescent="0.4">
      <c r="A16" s="69" t="s">
        <v>1600</v>
      </c>
      <c r="B16" s="60" t="str">
        <f>VLOOKUP($A16,'دیتا اولیه'!$A:$AQ,2,FALSE)</f>
        <v>بانک گردشگری</v>
      </c>
      <c r="C16" s="60" t="str">
        <f>VLOOKUP($A16,'دیتا اولیه'!$A:$AQ,3,FALSE)</f>
        <v>بانکها و موسسات اعتباری</v>
      </c>
      <c r="D16" s="61">
        <f>VLOOKUP($A16,'دیتا اولیه'!$A:$AQ,5,FALSE)/10000000000</f>
        <v>12899.504999999999</v>
      </c>
      <c r="E16" s="62">
        <f>IFERROR(D16/'دیتا اولیه'!$AR$2*1000,"")</f>
        <v>119.21908502772642</v>
      </c>
      <c r="F16" s="62">
        <f t="shared" ref="F16:F27" si="4">IFERROR(L16/(1+P16),"")</f>
        <v>746.44047660645026</v>
      </c>
      <c r="G16" s="59">
        <f>IFERROR(F16/'دیتا اولیه'!$AS$2*1000000,"")</f>
        <v>12503.190562922115</v>
      </c>
      <c r="H16" s="62">
        <f>IFERROR(VLOOKUP($A16,'دیتا اولیه'!$A:$AQ,16,FALSE)/10000000000,"")</f>
        <v>4084.7062000000001</v>
      </c>
      <c r="I16" s="59">
        <f>IFERROR(H16/'دیتا اولیه'!$AT$2*1000000,"")</f>
        <v>59301.774099883856</v>
      </c>
      <c r="J16" s="62">
        <f t="shared" ref="J16:J27" si="5">IFERROR(L16/(1+N16),"")</f>
        <v>308.23988087336448</v>
      </c>
      <c r="K16" s="59">
        <f>IFERROR(J16/'دیتا اولیه'!$AU$2*1000000,"")</f>
        <v>3526.6510402773874</v>
      </c>
      <c r="L16" s="62">
        <f>IFERROR(VLOOKUP($A16,'دیتا اولیه'!$A:$AQ,15,FALSE)/10000000000,"")</f>
        <v>10681.19</v>
      </c>
      <c r="M16" s="59">
        <f>IFERROR(L16/'دیتا اولیه'!$AV$2*1000000,"")</f>
        <v>113908.39287618641</v>
      </c>
      <c r="N16" s="63">
        <f>IFERROR(VLOOKUP($A16,'دیتا اولیه'!$A:$AQ,39,FALSE),"")</f>
        <v>33.652200000000001</v>
      </c>
      <c r="O16" s="63">
        <f t="shared" si="1"/>
        <v>31.299309337741278</v>
      </c>
      <c r="P16" s="63">
        <f>IFERROR(VLOOKUP($A16,'دیتا اولیه'!$A:$AQ,40,FALSE),"")</f>
        <v>13.3095</v>
      </c>
      <c r="Q16" s="63">
        <f t="shared" si="2"/>
        <v>8.1103460595073056</v>
      </c>
      <c r="R16" s="63">
        <f>IFERROR(VLOOKUP($A16,'دیتا اولیه'!$A:$AQ,34,FALSE),"")</f>
        <v>1.0174000000000001</v>
      </c>
      <c r="S16" s="59">
        <f>IFERROR(VLOOKUP($A16,'دیتا اولیه'!$A:$AQ,17,FALSE)/10000000000,"")</f>
        <v>14451.028</v>
      </c>
      <c r="T16" s="59">
        <f>IFERROR(S16/'دیتا اولیه'!$AR$2*1000000,"")</f>
        <v>133558.4842883549</v>
      </c>
      <c r="U16" s="64">
        <f>IFERROR(VLOOKUP($A16,'دیتا اولیه'!$A:$AQ,22,FALSE),"")</f>
        <v>0.19520000000000001</v>
      </c>
      <c r="V16" s="65">
        <f>IFERROR(VLOOKUP($A16,'دیتا اولیه'!$A:$AQ,21,FALSE)/10000000000/H16,"")</f>
        <v>0.19350904601168131</v>
      </c>
      <c r="W16" s="59" t="str">
        <f>IFERROR(VLOOKUP($A16,'دیتا اولیه'!$A:$AQ,25,FALSE),"")</f>
        <v>-</v>
      </c>
      <c r="X16" s="66" t="str">
        <f>IFERROR(VLOOKUP($A16,'دیتا اولیه'!$A:$AQ,26,FALSE),"")</f>
        <v>-</v>
      </c>
      <c r="Y16" s="66">
        <f>IFERROR(VLOOKUP($A16,'دیتا اولیه'!$A:$AQ,27,FALSE),"")</f>
        <v>0.90290000000000004</v>
      </c>
      <c r="Z16" s="66" t="str">
        <f>IFERROR(VLOOKUP($A16,'دیتا اولیه'!$A:$AQ,28,FALSE),"")</f>
        <v>-</v>
      </c>
      <c r="AA16" s="64">
        <f>IFERROR(VLOOKUP($A16,'دیتا اولیه'!$A:$AQ,41,FALSE),"")</f>
        <v>0.27800000000000002</v>
      </c>
      <c r="AB16" s="64">
        <f>IFERROR(VLOOKUP($A16,'دیتا اولیه'!$A:$AQ,42,FALSE),"")</f>
        <v>0.96840000000000004</v>
      </c>
      <c r="AC16" s="66">
        <f>IFERROR(VLOOKUP($A16,'دیتا اولیه'!$A:$AQ,43,FALSE),"")</f>
        <v>1.2042999999999999</v>
      </c>
      <c r="AD16" s="68" t="s">
        <v>2042</v>
      </c>
    </row>
    <row r="17" spans="1:30" ht="58.5" thickBot="1" x14ac:dyDescent="0.4">
      <c r="A17" s="69" t="s">
        <v>693</v>
      </c>
      <c r="B17" s="60" t="str">
        <f>VLOOKUP($A17,'دیتا اولیه'!$A:$AQ,2,FALSE)</f>
        <v>البرزدارو</v>
      </c>
      <c r="C17" s="60" t="str">
        <f>VLOOKUP($A17,'دیتا اولیه'!$A:$AQ,3,FALSE)</f>
        <v>دارویی</v>
      </c>
      <c r="D17" s="61">
        <f>VLOOKUP($A17,'دیتا اولیه'!$A:$AQ,5,FALSE)/10000000000</f>
        <v>6013</v>
      </c>
      <c r="E17" s="62">
        <f>IFERROR(D17/'دیتا اولیه'!$AR$2*1000,"")</f>
        <v>55.573012939001849</v>
      </c>
      <c r="F17" s="62">
        <f t="shared" si="4"/>
        <v>34.396518341654001</v>
      </c>
      <c r="G17" s="59">
        <f>IFERROR(F17/'دیتا اولیه'!$AS$2*1000000,"")</f>
        <v>576.15608612485767</v>
      </c>
      <c r="H17" s="62">
        <f>IFERROR(VLOOKUP($A17,'دیتا اولیه'!$A:$AQ,16,FALSE)/10000000000,"")</f>
        <v>283.21109999999999</v>
      </c>
      <c r="I17" s="59">
        <f>IFERROR(H17/'دیتا اولیه'!$AT$2*1000000,"")</f>
        <v>4111.6594076655047</v>
      </c>
      <c r="J17" s="62">
        <f t="shared" si="5"/>
        <v>387.29289275589014</v>
      </c>
      <c r="K17" s="59">
        <f>IFERROR(J17/'دیتا اولیه'!$AU$2*1000000,"")</f>
        <v>4431.1166980068201</v>
      </c>
      <c r="L17" s="62">
        <f>IFERROR(VLOOKUP($A17,'دیتا اولیه'!$A:$AQ,15,FALSE)/10000000000,"")</f>
        <v>396.1619</v>
      </c>
      <c r="M17" s="59">
        <f>IFERROR(L17/'دیتا اولیه'!$AV$2*1000000,"")</f>
        <v>4224.8256371973976</v>
      </c>
      <c r="N17" s="63">
        <f>IFERROR(VLOOKUP($A17,'دیتا اولیه'!$A:$AQ,39,FALSE),"")</f>
        <v>2.29E-2</v>
      </c>
      <c r="O17" s="63">
        <f t="shared" si="1"/>
        <v>-4.6555095446304873E-2</v>
      </c>
      <c r="P17" s="63">
        <f>IFERROR(VLOOKUP($A17,'دیتا اولیه'!$A:$AQ,40,FALSE),"")</f>
        <v>10.5175</v>
      </c>
      <c r="Q17" s="63">
        <f t="shared" si="2"/>
        <v>6.3327796736696174</v>
      </c>
      <c r="R17" s="63">
        <f>IFERROR(VLOOKUP($A17,'دیتا اولیه'!$A:$AQ,34,FALSE),"")</f>
        <v>0.86050000000000004</v>
      </c>
      <c r="S17" s="59">
        <f>IFERROR(VLOOKUP($A17,'دیتا اولیه'!$A:$AQ,17,FALSE)/10000000000,"")</f>
        <v>1307.9293</v>
      </c>
      <c r="T17" s="59">
        <f>IFERROR(S17/'دیتا اولیه'!$AR$2*1000000,"")</f>
        <v>12088.071164510167</v>
      </c>
      <c r="U17" s="64">
        <f>IFERROR(VLOOKUP($A17,'دیتا اولیه'!$A:$AQ,22,FALSE),"")</f>
        <v>0.38129999999999997</v>
      </c>
      <c r="V17" s="65">
        <f>IFERROR(VLOOKUP($A17,'دیتا اولیه'!$A:$AQ,21,FALSE)/10000000000/H17,"")</f>
        <v>1.7123777987515321</v>
      </c>
      <c r="W17" s="59">
        <f>IFERROR(VLOOKUP($A17,'دیتا اولیه'!$A:$AQ,25,FALSE),"")</f>
        <v>375.98110000000003</v>
      </c>
      <c r="X17" s="66">
        <f>IFERROR(VLOOKUP($A17,'دیتا اولیه'!$A:$AQ,26,FALSE),"")</f>
        <v>1.7809999999999999</v>
      </c>
      <c r="Y17" s="66">
        <f>IFERROR(VLOOKUP($A17,'دیتا اولیه'!$A:$AQ,27,FALSE),"")</f>
        <v>5.2655000000000003</v>
      </c>
      <c r="Z17" s="66" t="str">
        <f>IFERROR(VLOOKUP($A17,'دیتا اولیه'!$A:$AQ,28,FALSE),"")</f>
        <v>-</v>
      </c>
      <c r="AA17" s="64">
        <f>IFERROR(VLOOKUP($A17,'دیتا اولیه'!$A:$AQ,41,FALSE),"")</f>
        <v>0.1159</v>
      </c>
      <c r="AB17" s="64">
        <f>IFERROR(VLOOKUP($A17,'دیتا اولیه'!$A:$AQ,42,FALSE),"")</f>
        <v>0.31840000000000002</v>
      </c>
      <c r="AC17" s="66">
        <f>IFERROR(VLOOKUP($A17,'دیتا اولیه'!$A:$AQ,43,FALSE),"")</f>
        <v>0.83979999999999999</v>
      </c>
      <c r="AD17" s="68" t="s">
        <v>2065</v>
      </c>
    </row>
    <row r="18" spans="1:30" ht="87.5" thickBot="1" x14ac:dyDescent="0.4">
      <c r="A18" s="69" t="s">
        <v>183</v>
      </c>
      <c r="B18" s="60" t="str">
        <f>VLOOKUP($A18,'دیتا اولیه'!$A:$AQ,2,FALSE)</f>
        <v>پخش البرز</v>
      </c>
      <c r="C18" s="60" t="str">
        <f>VLOOKUP($A18,'دیتا اولیه'!$A:$AQ,3,FALSE)</f>
        <v>خرده فروشی،باستثنای وسایل نقلیه موتوری</v>
      </c>
      <c r="D18" s="61">
        <f>VLOOKUP($A18,'دیتا اولیه'!$A:$AQ,5,FALSE)/10000000000</f>
        <v>5702.4</v>
      </c>
      <c r="E18" s="62">
        <f>IFERROR(D18/'دیتا اولیه'!$AR$2*1000,"")</f>
        <v>52.702402957486136</v>
      </c>
      <c r="F18" s="62">
        <f t="shared" si="4"/>
        <v>171.37431398469735</v>
      </c>
      <c r="G18" s="59">
        <f>IFERROR(F18/'دیتا اولیه'!$AS$2*1000000,"")</f>
        <v>2870.5915240317813</v>
      </c>
      <c r="H18" s="62">
        <f>IFERROR(VLOOKUP($A18,'دیتا اولیه'!$A:$AQ,16,FALSE)/10000000000,"")</f>
        <v>864.77419999999995</v>
      </c>
      <c r="I18" s="59">
        <f>IFERROR(H18/'دیتا اولیه'!$AT$2*1000000,"")</f>
        <v>12554.793844367014</v>
      </c>
      <c r="J18" s="62">
        <f t="shared" si="5"/>
        <v>209.59369947577284</v>
      </c>
      <c r="K18" s="59">
        <f>IFERROR(J18/'دیتا اولیه'!$AU$2*1000000,"")</f>
        <v>2398.0149362810525</v>
      </c>
      <c r="L18" s="62">
        <f>IFERROR(VLOOKUP($A18,'دیتا اولیه'!$A:$AQ,15,FALSE)/10000000000,"")</f>
        <v>427.80169999999998</v>
      </c>
      <c r="M18" s="59">
        <f>IFERROR(L18/'دیتا اولیه'!$AV$2*1000000,"")</f>
        <v>4562.2448544310546</v>
      </c>
      <c r="N18" s="63">
        <f>IFERROR(VLOOKUP($A18,'دیتا اولیه'!$A:$AQ,39,FALSE),"")</f>
        <v>1.0410999999999999</v>
      </c>
      <c r="O18" s="63">
        <f t="shared" si="1"/>
        <v>0.90250893995947545</v>
      </c>
      <c r="P18" s="63">
        <f>IFERROR(VLOOKUP($A18,'دیتا اولیه'!$A:$AQ,40,FALSE),"")</f>
        <v>1.4963</v>
      </c>
      <c r="Q18" s="63">
        <f t="shared" si="2"/>
        <v>0.58930478831182675</v>
      </c>
      <c r="R18" s="63">
        <f>IFERROR(VLOOKUP($A18,'دیتا اولیه'!$A:$AQ,34,FALSE),"")</f>
        <v>0.83379999999999999</v>
      </c>
      <c r="S18" s="59">
        <f>IFERROR(VLOOKUP($A18,'دیتا اولیه'!$A:$AQ,17,FALSE)/10000000000,"")</f>
        <v>1241.4007999999999</v>
      </c>
      <c r="T18" s="59">
        <f>IFERROR(S18/'دیتا اولیه'!$AR$2*1000000,"")</f>
        <v>11473.205175600739</v>
      </c>
      <c r="U18" s="64">
        <f>IFERROR(VLOOKUP($A18,'دیتا اولیه'!$A:$AQ,22,FALSE),"")</f>
        <v>0.29970000000000002</v>
      </c>
      <c r="V18" s="65">
        <f>IFERROR(VLOOKUP($A18,'دیتا اولیه'!$A:$AQ,21,FALSE)/10000000000/H18,"")</f>
        <v>0.43598143885421192</v>
      </c>
      <c r="W18" s="59">
        <f>IFERROR(VLOOKUP($A18,'دیتا اولیه'!$A:$AQ,25,FALSE),"")</f>
        <v>149.32480000000001</v>
      </c>
      <c r="X18" s="66">
        <f>IFERROR(VLOOKUP($A18,'دیتا اولیه'!$A:$AQ,26,FALSE),"")</f>
        <v>0.15859999999999999</v>
      </c>
      <c r="Y18" s="66">
        <f>IFERROR(VLOOKUP($A18,'دیتا اولیه'!$A:$AQ,27,FALSE),"")</f>
        <v>4.7523</v>
      </c>
      <c r="Z18" s="66" t="str">
        <f>IFERROR(VLOOKUP($A18,'دیتا اولیه'!$A:$AQ,28,FALSE),"")</f>
        <v>-</v>
      </c>
      <c r="AA18" s="64">
        <f>IFERROR(VLOOKUP($A18,'دیتا اولیه'!$A:$AQ,41,FALSE),"")</f>
        <v>0.22370000000000001</v>
      </c>
      <c r="AB18" s="64">
        <f>IFERROR(VLOOKUP($A18,'دیتا اولیه'!$A:$AQ,42,FALSE),"")</f>
        <v>0.41299999999999998</v>
      </c>
      <c r="AC18" s="66">
        <f>IFERROR(VLOOKUP($A18,'دیتا اولیه'!$A:$AQ,43,FALSE),"")</f>
        <v>0.94510000000000005</v>
      </c>
      <c r="AD18" s="68" t="s">
        <v>2067</v>
      </c>
    </row>
    <row r="19" spans="1:30" ht="58.5" thickBot="1" x14ac:dyDescent="0.4">
      <c r="A19" s="69" t="s">
        <v>1087</v>
      </c>
      <c r="B19" s="60" t="str">
        <f>VLOOKUP($A19,'دیتا اولیه'!$A:$AQ,2,FALSE)</f>
        <v>پتروشیمی زاگرس</v>
      </c>
      <c r="C19" s="60" t="str">
        <f>VLOOKUP($A19,'دیتا اولیه'!$A:$AQ,3,FALSE)</f>
        <v>مواد شیمیایی-متنوع</v>
      </c>
      <c r="D19" s="61">
        <f>VLOOKUP($A19,'دیتا اولیه'!$A:$AQ,5,FALSE)/10000000000</f>
        <v>27036</v>
      </c>
      <c r="E19" s="62">
        <f>IFERROR(D19/'دیتا اولیه'!$AR$2*1000,"")</f>
        <v>249.87060998151571</v>
      </c>
      <c r="F19" s="62">
        <f t="shared" si="4"/>
        <v>1363.1071616640334</v>
      </c>
      <c r="G19" s="59">
        <f>IFERROR(F19/'دیتا اولیه'!$AS$2*1000000,"")</f>
        <v>22832.615773266891</v>
      </c>
      <c r="H19" s="62">
        <f>IFERROR(VLOOKUP($A19,'دیتا اولیه'!$A:$AQ,16,FALSE)/10000000000,"")</f>
        <v>4693.3182999999999</v>
      </c>
      <c r="I19" s="59">
        <f>IFERROR(H19/'دیتا اولیه'!$AT$2*1000000,"")</f>
        <v>68137.605981416957</v>
      </c>
      <c r="J19" s="62">
        <f t="shared" si="5"/>
        <v>1150.4624444444444</v>
      </c>
      <c r="K19" s="59">
        <f>IFERROR(J19/'دیتا اولیه'!$AU$2*1000000,"")</f>
        <v>13162.73405311539</v>
      </c>
      <c r="L19" s="62">
        <f>IFERROR(VLOOKUP($A19,'دیتا اولیه'!$A:$AQ,15,FALSE)/10000000000,"")</f>
        <v>1035.4161999999999</v>
      </c>
      <c r="M19" s="59">
        <f>IFERROR(L19/'دیتا اولیه'!$AV$2*1000000,"")</f>
        <v>11042.083822117947</v>
      </c>
      <c r="N19" s="63">
        <f>IFERROR(VLOOKUP($A19,'دیتا اولیه'!$A:$AQ,39,FALSE),"")</f>
        <v>-0.1</v>
      </c>
      <c r="O19" s="63">
        <f t="shared" si="1"/>
        <v>-0.16111016316519144</v>
      </c>
      <c r="P19" s="63">
        <f>IFERROR(VLOOKUP($A19,'دیتا اولیه'!$A:$AQ,40,FALSE),"")</f>
        <v>-0.2404</v>
      </c>
      <c r="Q19" s="63">
        <f t="shared" si="2"/>
        <v>-0.51638989015676651</v>
      </c>
      <c r="R19" s="63">
        <f>IFERROR(VLOOKUP($A19,'دیتا اولیه'!$A:$AQ,34,FALSE),"")</f>
        <v>0.80189999999999995</v>
      </c>
      <c r="S19" s="59">
        <f>IFERROR(VLOOKUP($A19,'دیتا اولیه'!$A:$AQ,17,FALSE)/10000000000,"")</f>
        <v>4525.8503000000001</v>
      </c>
      <c r="T19" s="59">
        <f>IFERROR(S19/'دیتا اولیه'!$AR$2*1000000,"")</f>
        <v>41828.560998151566</v>
      </c>
      <c r="U19" s="64">
        <f>IFERROR(VLOOKUP($A19,'دیتا اولیه'!$A:$AQ,22,FALSE),"")</f>
        <v>0.70309999999999995</v>
      </c>
      <c r="V19" s="65" t="str">
        <f>IFERROR(VLOOKUP($A19,'دیتا اولیه'!$A:$AQ,21,FALSE)/10000000000/H19,"")</f>
        <v/>
      </c>
      <c r="W19" s="59">
        <f>IFERROR(VLOOKUP($A19,'دیتا اولیه'!$A:$AQ,25,FALSE),"")</f>
        <v>123.94589999999999</v>
      </c>
      <c r="X19" s="66">
        <f>IFERROR(VLOOKUP($A19,'دیتا اولیه'!$A:$AQ,26,FALSE),"")</f>
        <v>0.746</v>
      </c>
      <c r="Y19" s="66">
        <f>IFERROR(VLOOKUP($A19,'دیتا اولیه'!$A:$AQ,27,FALSE),"")</f>
        <v>5.8040000000000003</v>
      </c>
      <c r="Z19" s="66" t="str">
        <f>IFERROR(VLOOKUP($A19,'دیتا اولیه'!$A:$AQ,28,FALSE),"")</f>
        <v>-</v>
      </c>
      <c r="AA19" s="64">
        <f>IFERROR(VLOOKUP($A19,'دیتا اولیه'!$A:$AQ,41,FALSE),"")</f>
        <v>0.25869999999999999</v>
      </c>
      <c r="AB19" s="64">
        <f>IFERROR(VLOOKUP($A19,'دیتا اولیه'!$A:$AQ,42,FALSE),"")</f>
        <v>0.40600000000000003</v>
      </c>
      <c r="AC19" s="66">
        <f>IFERROR(VLOOKUP($A19,'دیتا اولیه'!$A:$AQ,43,FALSE),"")</f>
        <v>0.76790000000000003</v>
      </c>
      <c r="AD19" s="68" t="s">
        <v>1999</v>
      </c>
    </row>
    <row r="20" spans="1:30" ht="29.5" thickBot="1" x14ac:dyDescent="0.4">
      <c r="A20" s="69" t="s">
        <v>1504</v>
      </c>
      <c r="B20" s="60" t="str">
        <f>VLOOKUP($A20,'دیتا اولیه'!$A:$AQ,2,FALSE)</f>
        <v>فروشگاههای زنجیره ای افق کوروش</v>
      </c>
      <c r="C20" s="60" t="str">
        <f>VLOOKUP($A20,'دیتا اولیه'!$A:$AQ,3,FALSE)</f>
        <v>خرده فروشی،باستثنای وسایل نقلیه موتوری</v>
      </c>
      <c r="D20" s="61">
        <f>VLOOKUP($A20,'دیتا اولیه'!$A:$AQ,5,FALSE)/10000000000</f>
        <v>76830</v>
      </c>
      <c r="E20" s="62">
        <f>IFERROR(D20/'دیتا اولیه'!$AR$2*1000,"")</f>
        <v>710.07393715341959</v>
      </c>
      <c r="F20" s="62">
        <f t="shared" si="4"/>
        <v>1211.9507856191747</v>
      </c>
      <c r="G20" s="59">
        <f>IFERROR(F20/'دیتا اولیه'!$AS$2*1000000,"")</f>
        <v>20300.683176200582</v>
      </c>
      <c r="H20" s="62">
        <f>IFERROR(VLOOKUP($A20,'دیتا اولیه'!$A:$AQ,16,FALSE)/10000000000,"")</f>
        <v>5531.4290000000001</v>
      </c>
      <c r="I20" s="59">
        <f>IFERROR(H20/'دیتا اولیه'!$AT$2*1000000,"")</f>
        <v>80305.299070847846</v>
      </c>
      <c r="J20" s="62">
        <f t="shared" si="5"/>
        <v>1425.8914650958768</v>
      </c>
      <c r="K20" s="59">
        <f>IFERROR(J20/'دیتا اولیه'!$AU$2*1000000,"")</f>
        <v>16313.987678865449</v>
      </c>
      <c r="L20" s="62">
        <f>IFERROR(VLOOKUP($A20,'دیتا اولیه'!$A:$AQ,15,FALSE)/10000000000,"")</f>
        <v>2275.4376000000002</v>
      </c>
      <c r="M20" s="59">
        <f>IFERROR(L20/'دیتا اولیه'!$AV$2*1000000,"")</f>
        <v>24266.157619707799</v>
      </c>
      <c r="N20" s="63">
        <f>IFERROR(VLOOKUP($A20,'دیتا اولیه'!$A:$AQ,39,FALSE),"")</f>
        <v>0.5958</v>
      </c>
      <c r="O20" s="63">
        <f t="shared" si="1"/>
        <v>0.4874448906899862</v>
      </c>
      <c r="P20" s="63">
        <f>IFERROR(VLOOKUP($A20,'دیتا اولیه'!$A:$AQ,40,FALSE),"")</f>
        <v>0.87749999999999995</v>
      </c>
      <c r="Q20" s="63">
        <f t="shared" si="2"/>
        <v>0.19533699477444788</v>
      </c>
      <c r="R20" s="63">
        <f>IFERROR(VLOOKUP($A20,'دیتا اولیه'!$A:$AQ,34,FALSE),"")</f>
        <v>0.76229999999999998</v>
      </c>
      <c r="S20" s="59">
        <f>IFERROR(VLOOKUP($A20,'دیتا اولیه'!$A:$AQ,17,FALSE)/10000000000,"")</f>
        <v>6143.2538999999997</v>
      </c>
      <c r="T20" s="59">
        <f>IFERROR(S20/'دیتا اولیه'!$AR$2*1000000,"")</f>
        <v>56776.838262476893</v>
      </c>
      <c r="U20" s="64">
        <f>IFERROR(VLOOKUP($A20,'دیتا اولیه'!$A:$AQ,22,FALSE),"")</f>
        <v>0.62909999999999999</v>
      </c>
      <c r="V20" s="65">
        <f>IFERROR(VLOOKUP($A20,'دیتا اولیه'!$A:$AQ,21,FALSE)/10000000000/H20,"")</f>
        <v>4.4690983107620111E-3</v>
      </c>
      <c r="W20" s="59">
        <f>IFERROR(VLOOKUP($A20,'دیتا اولیه'!$A:$AQ,25,FALSE),"")</f>
        <v>14.2469</v>
      </c>
      <c r="X20" s="66">
        <f>IFERROR(VLOOKUP($A20,'دیتا اولیه'!$A:$AQ,26,FALSE),"")</f>
        <v>0.50680000000000003</v>
      </c>
      <c r="Y20" s="66">
        <f>IFERROR(VLOOKUP($A20,'دیتا اولیه'!$A:$AQ,27,FALSE),"")</f>
        <v>10.7624</v>
      </c>
      <c r="Z20" s="66" t="str">
        <f>IFERROR(VLOOKUP($A20,'دیتا اولیه'!$A:$AQ,28,FALSE),"")</f>
        <v>-</v>
      </c>
      <c r="AA20" s="64">
        <f>IFERROR(VLOOKUP($A20,'دیتا اولیه'!$A:$AQ,41,FALSE),"")</f>
        <v>0.20580000000000001</v>
      </c>
      <c r="AB20" s="64">
        <f>IFERROR(VLOOKUP($A20,'دیتا اولیه'!$A:$AQ,42,FALSE),"")</f>
        <v>0.1191</v>
      </c>
      <c r="AC20" s="66">
        <f>IFERROR(VLOOKUP($A20,'دیتا اولیه'!$A:$AQ,43,FALSE),"")</f>
        <v>0.63039999999999996</v>
      </c>
      <c r="AD20" s="68" t="s">
        <v>2079</v>
      </c>
    </row>
    <row r="21" spans="1:30" ht="29.5" thickBot="1" x14ac:dyDescent="0.4">
      <c r="A21" s="69" t="s">
        <v>1588</v>
      </c>
      <c r="B21" s="60" t="str">
        <f>VLOOKUP($A21,'دیتا اولیه'!$A:$AQ,2,FALSE)</f>
        <v>داروسازی‌ ابوریحان‌</v>
      </c>
      <c r="C21" s="60" t="str">
        <f>VLOOKUP($A21,'دیتا اولیه'!$A:$AQ,3,FALSE)</f>
        <v>دارویی</v>
      </c>
      <c r="D21" s="61">
        <f>VLOOKUP($A21,'دیتا اولیه'!$A:$AQ,5,FALSE)/10000000000</f>
        <v>4552.2</v>
      </c>
      <c r="E21" s="62">
        <f>IFERROR(D21/'دیتا اولیه'!$AR$2*1000,"")</f>
        <v>42.072088724584098</v>
      </c>
      <c r="F21" s="62">
        <f t="shared" si="4"/>
        <v>33.67284864133002</v>
      </c>
      <c r="G21" s="59">
        <f>IFERROR(F21/'دیتا اولیه'!$AS$2*1000000,"")</f>
        <v>564.03431560016793</v>
      </c>
      <c r="H21" s="62">
        <f>IFERROR(VLOOKUP($A21,'دیتا اولیه'!$A:$AQ,16,FALSE)/10000000000,"")</f>
        <v>220.56450000000001</v>
      </c>
      <c r="I21" s="59">
        <f>IFERROR(H21/'دیتا اولیه'!$AT$2*1000000,"")</f>
        <v>3202.155923344948</v>
      </c>
      <c r="J21" s="62">
        <f t="shared" si="5"/>
        <v>231.96066806449281</v>
      </c>
      <c r="K21" s="59">
        <f>IFERROR(J21/'دیتا اولیه'!$AU$2*1000000,"")</f>
        <v>2653.9211247267576</v>
      </c>
      <c r="L21" s="62">
        <f>IFERROR(VLOOKUP($A21,'دیتا اولیه'!$A:$AQ,15,FALSE)/10000000000,"")</f>
        <v>320.82479999999998</v>
      </c>
      <c r="M21" s="59">
        <f>IFERROR(L21/'دیتا اولیه'!$AV$2*1000000,"")</f>
        <v>3421.4013010557746</v>
      </c>
      <c r="N21" s="63">
        <f>IFERROR(VLOOKUP($A21,'دیتا اولیه'!$A:$AQ,39,FALSE),"")</f>
        <v>0.3831</v>
      </c>
      <c r="O21" s="63">
        <f t="shared" si="1"/>
        <v>0.2891872592513598</v>
      </c>
      <c r="P21" s="63">
        <f>IFERROR(VLOOKUP($A21,'دیتا اولیه'!$A:$AQ,40,FALSE),"")</f>
        <v>8.5276999999999994</v>
      </c>
      <c r="Q21" s="63">
        <f t="shared" si="2"/>
        <v>5.0659452916711087</v>
      </c>
      <c r="R21" s="63">
        <f>IFERROR(VLOOKUP($A21,'دیتا اولیه'!$A:$AQ,34,FALSE),"")</f>
        <v>0.748</v>
      </c>
      <c r="S21" s="59">
        <f>IFERROR(VLOOKUP($A21,'دیتا اولیه'!$A:$AQ,17,FALSE)/10000000000,"")</f>
        <v>716.70100000000002</v>
      </c>
      <c r="T21" s="59">
        <f>IFERROR(S21/'دیتا اولیه'!$AR$2*1000000,"")</f>
        <v>6623.8539741219965</v>
      </c>
      <c r="U21" s="64">
        <f>IFERROR(VLOOKUP($A21,'دیتا اولیه'!$A:$AQ,22,FALSE),"")</f>
        <v>0.52180000000000004</v>
      </c>
      <c r="V21" s="65">
        <f>IFERROR(VLOOKUP($A21,'دیتا اولیه'!$A:$AQ,21,FALSE)/10000000000/H21,"")</f>
        <v>1.059601613133573</v>
      </c>
      <c r="W21" s="59">
        <f>IFERROR(VLOOKUP($A21,'دیتا اولیه'!$A:$AQ,25,FALSE),"")</f>
        <v>284.26150000000001</v>
      </c>
      <c r="X21" s="66">
        <f>IFERROR(VLOOKUP($A21,'دیتا اولیه'!$A:$AQ,26,FALSE),"")</f>
        <v>1.8729</v>
      </c>
      <c r="Y21" s="66">
        <f>IFERROR(VLOOKUP($A21,'دیتا اولیه'!$A:$AQ,27,FALSE),"")</f>
        <v>7.6235999999999997</v>
      </c>
      <c r="Z21" s="66" t="str">
        <f>IFERROR(VLOOKUP($A21,'دیتا اولیه'!$A:$AQ,28,FALSE),"")</f>
        <v>-</v>
      </c>
      <c r="AA21" s="64">
        <f>IFERROR(VLOOKUP($A21,'دیتا اولیه'!$A:$AQ,41,FALSE),"")</f>
        <v>0.23319999999999999</v>
      </c>
      <c r="AB21" s="64">
        <f>IFERROR(VLOOKUP($A21,'دیتا اولیه'!$A:$AQ,42,FALSE),"")</f>
        <v>0.47749999999999998</v>
      </c>
      <c r="AC21" s="66">
        <f>IFERROR(VLOOKUP($A21,'دیتا اولیه'!$A:$AQ,43,FALSE),"")</f>
        <v>0.98029999999999995</v>
      </c>
      <c r="AD21" s="68" t="s">
        <v>2047</v>
      </c>
    </row>
    <row r="22" spans="1:30" ht="58.5" thickBot="1" x14ac:dyDescent="0.4">
      <c r="A22" s="69" t="s">
        <v>1445</v>
      </c>
      <c r="B22" s="60" t="str">
        <f>VLOOKUP($A22,'دیتا اولیه'!$A:$AQ,2,FALSE)</f>
        <v>دارویی‌ رازک‌</v>
      </c>
      <c r="C22" s="60" t="str">
        <f>VLOOKUP($A22,'دیتا اولیه'!$A:$AQ,3,FALSE)</f>
        <v>دارویی</v>
      </c>
      <c r="D22" s="61">
        <f>VLOOKUP($A22,'دیتا اولیه'!$A:$AQ,5,FALSE)/10000000000</f>
        <v>2314.7029376</v>
      </c>
      <c r="E22" s="62">
        <f>IFERROR(D22/'دیتا اولیه'!$AR$2*1000,"")</f>
        <v>21.392818277264325</v>
      </c>
      <c r="F22" s="62">
        <f t="shared" si="4"/>
        <v>0.7564002123713629</v>
      </c>
      <c r="G22" s="59">
        <f>IFERROR(F22/'دیتا اولیه'!$AS$2*1000000,"")</f>
        <v>12.670020307728022</v>
      </c>
      <c r="H22" s="62">
        <f>IFERROR(VLOOKUP($A22,'دیتا اولیه'!$A:$AQ,16,FALSE)/10000000000,"")</f>
        <v>1.0982000000000001</v>
      </c>
      <c r="I22" s="59">
        <f>IFERROR(H22/'دیتا اولیه'!$AT$2*1000000,"")</f>
        <v>15.943670150987224</v>
      </c>
      <c r="J22" s="62">
        <f t="shared" si="5"/>
        <v>22.125544238843105</v>
      </c>
      <c r="K22" s="59">
        <f>IFERROR(J22/'دیتا اولیه'!$AU$2*1000000,"")</f>
        <v>253.14399092528978</v>
      </c>
      <c r="L22" s="62">
        <f>IFERROR(VLOOKUP($A22,'دیتا اولیه'!$A:$AQ,15,FALSE)/10000000000,"")</f>
        <v>113.83150000000001</v>
      </c>
      <c r="M22" s="59">
        <f>IFERROR(L22/'دیتا اولیه'!$AV$2*1000000,"")</f>
        <v>1213.9436920123708</v>
      </c>
      <c r="N22" s="63">
        <f>IFERROR(VLOOKUP($A22,'دیتا اولیه'!$A:$AQ,39,FALSE),"")</f>
        <v>4.1448</v>
      </c>
      <c r="O22" s="63">
        <f t="shared" si="1"/>
        <v>3.7954671472752484</v>
      </c>
      <c r="P22" s="63">
        <f>IFERROR(VLOOKUP($A22,'دیتا اولیه'!$A:$AQ,40,FALSE),"")</f>
        <v>149.49109999999999</v>
      </c>
      <c r="Q22" s="63">
        <f t="shared" si="2"/>
        <v>94.812292524261494</v>
      </c>
      <c r="R22" s="63">
        <f>IFERROR(VLOOKUP($A22,'دیتا اولیه'!$A:$AQ,34,FALSE),"")</f>
        <v>0.72309999999999997</v>
      </c>
      <c r="S22" s="59">
        <f>IFERROR(VLOOKUP($A22,'دیتا اولیه'!$A:$AQ,17,FALSE)/10000000000,"")</f>
        <v>164.81790000000001</v>
      </c>
      <c r="T22" s="59">
        <f>IFERROR(S22/'دیتا اولیه'!$AR$2*1000000,"")</f>
        <v>1523.2707948243994</v>
      </c>
      <c r="U22" s="64">
        <f>IFERROR(VLOOKUP($A22,'دیتا اولیه'!$A:$AQ,22,FALSE),"")</f>
        <v>0.19120000000000001</v>
      </c>
      <c r="V22" s="65">
        <f>IFERROR(VLOOKUP($A22,'دیتا اولیه'!$A:$AQ,21,FALSE)/10000000000/H22,"")</f>
        <v>222.64041158258968</v>
      </c>
      <c r="W22" s="59">
        <f>IFERROR(VLOOKUP($A22,'دیتا اولیه'!$A:$AQ,25,FALSE),"")</f>
        <v>427.33139999999997</v>
      </c>
      <c r="X22" s="66">
        <f>IFERROR(VLOOKUP($A22,'دیتا اولیه'!$A:$AQ,26,FALSE),"")</f>
        <v>1.5696000000000001</v>
      </c>
      <c r="Y22" s="66">
        <f>IFERROR(VLOOKUP($A22,'دیتا اولیه'!$A:$AQ,27,FALSE),"")</f>
        <v>20.9846</v>
      </c>
      <c r="Z22" s="66" t="str">
        <f>IFERROR(VLOOKUP($A22,'دیتا اولیه'!$A:$AQ,28,FALSE),"")</f>
        <v>-</v>
      </c>
      <c r="AA22" s="64">
        <f>IFERROR(VLOOKUP($A22,'دیتا اولیه'!$A:$AQ,41,FALSE),"")</f>
        <v>0.46510000000000001</v>
      </c>
      <c r="AB22" s="64">
        <f>IFERROR(VLOOKUP($A22,'دیتا اولیه'!$A:$AQ,42,FALSE),"")</f>
        <v>0.55349999999999999</v>
      </c>
      <c r="AC22" s="66">
        <f>IFERROR(VLOOKUP($A22,'دیتا اولیه'!$A:$AQ,43,FALSE),"")</f>
        <v>0.83750000000000002</v>
      </c>
      <c r="AD22" s="92" t="s">
        <v>2034</v>
      </c>
    </row>
    <row r="23" spans="1:30" ht="87.5" thickBot="1" x14ac:dyDescent="0.4">
      <c r="A23" s="69" t="s">
        <v>246</v>
      </c>
      <c r="B23" s="60" t="str">
        <f>VLOOKUP($A23,'دیتا اولیه'!$A:$AQ,2,FALSE)</f>
        <v>صنعتی زر ماکارون</v>
      </c>
      <c r="C23" s="60" t="str">
        <f>VLOOKUP($A23,'دیتا اولیه'!$A:$AQ,3,FALSE)</f>
        <v>سایر محصولات غذایی</v>
      </c>
      <c r="D23" s="61">
        <f>VLOOKUP($A23,'دیتا اولیه'!$A:$AQ,5,FALSE)/10000000000</f>
        <v>8212.0499999999993</v>
      </c>
      <c r="E23" s="62">
        <f>IFERROR(D23/'دیتا اولیه'!$AR$2*1000,"")</f>
        <v>75.896950092421434</v>
      </c>
      <c r="F23" s="62">
        <f t="shared" si="4"/>
        <v>164.4153489125155</v>
      </c>
      <c r="G23" s="59">
        <f>IFERROR(F23/'دیتا اولیه'!$AS$2*1000000,"")</f>
        <v>2754.0259449332575</v>
      </c>
      <c r="H23" s="62">
        <f>IFERROR(VLOOKUP($A23,'دیتا اولیه'!$A:$AQ,16,FALSE)/10000000000,"")</f>
        <v>1398.7695000000001</v>
      </c>
      <c r="I23" s="59">
        <f>IFERROR(H23/'دیتا اولیه'!$AT$2*1000000,"")</f>
        <v>20307.338850174216</v>
      </c>
      <c r="J23" s="62">
        <f t="shared" si="5"/>
        <v>288.88644445498085</v>
      </c>
      <c r="K23" s="59">
        <f>IFERROR(J23/'دیتا اولیه'!$AU$2*1000000,"")</f>
        <v>3305.2234414720415</v>
      </c>
      <c r="L23" s="62">
        <f>IFERROR(VLOOKUP($A23,'دیتا اولیه'!$A:$AQ,15,FALSE)/10000000000,"")</f>
        <v>609.29039999999998</v>
      </c>
      <c r="M23" s="59">
        <f>IFERROR(L23/'دیتا اولیه'!$AV$2*1000000,"")</f>
        <v>6497.7114215633992</v>
      </c>
      <c r="N23" s="63">
        <f>IFERROR(VLOOKUP($A23,'دیتا اولیه'!$A:$AQ,39,FALSE),"")</f>
        <v>1.1091</v>
      </c>
      <c r="O23" s="63">
        <f t="shared" si="1"/>
        <v>0.96589172763143805</v>
      </c>
      <c r="P23" s="63">
        <f>IFERROR(VLOOKUP($A23,'دیتا اولیه'!$A:$AQ,40,FALSE),"")</f>
        <v>2.7058</v>
      </c>
      <c r="Q23" s="63">
        <f t="shared" si="2"/>
        <v>1.359350111976112</v>
      </c>
      <c r="R23" s="63">
        <f>IFERROR(VLOOKUP($A23,'دیتا اولیه'!$A:$AQ,34,FALSE),"")</f>
        <v>0.69989999999999997</v>
      </c>
      <c r="S23" s="59">
        <f>IFERROR(VLOOKUP($A23,'دیتا اولیه'!$A:$AQ,17,FALSE)/10000000000,"")</f>
        <v>2074.29</v>
      </c>
      <c r="T23" s="59">
        <f>IFERROR(S23/'دیتا اولیه'!$AR$2*1000000,"")</f>
        <v>19170.887245841037</v>
      </c>
      <c r="U23" s="64">
        <f>IFERROR(VLOOKUP($A23,'دیتا اولیه'!$A:$AQ,22,FALSE),"")</f>
        <v>0.11260000000000001</v>
      </c>
      <c r="V23" s="65">
        <f>IFERROR(VLOOKUP($A23,'دیتا اولیه'!$A:$AQ,21,FALSE)/10000000000/H23,"")</f>
        <v>0.12505963277008827</v>
      </c>
      <c r="W23" s="59">
        <f>IFERROR(VLOOKUP($A23,'دیتا اولیه'!$A:$AQ,25,FALSE),"")</f>
        <v>158.10659999999999</v>
      </c>
      <c r="X23" s="66">
        <f>IFERROR(VLOOKUP($A23,'دیتا اولیه'!$A:$AQ,26,FALSE),"")</f>
        <v>0.93269999999999997</v>
      </c>
      <c r="Y23" s="66">
        <f>IFERROR(VLOOKUP($A23,'دیتا اولیه'!$A:$AQ,27,FALSE),"")</f>
        <v>4.1882999999999999</v>
      </c>
      <c r="Z23" s="66" t="str">
        <f>IFERROR(VLOOKUP($A23,'دیتا اولیه'!$A:$AQ,28,FALSE),"")</f>
        <v>-</v>
      </c>
      <c r="AA23" s="64">
        <f>IFERROR(VLOOKUP($A23,'دیتا اولیه'!$A:$AQ,41,FALSE),"")</f>
        <v>0.2422</v>
      </c>
      <c r="AB23" s="64">
        <f>IFERROR(VLOOKUP($A23,'دیتا اولیه'!$A:$AQ,42,FALSE),"")</f>
        <v>0.74439999999999995</v>
      </c>
      <c r="AC23" s="66">
        <f>IFERROR(VLOOKUP($A23,'دیتا اولیه'!$A:$AQ,43,FALSE),"")</f>
        <v>1.1144000000000001</v>
      </c>
      <c r="AD23" s="68" t="s">
        <v>2071</v>
      </c>
    </row>
    <row r="24" spans="1:30" ht="87.5" thickBot="1" x14ac:dyDescent="0.4">
      <c r="A24" s="69" t="s">
        <v>834</v>
      </c>
      <c r="B24" s="60" t="str">
        <f>VLOOKUP($A24,'دیتا اولیه'!$A:$AQ,2,FALSE)</f>
        <v>پاکدیس</v>
      </c>
      <c r="C24" s="60" t="str">
        <f>VLOOKUP($A24,'دیتا اولیه'!$A:$AQ,3,FALSE)</f>
        <v>نوشیدنی</v>
      </c>
      <c r="D24" s="61">
        <f>VLOOKUP($A24,'دیتا اولیه'!$A:$AQ,5,FALSE)/10000000000</f>
        <v>3286.4042865199999</v>
      </c>
      <c r="E24" s="62">
        <f>IFERROR(D24/'دیتا اولیه'!$AR$2*1000,"")</f>
        <v>30.373422241404807</v>
      </c>
      <c r="F24" s="62">
        <f t="shared" si="4"/>
        <v>93.83655777566338</v>
      </c>
      <c r="G24" s="59">
        <f>IFERROR(F24/'دیتا اولیه'!$AS$2*1000000,"")</f>
        <v>1571.8016377833062</v>
      </c>
      <c r="H24" s="62">
        <f>IFERROR(VLOOKUP($A24,'دیتا اولیه'!$A:$AQ,16,FALSE)/10000000000,"")</f>
        <v>412.26139999999998</v>
      </c>
      <c r="I24" s="59">
        <f>IFERROR(H24/'دیتا اولیه'!$AT$2*1000000,"")</f>
        <v>5985.2119628339142</v>
      </c>
      <c r="J24" s="62">
        <f t="shared" si="5"/>
        <v>319.47210557888417</v>
      </c>
      <c r="K24" s="59">
        <f>IFERROR(J24/'دیتا اولیه'!$AU$2*1000000,"")</f>
        <v>3655.1617859671196</v>
      </c>
      <c r="L24" s="62">
        <f>IFERROR(VLOOKUP($A24,'دیتا اولیه'!$A:$AQ,15,FALSE)/10000000000,"")</f>
        <v>266.27999999999997</v>
      </c>
      <c r="M24" s="59">
        <f>IFERROR(L24/'دیتا اولیه'!$AV$2*1000000,"")</f>
        <v>2839.7141943052143</v>
      </c>
      <c r="N24" s="63">
        <f>IFERROR(VLOOKUP($A24,'دیتا اولیه'!$A:$AQ,39,FALSE),"")</f>
        <v>-0.16650000000000001</v>
      </c>
      <c r="O24" s="63">
        <f t="shared" si="1"/>
        <v>-0.22309480110909674</v>
      </c>
      <c r="P24" s="63">
        <f>IFERROR(VLOOKUP($A24,'دیتا اولیه'!$A:$AQ,40,FALSE),"")</f>
        <v>1.8376999999999999</v>
      </c>
      <c r="Q24" s="63">
        <f t="shared" si="2"/>
        <v>0.80666193878639203</v>
      </c>
      <c r="R24" s="63">
        <f>IFERROR(VLOOKUP($A24,'دیتا اولیه'!$A:$AQ,34,FALSE),"")</f>
        <v>0.68940000000000001</v>
      </c>
      <c r="S24" s="59">
        <f>IFERROR(VLOOKUP($A24,'دیتا اولیه'!$A:$AQ,17,FALSE)/10000000000,"")</f>
        <v>1004.7025</v>
      </c>
      <c r="T24" s="59">
        <f>IFERROR(S24/'دیتا اولیه'!$AR$2*1000000,"")</f>
        <v>9285.6053604436238</v>
      </c>
      <c r="U24" s="64">
        <f>IFERROR(VLOOKUP($A24,'دیتا اولیه'!$A:$AQ,22,FALSE),"")</f>
        <v>0.64680000000000004</v>
      </c>
      <c r="V24" s="65">
        <f>IFERROR(VLOOKUP($A24,'دیتا اولیه'!$A:$AQ,21,FALSE)/10000000000/H24,"")</f>
        <v>0.62733062081485191</v>
      </c>
      <c r="W24" s="59">
        <f>IFERROR(VLOOKUP($A24,'دیتا اولیه'!$A:$AQ,25,FALSE),"")</f>
        <v>62.992699999999999</v>
      </c>
      <c r="X24" s="66">
        <f>IFERROR(VLOOKUP($A24,'دیتا اولیه'!$A:$AQ,26,FALSE),"")</f>
        <v>0.73260000000000003</v>
      </c>
      <c r="Y24" s="66">
        <f>IFERROR(VLOOKUP($A24,'دیتا اولیه'!$A:$AQ,27,FALSE),"")</f>
        <v>4.5814000000000004</v>
      </c>
      <c r="Z24" s="66" t="str">
        <f>IFERROR(VLOOKUP($A24,'دیتا اولیه'!$A:$AQ,28,FALSE),"")</f>
        <v>-</v>
      </c>
      <c r="AA24" s="64">
        <f>IFERROR(VLOOKUP($A24,'دیتا اولیه'!$A:$AQ,41,FALSE),"")</f>
        <v>0.24560000000000001</v>
      </c>
      <c r="AB24" s="64">
        <f>IFERROR(VLOOKUP($A24,'دیتا اولیه'!$A:$AQ,42,FALSE),"")</f>
        <v>0.21629999999999999</v>
      </c>
      <c r="AC24" s="66">
        <f>IFERROR(VLOOKUP($A24,'دیتا اولیه'!$A:$AQ,43,FALSE),"")</f>
        <v>0.76780000000000004</v>
      </c>
      <c r="AD24" s="68" t="s">
        <v>2014</v>
      </c>
    </row>
    <row r="25" spans="1:30" ht="58.5" thickBot="1" x14ac:dyDescent="0.4">
      <c r="A25" s="69" t="s">
        <v>548</v>
      </c>
      <c r="B25" s="60" t="str">
        <f>VLOOKUP($A25,'دیتا اولیه'!$A:$AQ,2,FALSE)</f>
        <v>لابراتوارداروسازی‌  دکترعبیدی‌</v>
      </c>
      <c r="C25" s="60" t="str">
        <f>VLOOKUP($A25,'دیتا اولیه'!$A:$AQ,3,FALSE)</f>
        <v>دارویی</v>
      </c>
      <c r="D25" s="61">
        <f>VLOOKUP($A25,'دیتا اولیه'!$A:$AQ,5,FALSE)/10000000000</f>
        <v>40600</v>
      </c>
      <c r="E25" s="62">
        <f>IFERROR(D25/'دیتا اولیه'!$AR$2*1000,"")</f>
        <v>375.23105360443623</v>
      </c>
      <c r="F25" s="62">
        <f t="shared" si="4"/>
        <v>273.77898245841152</v>
      </c>
      <c r="G25" s="59">
        <f>IFERROR(F25/'دیتا اولیه'!$AS$2*1000000,"")</f>
        <v>4585.9126039934927</v>
      </c>
      <c r="H25" s="62">
        <f>IFERROR(VLOOKUP($A25,'دیتا اولیه'!$A:$AQ,16,FALSE)/10000000000,"")</f>
        <v>1950.2748999999999</v>
      </c>
      <c r="I25" s="59">
        <f>IFERROR(H25/'دیتا اولیه'!$AT$2*1000000,"")</f>
        <v>28314.095528455284</v>
      </c>
      <c r="J25" s="62">
        <f t="shared" si="5"/>
        <v>848.46770310932789</v>
      </c>
      <c r="K25" s="59">
        <f>IFERROR(J25/'دیتا اولیه'!$AU$2*1000000,"")</f>
        <v>9707.5352460364957</v>
      </c>
      <c r="L25" s="62">
        <f>IFERROR(VLOOKUP($A25,'دیتا اولیه'!$A:$AQ,15,FALSE)/10000000000,"")</f>
        <v>845.92229999999995</v>
      </c>
      <c r="M25" s="59">
        <f>IFERROR(L25/'دیتا اولیه'!$AV$2*1000000,"")</f>
        <v>9021.2466673776253</v>
      </c>
      <c r="N25" s="63">
        <f>IFERROR(VLOOKUP($A25,'دیتا اولیه'!$A:$AQ,39,FALSE),"")</f>
        <v>-3.0000000000000001E-3</v>
      </c>
      <c r="O25" s="63">
        <f t="shared" si="1"/>
        <v>-7.0696480750773061E-2</v>
      </c>
      <c r="P25" s="63">
        <f>IFERROR(VLOOKUP($A25,'دیتا اولیه'!$A:$AQ,40,FALSE),"")</f>
        <v>2.0897999999999999</v>
      </c>
      <c r="Q25" s="63">
        <f t="shared" si="2"/>
        <v>0.9671649781379974</v>
      </c>
      <c r="R25" s="63">
        <f>IFERROR(VLOOKUP($A25,'دیتا اولیه'!$A:$AQ,34,FALSE),"")</f>
        <v>0.67279999999999995</v>
      </c>
      <c r="S25" s="59">
        <f>IFERROR(VLOOKUP($A25,'دیتا اولیه'!$A:$AQ,17,FALSE)/10000000000,"")</f>
        <v>2447.6948000000002</v>
      </c>
      <c r="T25" s="59">
        <f>IFERROR(S25/'دیتا اولیه'!$AR$2*1000000,"")</f>
        <v>22621.948243992607</v>
      </c>
      <c r="U25" s="64">
        <f>IFERROR(VLOOKUP($A25,'دیتا اولیه'!$A:$AQ,22,FALSE),"")</f>
        <v>0.18920000000000001</v>
      </c>
      <c r="V25" s="65">
        <f>IFERROR(VLOOKUP($A25,'دیتا اولیه'!$A:$AQ,21,FALSE)/10000000000/H25,"")</f>
        <v>0.71012840292412116</v>
      </c>
      <c r="W25" s="59">
        <f>IFERROR(VLOOKUP($A25,'دیتا اولیه'!$A:$AQ,25,FALSE),"")</f>
        <v>95.203400000000002</v>
      </c>
      <c r="X25" s="66">
        <f>IFERROR(VLOOKUP($A25,'دیتا اولیه'!$A:$AQ,26,FALSE),"")</f>
        <v>3.3121999999999998</v>
      </c>
      <c r="Y25" s="66">
        <f>IFERROR(VLOOKUP($A25,'دیتا اولیه'!$A:$AQ,27,FALSE),"")</f>
        <v>12.016500000000001</v>
      </c>
      <c r="Z25" s="66" t="str">
        <f>IFERROR(VLOOKUP($A25,'دیتا اولیه'!$A:$AQ,28,FALSE),"")</f>
        <v>-</v>
      </c>
      <c r="AA25" s="64">
        <f>IFERROR(VLOOKUP($A25,'دیتا اولیه'!$A:$AQ,41,FALSE),"")</f>
        <v>1.43E-2</v>
      </c>
      <c r="AB25" s="64">
        <f>IFERROR(VLOOKUP($A25,'دیتا اولیه'!$A:$AQ,42,FALSE),"")</f>
        <v>-3.1199999999999999E-2</v>
      </c>
      <c r="AC25" s="66">
        <f>IFERROR(VLOOKUP($A25,'دیتا اولیه'!$A:$AQ,43,FALSE),"")</f>
        <v>0.82599999999999996</v>
      </c>
      <c r="AD25" s="68" t="s">
        <v>2080</v>
      </c>
    </row>
    <row r="26" spans="1:30" ht="87.5" thickBot="1" x14ac:dyDescent="0.4">
      <c r="A26" s="69" t="s">
        <v>1491</v>
      </c>
      <c r="B26" s="60" t="str">
        <f>VLOOKUP($A26,'دیتا اولیه'!$A:$AQ,2,FALSE)</f>
        <v>کشتیرانی دریای خزر</v>
      </c>
      <c r="C26" s="60" t="str">
        <f>VLOOKUP($A26,'دیتا اولیه'!$A:$AQ,3,FALSE)</f>
        <v>بنادر و کشتیرانی</v>
      </c>
      <c r="D26" s="61">
        <f>VLOOKUP($A26,'دیتا اولیه'!$A:$AQ,5,FALSE)/10000000000</f>
        <v>3829.14</v>
      </c>
      <c r="E26" s="62">
        <f>IFERROR(D26/'دیتا اولیه'!$AR$2*1000,"")</f>
        <v>35.389463955637702</v>
      </c>
      <c r="F26" s="62">
        <f t="shared" si="4"/>
        <v>15.53254513442258</v>
      </c>
      <c r="G26" s="59">
        <f>IFERROR(F26/'دیتا اولیه'!$AS$2*1000000,"")</f>
        <v>260.17663541746361</v>
      </c>
      <c r="H26" s="62">
        <f>IFERROR(VLOOKUP($A26,'دیتا اولیه'!$A:$AQ,16,FALSE)/10000000000,"")</f>
        <v>505.29090000000002</v>
      </c>
      <c r="I26" s="59">
        <f>IFERROR(H26/'دیتا اولیه'!$AT$2*1000000,"")</f>
        <v>7335.8144599303141</v>
      </c>
      <c r="J26" s="62">
        <f t="shared" si="5"/>
        <v>93.726246834746235</v>
      </c>
      <c r="K26" s="59">
        <f>IFERROR(J26/'دیتا اولیه'!$AU$2*1000000,"")</f>
        <v>1072.345878685471</v>
      </c>
      <c r="L26" s="62">
        <f>IFERROR(VLOOKUP($A26,'دیتا اولیه'!$A:$AQ,15,FALSE)/10000000000,"")</f>
        <v>170.26310000000001</v>
      </c>
      <c r="M26" s="59">
        <f>IFERROR(L26/'دیتا اولیه'!$AV$2*1000000,"")</f>
        <v>1815.7523728271303</v>
      </c>
      <c r="N26" s="63">
        <f>IFERROR(VLOOKUP($A26,'دیتا اولیه'!$A:$AQ,39,FALSE),"")</f>
        <v>0.81659999999999999</v>
      </c>
      <c r="O26" s="63">
        <f t="shared" si="1"/>
        <v>0.69325253066012604</v>
      </c>
      <c r="P26" s="63">
        <f>IFERROR(VLOOKUP($A26,'دیتا اولیه'!$A:$AQ,40,FALSE),"")</f>
        <v>9.9617000000000004</v>
      </c>
      <c r="Q26" s="63">
        <f t="shared" si="2"/>
        <v>5.9789217233656835</v>
      </c>
      <c r="R26" s="63">
        <f>IFERROR(VLOOKUP($A26,'دیتا اولیه'!$A:$AQ,34,FALSE),"")</f>
        <v>0.66169999999999995</v>
      </c>
      <c r="S26" s="59">
        <f>IFERROR(VLOOKUP($A26,'دیتا اولیه'!$A:$AQ,17,FALSE)/10000000000,"")</f>
        <v>570.97050000000002</v>
      </c>
      <c r="T26" s="59">
        <f>IFERROR(S26/'دیتا اولیه'!$AR$2*1000000,"")</f>
        <v>5276.9916820702401</v>
      </c>
      <c r="U26" s="64">
        <f>IFERROR(VLOOKUP($A26,'دیتا اولیه'!$A:$AQ,22,FALSE),"")</f>
        <v>0.89770000000000005</v>
      </c>
      <c r="V26" s="65" t="str">
        <f>IFERROR(VLOOKUP($A26,'دیتا اولیه'!$A:$AQ,21,FALSE)/10000000000/H26,"")</f>
        <v/>
      </c>
      <c r="W26" s="59">
        <f>IFERROR(VLOOKUP($A26,'دیتا اولیه'!$A:$AQ,25,FALSE),"")</f>
        <v>173.62309999999999</v>
      </c>
      <c r="X26" s="66">
        <f>IFERROR(VLOOKUP($A26,'دیتا اولیه'!$A:$AQ,26,FALSE),"")</f>
        <v>2.0836000000000001</v>
      </c>
      <c r="Y26" s="66">
        <f>IFERROR(VLOOKUP($A26,'دیتا اولیه'!$A:$AQ,27,FALSE),"")</f>
        <v>6.0739000000000001</v>
      </c>
      <c r="Z26" s="66" t="str">
        <f>IFERROR(VLOOKUP($A26,'دیتا اولیه'!$A:$AQ,28,FALSE),"")</f>
        <v>-</v>
      </c>
      <c r="AA26" s="64">
        <f>IFERROR(VLOOKUP($A26,'دیتا اولیه'!$A:$AQ,41,FALSE),"")</f>
        <v>0.52990000000000004</v>
      </c>
      <c r="AB26" s="64">
        <f>IFERROR(VLOOKUP($A26,'دیتا اولیه'!$A:$AQ,42,FALSE),"")</f>
        <v>0.51390000000000002</v>
      </c>
      <c r="AC26" s="66">
        <f>IFERROR(VLOOKUP($A26,'دیتا اولیه'!$A:$AQ,43,FALSE),"")</f>
        <v>1.0325</v>
      </c>
      <c r="AD26" s="68" t="s">
        <v>2026</v>
      </c>
    </row>
    <row r="27" spans="1:30" ht="29.5" thickBot="1" x14ac:dyDescent="0.4">
      <c r="A27" s="69" t="s">
        <v>1230</v>
      </c>
      <c r="B27" s="60" t="str">
        <f>VLOOKUP($A27,'دیتا اولیه'!$A:$AQ,2,FALSE)</f>
        <v>بانک سینا</v>
      </c>
      <c r="C27" s="60" t="str">
        <f>VLOOKUP($A27,'دیتا اولیه'!$A:$AQ,3,FALSE)</f>
        <v>بانکها و موسسات اعتباری</v>
      </c>
      <c r="D27" s="61">
        <f>VLOOKUP($A27,'دیتا اولیه'!$A:$AQ,5,FALSE)/10000000000</f>
        <v>17002.3</v>
      </c>
      <c r="E27" s="62">
        <f>IFERROR(D27/'دیتا اولیه'!$AR$2*1000,"")</f>
        <v>157.13770794824399</v>
      </c>
      <c r="F27" s="62">
        <f t="shared" si="4"/>
        <v>652.42306478201397</v>
      </c>
      <c r="G27" s="59">
        <f>IFERROR(F27/'دیتا اولیه'!$AS$2*1000000,"")</f>
        <v>10928.359544087336</v>
      </c>
      <c r="H27" s="62">
        <f>IFERROR(VLOOKUP($A27,'دیتا اولیه'!$A:$AQ,16,FALSE)/10000000000,"")</f>
        <v>3205.9962</v>
      </c>
      <c r="I27" s="59">
        <f>IFERROR(H27/'دیتا اولیه'!$AT$2*1000000,"")</f>
        <v>46544.660278745643</v>
      </c>
      <c r="J27" s="62">
        <f t="shared" si="5"/>
        <v>1011.7614359532226</v>
      </c>
      <c r="K27" s="59">
        <f>IFERROR(J27/'دیتا اولیه'!$AU$2*1000000,"")</f>
        <v>11575.820463293281</v>
      </c>
      <c r="L27" s="62">
        <f>IFERROR(VLOOKUP($A27,'دیتا اولیه'!$A:$AQ,15,FALSE)/10000000000,"")</f>
        <v>1860.1233999999999</v>
      </c>
      <c r="M27" s="59">
        <f>IFERROR(L27/'دیتا اولیه'!$AV$2*1000000,"")</f>
        <v>19837.084355337527</v>
      </c>
      <c r="N27" s="63">
        <f>IFERROR(VLOOKUP($A27,'دیتا اولیه'!$A:$AQ,39,FALSE),"")</f>
        <v>0.83850000000000002</v>
      </c>
      <c r="O27" s="63">
        <f t="shared" si="1"/>
        <v>0.71366551668977296</v>
      </c>
      <c r="P27" s="63">
        <f>IFERROR(VLOOKUP($A27,'دیتا اولیه'!$A:$AQ,40,FALSE),"")</f>
        <v>1.8511</v>
      </c>
      <c r="Q27" s="63">
        <f t="shared" si="2"/>
        <v>0.81519323877572769</v>
      </c>
      <c r="R27" s="63">
        <f>IFERROR(VLOOKUP($A27,'دیتا اولیه'!$A:$AQ,34,FALSE),"")</f>
        <v>0.62119999999999997</v>
      </c>
      <c r="S27" s="59">
        <f>IFERROR(VLOOKUP($A27,'دیتا اولیه'!$A:$AQ,17,FALSE)/10000000000,"")</f>
        <v>4627.2385999999997</v>
      </c>
      <c r="T27" s="59">
        <f>IFERROR(S27/'دیتا اولیه'!$AR$2*1000000,"")</f>
        <v>42765.606284658039</v>
      </c>
      <c r="U27" s="64">
        <f>IFERROR(VLOOKUP($A27,'دیتا اولیه'!$A:$AQ,22,FALSE),"")</f>
        <v>0.10009999999999999</v>
      </c>
      <c r="V27" s="65" t="str">
        <f>IFERROR(VLOOKUP($A27,'دیتا اولیه'!$A:$AQ,21,FALSE)/10000000000/H27,"")</f>
        <v/>
      </c>
      <c r="W27" s="59" t="str">
        <f>IFERROR(VLOOKUP($A27,'دیتا اولیه'!$A:$AQ,25,FALSE),"")</f>
        <v>-</v>
      </c>
      <c r="X27" s="66">
        <f>IFERROR(VLOOKUP($A27,'دیتا اولیه'!$A:$AQ,26,FALSE),"")</f>
        <v>1.4817</v>
      </c>
      <c r="Y27" s="66">
        <f>IFERROR(VLOOKUP($A27,'دیتا اولیه'!$A:$AQ,27,FALSE),"")</f>
        <v>3.5259</v>
      </c>
      <c r="Z27" s="66" t="str">
        <f>IFERROR(VLOOKUP($A27,'دیتا اولیه'!$A:$AQ,28,FALSE),"")</f>
        <v>-</v>
      </c>
      <c r="AA27" s="64">
        <f>IFERROR(VLOOKUP($A27,'دیتا اولیه'!$A:$AQ,41,FALSE),"")</f>
        <v>0.2041</v>
      </c>
      <c r="AB27" s="64">
        <f>IFERROR(VLOOKUP($A27,'دیتا اولیه'!$A:$AQ,42,FALSE),"")</f>
        <v>0.48060000000000003</v>
      </c>
      <c r="AC27" s="66">
        <f>IFERROR(VLOOKUP($A27,'دیتا اولیه'!$A:$AQ,43,FALSE),"")</f>
        <v>1.2299</v>
      </c>
      <c r="AD27" s="68" t="s">
        <v>2013</v>
      </c>
    </row>
    <row r="28" spans="1:30" ht="87.5" thickBot="1" x14ac:dyDescent="0.4">
      <c r="A28" s="69" t="s">
        <v>49</v>
      </c>
      <c r="B28" s="60" t="str">
        <f>VLOOKUP($A28,'دیتا اولیه'!$A:$AQ,2,FALSE)</f>
        <v>صنعتی‌ بهشهر</v>
      </c>
      <c r="C28" s="60" t="str">
        <f>VLOOKUP($A28,'دیتا اولیه'!$A:$AQ,3,FALSE)</f>
        <v>سایر محصولات غذایی</v>
      </c>
      <c r="D28" s="61">
        <f>VLOOKUP($A28,'دیتا اولیه'!$A:$AQ,5,FALSE)/10000000000</f>
        <v>10370.5</v>
      </c>
      <c r="E28" s="62">
        <f>IFERROR(D28/'دیتا اولیه'!$AR$2*1000,"")</f>
        <v>95.845656192236603</v>
      </c>
      <c r="F28" s="62">
        <v>11.722</v>
      </c>
      <c r="G28" s="59">
        <f>IFERROR(F28/'دیتا اولیه'!$AS$2*1000000,"")</f>
        <v>196.34840871021774</v>
      </c>
      <c r="H28" s="62">
        <f>IFERROR(VLOOKUP($A28,'دیتا اولیه'!$A:$AQ,16,FALSE)/10000000000,"")</f>
        <v>425.7</v>
      </c>
      <c r="I28" s="59">
        <f>IFERROR(H28/'دیتا اولیه'!$AT$2*1000000,"")</f>
        <v>6180.3135888501738</v>
      </c>
      <c r="J28" s="62">
        <v>-27.422999999999998</v>
      </c>
      <c r="K28" s="59">
        <f>IFERROR(J28/'دیتا اولیه'!$AU$2*1000000,"")</f>
        <v>-313.75353248744318</v>
      </c>
      <c r="L28" s="62">
        <f>IFERROR(VLOOKUP($A28,'دیتا اولیه'!$A:$AQ,15,FALSE)/10000000000,"")</f>
        <v>942.2722</v>
      </c>
      <c r="M28" s="59">
        <f>IFERROR(L28/'دیتا اولیه'!$AV$2*1000000,"")</f>
        <v>10048.759731257331</v>
      </c>
      <c r="N28" s="63" t="str">
        <f>IFERROR(VLOOKUP($A28,'دیتا اولیه'!$A:$AQ,39,FALSE),"")</f>
        <v>-</v>
      </c>
      <c r="O28" s="63">
        <f t="shared" si="1"/>
        <v>-33.02755886631968</v>
      </c>
      <c r="P28" s="63" t="str">
        <f>IFERROR(VLOOKUP($A28,'دیتا اولیه'!$A:$AQ,40,FALSE),"")</f>
        <v>-</v>
      </c>
      <c r="Q28" s="63">
        <f t="shared" si="2"/>
        <v>50.178208151856566</v>
      </c>
      <c r="R28" s="63">
        <f>IFERROR(VLOOKUP($A28,'دیتا اولیه'!$A:$AQ,34,FALSE),"")</f>
        <v>0.59499999999999997</v>
      </c>
      <c r="S28" s="59">
        <f>IFERROR(VLOOKUP($A28,'دیتا اولیه'!$A:$AQ,17,FALSE)/10000000000,"")</f>
        <v>2008.9849999999999</v>
      </c>
      <c r="T28" s="59">
        <f>IFERROR(S28/'دیتا اولیه'!$AR$2*1000000,"")</f>
        <v>18567.329020332716</v>
      </c>
      <c r="U28" s="64">
        <f>IFERROR(VLOOKUP($A28,'دیتا اولیه'!$A:$AQ,22,FALSE),"")</f>
        <v>0.1069</v>
      </c>
      <c r="V28" s="65">
        <f>IFERROR(VLOOKUP($A28,'دیتا اولیه'!$A:$AQ,21,FALSE)/10000000000/H28,"")</f>
        <v>2.185441860465116</v>
      </c>
      <c r="W28" s="59">
        <f>IFERROR(VLOOKUP($A28,'دیتا اولیه'!$A:$AQ,25,FALSE),"")</f>
        <v>33.888399999999997</v>
      </c>
      <c r="X28" s="66">
        <f>IFERROR(VLOOKUP($A28,'دیتا اولیه'!$A:$AQ,26,FALSE),"")</f>
        <v>0.39369999999999999</v>
      </c>
      <c r="Y28" s="66">
        <f>IFERROR(VLOOKUP($A28,'دیتا اولیه'!$A:$AQ,27,FALSE),"")</f>
        <v>9.5584000000000007</v>
      </c>
      <c r="Z28" s="66" t="str">
        <f>IFERROR(VLOOKUP($A28,'دیتا اولیه'!$A:$AQ,28,FALSE),"")</f>
        <v>-</v>
      </c>
      <c r="AA28" s="64">
        <f>IFERROR(VLOOKUP($A28,'دیتا اولیه'!$A:$AQ,41,FALSE),"")</f>
        <v>0.49480000000000002</v>
      </c>
      <c r="AB28" s="64">
        <f>IFERROR(VLOOKUP($A28,'دیتا اولیه'!$A:$AQ,42,FALSE),"")</f>
        <v>0.42859999999999998</v>
      </c>
      <c r="AC28" s="66">
        <f>IFERROR(VLOOKUP($A28,'دیتا اولیه'!$A:$AQ,43,FALSE),"")</f>
        <v>1.226</v>
      </c>
      <c r="AD28" s="68" t="s">
        <v>2017</v>
      </c>
    </row>
    <row r="29" spans="1:30" ht="87.5" thickBot="1" x14ac:dyDescent="0.4">
      <c r="A29" s="69" t="s">
        <v>697</v>
      </c>
      <c r="B29" s="60" t="str">
        <f>VLOOKUP($A29,'دیتا اولیه'!$A:$AQ,2,FALSE)</f>
        <v>سیمان ساوه</v>
      </c>
      <c r="C29" s="60" t="str">
        <f>VLOOKUP($A29,'دیتا اولیه'!$A:$AQ,3,FALSE)</f>
        <v>سیمان، اهک و گچ</v>
      </c>
      <c r="D29" s="61">
        <f>VLOOKUP($A29,'دیتا اولیه'!$A:$AQ,5,FALSE)/10000000000</f>
        <v>13899.500497802001</v>
      </c>
      <c r="E29" s="62">
        <f>IFERROR(D29/'دیتا اولیه'!$AR$2*1000,"")</f>
        <v>128.46118759521258</v>
      </c>
      <c r="F29" s="62">
        <f t="shared" ref="F29:F58" si="6">IFERROR(L29/(1+P29),"")</f>
        <v>408.70423152817364</v>
      </c>
      <c r="G29" s="59">
        <f>IFERROR(F29/'دیتا اولیه'!$AS$2*1000000,"")</f>
        <v>6845.9670272725898</v>
      </c>
      <c r="H29" s="62">
        <f>IFERROR(VLOOKUP($A29,'دیتا اولیه'!$A:$AQ,16,FALSE)/10000000000,"")</f>
        <v>1987.24</v>
      </c>
      <c r="I29" s="59">
        <f>IFERROR(H29/'دیتا اولیه'!$AT$2*1000000,"")</f>
        <v>28850.754936120793</v>
      </c>
      <c r="J29" s="62">
        <f t="shared" ref="J29:J60" si="7">IFERROR(L29/(1+N29),"")</f>
        <v>525.28355054596693</v>
      </c>
      <c r="K29" s="59">
        <f>IFERROR(J29/'دیتا اولیه'!$AU$2*1000000,"")</f>
        <v>6009.9029844051911</v>
      </c>
      <c r="L29" s="62">
        <f>IFERROR(VLOOKUP($A29,'دیتا اولیه'!$A:$AQ,15,FALSE)/10000000000,"")</f>
        <v>745.64</v>
      </c>
      <c r="M29" s="59">
        <f>IFERROR(L29/'دیتا اولیه'!$AV$2*1000000,"")</f>
        <v>7951.7969499840037</v>
      </c>
      <c r="N29" s="63">
        <f>IFERROR(VLOOKUP($A29,'دیتا اولیه'!$A:$AQ,39,FALSE),"")</f>
        <v>0.41949999999999998</v>
      </c>
      <c r="O29" s="63">
        <f t="shared" si="1"/>
        <v>0.32311569265223428</v>
      </c>
      <c r="P29" s="63">
        <f>IFERROR(VLOOKUP($A29,'دیتا اولیه'!$A:$AQ,40,FALSE),"")</f>
        <v>0.82440000000000002</v>
      </c>
      <c r="Q29" s="63">
        <f t="shared" si="2"/>
        <v>0.16153012690626012</v>
      </c>
      <c r="R29" s="63">
        <f>IFERROR(VLOOKUP($A29,'دیتا اولیه'!$A:$AQ,34,FALSE),"")</f>
        <v>0.58279999999999998</v>
      </c>
      <c r="S29" s="59">
        <f>IFERROR(VLOOKUP($A29,'دیتا اولیه'!$A:$AQ,17,FALSE)/10000000000,"")</f>
        <v>1413.2795000000001</v>
      </c>
      <c r="T29" s="59">
        <f>IFERROR(S29/'دیتا اولیه'!$AR$2*1000000,"")</f>
        <v>13061.732902033273</v>
      </c>
      <c r="U29" s="64">
        <f>IFERROR(VLOOKUP($A29,'دیتا اولیه'!$A:$AQ,22,FALSE),"")</f>
        <v>0.93030000000000002</v>
      </c>
      <c r="V29" s="65">
        <f>IFERROR(VLOOKUP($A29,'دیتا اولیه'!$A:$AQ,21,FALSE)/10000000000/H29,"")</f>
        <v>1.2012841931523117E-2</v>
      </c>
      <c r="W29" s="59">
        <f>IFERROR(VLOOKUP($A29,'دیتا اولیه'!$A:$AQ,25,FALSE),"")</f>
        <v>6.6600999999999999</v>
      </c>
      <c r="X29" s="66">
        <f>IFERROR(VLOOKUP($A29,'دیتا اولیه'!$A:$AQ,26,FALSE),"")</f>
        <v>2.8283</v>
      </c>
      <c r="Y29" s="66">
        <f>IFERROR(VLOOKUP($A29,'دیتا اولیه'!$A:$AQ,27,FALSE),"")</f>
        <v>5.7775999999999996</v>
      </c>
      <c r="Z29" s="66" t="str">
        <f>IFERROR(VLOOKUP($A29,'دیتا اولیه'!$A:$AQ,28,FALSE),"")</f>
        <v>-</v>
      </c>
      <c r="AA29" s="64">
        <f>IFERROR(VLOOKUP($A29,'دیتا اولیه'!$A:$AQ,41,FALSE),"")</f>
        <v>6.1000000000000004E-3</v>
      </c>
      <c r="AB29" s="64">
        <f>IFERROR(VLOOKUP($A29,'دیتا اولیه'!$A:$AQ,42,FALSE),"")</f>
        <v>-1.5599999999999999E-2</v>
      </c>
      <c r="AC29" s="66">
        <f>IFERROR(VLOOKUP($A29,'دیتا اولیه'!$A:$AQ,43,FALSE),"")</f>
        <v>1.0415000000000001</v>
      </c>
      <c r="AD29" s="68" t="s">
        <v>2010</v>
      </c>
    </row>
    <row r="30" spans="1:30" ht="58.5" thickBot="1" x14ac:dyDescent="0.4">
      <c r="A30" s="69" t="s">
        <v>284</v>
      </c>
      <c r="B30" s="60" t="str">
        <f>VLOOKUP($A30,'دیتا اولیه'!$A:$AQ,2,FALSE)</f>
        <v>تولیدی برنا باطری</v>
      </c>
      <c r="C30" s="60" t="str">
        <f>VLOOKUP($A30,'دیتا اولیه'!$A:$AQ,3,FALSE)</f>
        <v>قطعات خودرو</v>
      </c>
      <c r="D30" s="61">
        <f>VLOOKUP($A30,'دیتا اولیه'!$A:$AQ,5,FALSE)/10000000000</f>
        <v>3445</v>
      </c>
      <c r="E30" s="62">
        <f>IFERROR(D30/'دیتا اولیه'!$AR$2*1000,"")</f>
        <v>31.839186691312388</v>
      </c>
      <c r="F30" s="62">
        <f t="shared" si="6"/>
        <v>163.12932887508958</v>
      </c>
      <c r="G30" s="59">
        <f>IFERROR(F30/'دیتا اولیه'!$AS$2*1000000,"")</f>
        <v>2732.4845707720197</v>
      </c>
      <c r="H30" s="62">
        <f>IFERROR(VLOOKUP($A30,'دیتا اولیه'!$A:$AQ,16,FALSE)/10000000000,"")</f>
        <v>487.15550000000002</v>
      </c>
      <c r="I30" s="59">
        <f>IFERROR(H30/'دیتا اولیه'!$AT$2*1000000,"")</f>
        <v>7072.5246806039495</v>
      </c>
      <c r="J30" s="62">
        <f t="shared" si="7"/>
        <v>153.98128839542355</v>
      </c>
      <c r="K30" s="59">
        <f>IFERROR(J30/'دیتا اولیه'!$AU$2*1000000,"")</f>
        <v>1761.7391667954594</v>
      </c>
      <c r="L30" s="62">
        <f>IFERROR(VLOOKUP($A30,'دیتا اولیه'!$A:$AQ,15,FALSE)/10000000000,"")</f>
        <v>273.209</v>
      </c>
      <c r="M30" s="59">
        <f>IFERROR(L30/'دیتا اولیه'!$AV$2*1000000,"")</f>
        <v>2913.6077636770824</v>
      </c>
      <c r="N30" s="63">
        <f>IFERROR(VLOOKUP($A30,'دیتا اولیه'!$A:$AQ,39,FALSE),"")</f>
        <v>0.77429999999999999</v>
      </c>
      <c r="O30" s="63">
        <f t="shared" si="1"/>
        <v>0.65382470832889017</v>
      </c>
      <c r="P30" s="63">
        <f>IFERROR(VLOOKUP($A30,'دیتا اولیه'!$A:$AQ,40,FALSE),"")</f>
        <v>0.67479999999999996</v>
      </c>
      <c r="Q30" s="63">
        <f t="shared" si="2"/>
        <v>6.6285165831289294E-2</v>
      </c>
      <c r="R30" s="63">
        <f>IFERROR(VLOOKUP($A30,'دیتا اولیه'!$A:$AQ,34,FALSE),"")</f>
        <v>0.56759999999999999</v>
      </c>
      <c r="S30" s="59">
        <f>IFERROR(VLOOKUP($A30,'دیتا اولیه'!$A:$AQ,17,FALSE)/10000000000,"")</f>
        <v>768.05460000000005</v>
      </c>
      <c r="T30" s="59">
        <f>IFERROR(S30/'دیتا اولیه'!$AR$2*1000000,"")</f>
        <v>7098.4713493530498</v>
      </c>
      <c r="U30" s="64">
        <f>IFERROR(VLOOKUP($A30,'دیتا اولیه'!$A:$AQ,22,FALSE),"")</f>
        <v>0.61580000000000001</v>
      </c>
      <c r="V30" s="65">
        <f>IFERROR(VLOOKUP($A30,'دیتا اولیه'!$A:$AQ,21,FALSE)/10000000000/H30,"")</f>
        <v>4.9354056353669407E-2</v>
      </c>
      <c r="W30" s="59">
        <f>IFERROR(VLOOKUP($A30,'دیتا اولیه'!$A:$AQ,25,FALSE),"")</f>
        <v>58.517800000000001</v>
      </c>
      <c r="X30" s="66">
        <f>IFERROR(VLOOKUP($A30,'دیتا اولیه'!$A:$AQ,26,FALSE),"")</f>
        <v>1.1903999999999999</v>
      </c>
      <c r="Y30" s="66">
        <f>IFERROR(VLOOKUP($A30,'دیتا اولیه'!$A:$AQ,27,FALSE),"")</f>
        <v>5.3406000000000002</v>
      </c>
      <c r="Z30" s="66" t="str">
        <f>IFERROR(VLOOKUP($A30,'دیتا اولیه'!$A:$AQ,28,FALSE),"")</f>
        <v>-</v>
      </c>
      <c r="AA30" s="64">
        <f>IFERROR(VLOOKUP($A30,'دیتا اولیه'!$A:$AQ,41,FALSE),"")</f>
        <v>0.1111</v>
      </c>
      <c r="AB30" s="64">
        <f>IFERROR(VLOOKUP($A30,'دیتا اولیه'!$A:$AQ,42,FALSE),"")</f>
        <v>0.2321</v>
      </c>
      <c r="AC30" s="66" t="str">
        <f>IFERROR(VLOOKUP($A30,'دیتا اولیه'!$A:$AQ,43,FALSE),"")</f>
        <v>-</v>
      </c>
      <c r="AD30" s="68" t="s">
        <v>2030</v>
      </c>
    </row>
    <row r="31" spans="1:30" ht="58.5" thickBot="1" x14ac:dyDescent="0.4">
      <c r="A31" s="69" t="s">
        <v>1008</v>
      </c>
      <c r="B31" s="60" t="str">
        <f>VLOOKUP($A31,'دیتا اولیه'!$A:$AQ,2,FALSE)</f>
        <v>توزیع دارو پخش</v>
      </c>
      <c r="C31" s="60" t="str">
        <f>VLOOKUP($A31,'دیتا اولیه'!$A:$AQ,3,FALSE)</f>
        <v>دارویی</v>
      </c>
      <c r="D31" s="61">
        <f>VLOOKUP($A31,'دیتا اولیه'!$A:$AQ,5,FALSE)/10000000000</f>
        <v>6033</v>
      </c>
      <c r="E31" s="62">
        <f>IFERROR(D31/'دیتا اولیه'!$AR$2*1000,"")</f>
        <v>55.757855822550837</v>
      </c>
      <c r="F31" s="62">
        <f t="shared" si="6"/>
        <v>141.57783907688722</v>
      </c>
      <c r="G31" s="59">
        <f>IFERROR(F31/'دیتا اولیه'!$AS$2*1000000,"")</f>
        <v>2371.4880917401542</v>
      </c>
      <c r="H31" s="62">
        <f>IFERROR(VLOOKUP($A31,'دیتا اولیه'!$A:$AQ,16,FALSE)/10000000000,"")</f>
        <v>653.95050000000003</v>
      </c>
      <c r="I31" s="59">
        <f>IFERROR(H31/'دیتا اولیه'!$AT$2*1000000,"")</f>
        <v>9494.0548780487807</v>
      </c>
      <c r="J31" s="62">
        <f t="shared" si="7"/>
        <v>278.89729067809583</v>
      </c>
      <c r="K31" s="59">
        <f>IFERROR(J31/'دیتا اولیه'!$AU$2*1000000,"")</f>
        <v>3190.9349871068021</v>
      </c>
      <c r="L31" s="62">
        <f>IFERROR(VLOOKUP($A31,'دیتا اولیه'!$A:$AQ,15,FALSE)/10000000000,"")</f>
        <v>364.40719999999999</v>
      </c>
      <c r="M31" s="59">
        <f>IFERROR(L31/'دیتا اولیه'!$AV$2*1000000,"")</f>
        <v>3886.1810813693078</v>
      </c>
      <c r="N31" s="63">
        <f>IFERROR(VLOOKUP($A31,'دیتا اولیه'!$A:$AQ,39,FALSE),"")</f>
        <v>0.30659999999999998</v>
      </c>
      <c r="O31" s="63">
        <f t="shared" si="1"/>
        <v>0.21788162312040105</v>
      </c>
      <c r="P31" s="63">
        <f>IFERROR(VLOOKUP($A31,'دیتا اولیه'!$A:$AQ,40,FALSE),"")</f>
        <v>1.5739000000000001</v>
      </c>
      <c r="Q31" s="63">
        <f t="shared" si="2"/>
        <v>0.63870992854857622</v>
      </c>
      <c r="R31" s="63">
        <f>IFERROR(VLOOKUP($A31,'دیتا اولیه'!$A:$AQ,34,FALSE),"")</f>
        <v>0.55210000000000004</v>
      </c>
      <c r="S31" s="59">
        <f>IFERROR(VLOOKUP($A31,'دیتا اولیه'!$A:$AQ,17,FALSE)/10000000000,"")</f>
        <v>783.08939999999996</v>
      </c>
      <c r="T31" s="59">
        <f>IFERROR(S31/'دیتا اولیه'!$AR$2*1000000,"")</f>
        <v>7237.425138632163</v>
      </c>
      <c r="U31" s="64">
        <f>IFERROR(VLOOKUP($A31,'دیتا اولیه'!$A:$AQ,22,FALSE),"")</f>
        <v>0.7661</v>
      </c>
      <c r="V31" s="65">
        <f>IFERROR(VLOOKUP($A31,'دیتا اولیه'!$A:$AQ,21,FALSE)/10000000000/H31,"")</f>
        <v>0.5814120487712755</v>
      </c>
      <c r="W31" s="59">
        <f>IFERROR(VLOOKUP($A31,'دیتا اولیه'!$A:$AQ,25,FALSE),"")</f>
        <v>173.2688</v>
      </c>
      <c r="X31" s="66">
        <f>IFERROR(VLOOKUP($A31,'دیتا اولیه'!$A:$AQ,26,FALSE),"")</f>
        <v>0.18340000000000001</v>
      </c>
      <c r="Y31" s="66">
        <f>IFERROR(VLOOKUP($A31,'دیتا اولیه'!$A:$AQ,27,FALSE),"")</f>
        <v>6.0846</v>
      </c>
      <c r="Z31" s="66" t="str">
        <f>IFERROR(VLOOKUP($A31,'دیتا اولیه'!$A:$AQ,28,FALSE),"")</f>
        <v>-</v>
      </c>
      <c r="AA31" s="64">
        <f>IFERROR(VLOOKUP($A31,'دیتا اولیه'!$A:$AQ,41,FALSE),"")</f>
        <v>0.15679999999999999</v>
      </c>
      <c r="AB31" s="64">
        <f>IFERROR(VLOOKUP($A31,'دیتا اولیه'!$A:$AQ,42,FALSE),"")</f>
        <v>0.38800000000000001</v>
      </c>
      <c r="AC31" s="66">
        <f>IFERROR(VLOOKUP($A31,'دیتا اولیه'!$A:$AQ,43,FALSE),"")</f>
        <v>0.84809999999999997</v>
      </c>
      <c r="AD31" s="68" t="s">
        <v>2081</v>
      </c>
    </row>
    <row r="32" spans="1:30" ht="87.5" thickBot="1" x14ac:dyDescent="0.4">
      <c r="A32" s="69" t="s">
        <v>669</v>
      </c>
      <c r="B32" s="60" t="str">
        <f>VLOOKUP($A32,'دیتا اولیه'!$A:$AQ,2,FALSE)</f>
        <v>پتروشیمی‌شیراز</v>
      </c>
      <c r="C32" s="60" t="str">
        <f>VLOOKUP($A32,'دیتا اولیه'!$A:$AQ,3,FALSE)</f>
        <v>تولید کود و ترکیبات نیتروژن</v>
      </c>
      <c r="D32" s="61">
        <f>VLOOKUP($A32,'دیتا اولیه'!$A:$AQ,5,FALSE)/10000000000</f>
        <v>59884.2</v>
      </c>
      <c r="E32" s="62">
        <f>IFERROR(D32/'دیتا اولیه'!$AR$2*1000,"")</f>
        <v>553.45841035120145</v>
      </c>
      <c r="F32" s="62">
        <f t="shared" si="6"/>
        <v>3350.2496401050043</v>
      </c>
      <c r="G32" s="59">
        <f>IFERROR(F32/'دیتا اولیه'!$AS$2*1000000,"")</f>
        <v>56118.084423869419</v>
      </c>
      <c r="H32" s="62">
        <f>IFERROR(VLOOKUP($A32,'دیتا اولیه'!$A:$AQ,16,FALSE)/10000000000,"")</f>
        <v>8027.3702000000003</v>
      </c>
      <c r="I32" s="59">
        <f>IFERROR(H32/'دیتا اولیه'!$AT$2*1000000,"")</f>
        <v>116541.37921022068</v>
      </c>
      <c r="J32" s="62">
        <f t="shared" si="7"/>
        <v>1577.6018023765851</v>
      </c>
      <c r="K32" s="59">
        <f>IFERROR(J32/'دیتا اولیه'!$AU$2*1000000,"")</f>
        <v>18049.744315144617</v>
      </c>
      <c r="L32" s="62">
        <f>IFERROR(VLOOKUP($A32,'دیتا اولیه'!$A:$AQ,15,FALSE)/10000000000,"")</f>
        <v>3956.3098</v>
      </c>
      <c r="M32" s="59">
        <f>IFERROR(L32/'دیتا اولیه'!$AV$2*1000000,"")</f>
        <v>42191.636984110053</v>
      </c>
      <c r="N32" s="63">
        <f>IFERROR(VLOOKUP($A32,'دیتا اولیه'!$A:$AQ,39,FALSE),"")</f>
        <v>1.5078</v>
      </c>
      <c r="O32" s="63">
        <f t="shared" si="1"/>
        <v>1.3375199253492589</v>
      </c>
      <c r="P32" s="63">
        <f>IFERROR(VLOOKUP($A32,'دیتا اولیه'!$A:$AQ,40,FALSE),"")</f>
        <v>0.18090000000000001</v>
      </c>
      <c r="Q32" s="63">
        <f t="shared" si="2"/>
        <v>-0.24816327183534181</v>
      </c>
      <c r="R32" s="63">
        <f>IFERROR(VLOOKUP($A32,'دیتا اولیه'!$A:$AQ,34,FALSE),"")</f>
        <v>0.54759999999999998</v>
      </c>
      <c r="S32" s="59">
        <f>IFERROR(VLOOKUP($A32,'دیتا اولیه'!$A:$AQ,17,FALSE)/10000000000,"")</f>
        <v>18204.9696</v>
      </c>
      <c r="T32" s="59">
        <f>IFERROR(S32/'دیتا اولیه'!$AR$2*1000000,"")</f>
        <v>168252.95378927913</v>
      </c>
      <c r="U32" s="64">
        <f>IFERROR(VLOOKUP($A32,'دیتا اولیه'!$A:$AQ,22,FALSE),"")</f>
        <v>0.94989999999999997</v>
      </c>
      <c r="V32" s="65">
        <f>IFERROR(VLOOKUP($A32,'دیتا اولیه'!$A:$AQ,21,FALSE)/10000000000/H32,"")</f>
        <v>1.9934548427827582E-2</v>
      </c>
      <c r="W32" s="59">
        <f>IFERROR(VLOOKUP($A32,'دیتا اولیه'!$A:$AQ,25,FALSE),"")</f>
        <v>177.19110000000001</v>
      </c>
      <c r="X32" s="66">
        <f>IFERROR(VLOOKUP($A32,'دیتا اولیه'!$A:$AQ,26,FALSE),"")</f>
        <v>1.8427</v>
      </c>
      <c r="Y32" s="66">
        <f>IFERROR(VLOOKUP($A32,'دیتا اولیه'!$A:$AQ,27,FALSE),"")</f>
        <v>7.2163000000000004</v>
      </c>
      <c r="Z32" s="66" t="str">
        <f>IFERROR(VLOOKUP($A32,'دیتا اولیه'!$A:$AQ,28,FALSE),"")</f>
        <v>-</v>
      </c>
      <c r="AA32" s="64">
        <f>IFERROR(VLOOKUP($A32,'دیتا اولیه'!$A:$AQ,41,FALSE),"")</f>
        <v>0.13159999999999999</v>
      </c>
      <c r="AB32" s="64">
        <f>IFERROR(VLOOKUP($A32,'دیتا اولیه'!$A:$AQ,42,FALSE),"")</f>
        <v>0.38350000000000001</v>
      </c>
      <c r="AC32" s="66">
        <f>IFERROR(VLOOKUP($A32,'دیتا اولیه'!$A:$AQ,43,FALSE),"")</f>
        <v>0.73750000000000004</v>
      </c>
      <c r="AD32" s="68" t="s">
        <v>2068</v>
      </c>
    </row>
    <row r="33" spans="1:30" ht="116.5" thickBot="1" x14ac:dyDescent="0.4">
      <c r="A33" s="69" t="s">
        <v>1270</v>
      </c>
      <c r="B33" s="60" t="str">
        <f>VLOOKUP($A33,'دیتا اولیه'!$A:$AQ,2,FALSE)</f>
        <v>ملی‌ صنایع‌ مس‌ ایران‌</v>
      </c>
      <c r="C33" s="60" t="str">
        <f>VLOOKUP($A33,'دیتا اولیه'!$A:$AQ,3,FALSE)</f>
        <v>تولید فلزات گرانبهای غیراهن</v>
      </c>
      <c r="D33" s="61">
        <f>VLOOKUP($A33,'دیتا اولیه'!$A:$AQ,5,FALSE)/10000000000</f>
        <v>871500</v>
      </c>
      <c r="E33" s="62">
        <f>IFERROR(D33/'دیتا اولیه'!$AR$2*1000,"")</f>
        <v>8054.5286506469511</v>
      </c>
      <c r="F33" s="62">
        <f t="shared" si="6"/>
        <v>17059.78973852098</v>
      </c>
      <c r="G33" s="59">
        <f>IFERROR(F33/'دیتا اولیه'!$AS$2*1000000,"")</f>
        <v>285758.62208577857</v>
      </c>
      <c r="H33" s="62">
        <f>IFERROR(VLOOKUP($A33,'دیتا اولیه'!$A:$AQ,16,FALSE)/10000000000,"")</f>
        <v>78586.9571</v>
      </c>
      <c r="I33" s="59">
        <f>IFERROR(H33/'دیتا اولیه'!$AT$2*1000000,"")</f>
        <v>1140925.6257259001</v>
      </c>
      <c r="J33" s="62">
        <f t="shared" si="7"/>
        <v>20075.964893729513</v>
      </c>
      <c r="K33" s="59">
        <f>IFERROR(J33/'دیتا اولیه'!$AU$2*1000000,"")</f>
        <v>229694.23124754886</v>
      </c>
      <c r="L33" s="62">
        <f>IFERROR(VLOOKUP($A33,'دیتا اولیه'!$A:$AQ,15,FALSE)/10000000000,"")</f>
        <v>18985.84</v>
      </c>
      <c r="M33" s="59">
        <f>IFERROR(L33/'دیتا اولیه'!$AV$2*1000000,"")</f>
        <v>202472.43254772315</v>
      </c>
      <c r="N33" s="63">
        <f>IFERROR(VLOOKUP($A33,'دیتا اولیه'!$A:$AQ,39,FALSE),"")</f>
        <v>-5.4300000000000001E-2</v>
      </c>
      <c r="O33" s="63">
        <f t="shared" si="1"/>
        <v>-0.11851320145035726</v>
      </c>
      <c r="P33" s="63">
        <f>IFERROR(VLOOKUP($A33,'دیتا اولیه'!$A:$AQ,40,FALSE),"")</f>
        <v>0.1129</v>
      </c>
      <c r="Q33" s="63">
        <f t="shared" si="2"/>
        <v>-0.29145643596032844</v>
      </c>
      <c r="R33" s="63">
        <f>IFERROR(VLOOKUP($A33,'دیتا اولیه'!$A:$AQ,34,FALSE),"")</f>
        <v>0.52359999999999995</v>
      </c>
      <c r="S33" s="59">
        <f>IFERROR(VLOOKUP($A33,'دیتا اولیه'!$A:$AQ,17,FALSE)/10000000000,"")</f>
        <v>79659.046499999997</v>
      </c>
      <c r="T33" s="59">
        <f>IFERROR(S33/'دیتا اولیه'!$AR$2*1000000,"")</f>
        <v>736220.39279112755</v>
      </c>
      <c r="U33" s="64">
        <f>IFERROR(VLOOKUP($A33,'دیتا اولیه'!$A:$AQ,22,FALSE),"")</f>
        <v>0.49440000000000001</v>
      </c>
      <c r="V33" s="65">
        <f>IFERROR(VLOOKUP($A33,'دیتا اولیه'!$A:$AQ,21,FALSE)/10000000000/H33,"")</f>
        <v>6.9949393676167673E-3</v>
      </c>
      <c r="W33" s="59">
        <f>IFERROR(VLOOKUP($A33,'دیتا اولیه'!$A:$AQ,25,FALSE),"")</f>
        <v>116.4085</v>
      </c>
      <c r="X33" s="66">
        <f>IFERROR(VLOOKUP($A33,'دیتا اولیه'!$A:$AQ,26,FALSE),"")</f>
        <v>4.1666999999999996</v>
      </c>
      <c r="Y33" s="66">
        <f>IFERROR(VLOOKUP($A33,'دیتا اولیه'!$A:$AQ,27,FALSE),"")</f>
        <v>10.438000000000001</v>
      </c>
      <c r="Z33" s="66" t="str">
        <f>IFERROR(VLOOKUP($A33,'دیتا اولیه'!$A:$AQ,28,FALSE),"")</f>
        <v>-</v>
      </c>
      <c r="AA33" s="64">
        <f>IFERROR(VLOOKUP($A33,'دیتا اولیه'!$A:$AQ,41,FALSE),"")</f>
        <v>0.24110000000000001</v>
      </c>
      <c r="AB33" s="64">
        <f>IFERROR(VLOOKUP($A33,'دیتا اولیه'!$A:$AQ,42,FALSE),"")</f>
        <v>0.44790000000000002</v>
      </c>
      <c r="AC33" s="66">
        <f>IFERROR(VLOOKUP($A33,'دیتا اولیه'!$A:$AQ,43,FALSE),"")</f>
        <v>1.1075999999999999</v>
      </c>
      <c r="AD33" s="68" t="s">
        <v>2009</v>
      </c>
    </row>
    <row r="34" spans="1:30" ht="58.5" thickBot="1" x14ac:dyDescent="0.4">
      <c r="A34" s="69" t="s">
        <v>1606</v>
      </c>
      <c r="B34" s="60" t="str">
        <f>VLOOKUP($A34,'دیتا اولیه'!$A:$AQ,2,FALSE)</f>
        <v>بهار رز عالیس چناران</v>
      </c>
      <c r="C34" s="60" t="str">
        <f>VLOOKUP($A34,'دیتا اولیه'!$A:$AQ,3,FALSE)</f>
        <v>محصولات لبنی</v>
      </c>
      <c r="D34" s="61">
        <f>VLOOKUP($A34,'دیتا اولیه'!$A:$AQ,5,FALSE)/10000000000</f>
        <v>6921.6</v>
      </c>
      <c r="E34" s="62">
        <f>IFERROR(D34/'دیتا اولیه'!$AR$2*1000,"")</f>
        <v>63.970425138632173</v>
      </c>
      <c r="F34" s="62">
        <f t="shared" si="6"/>
        <v>41.66282413479972</v>
      </c>
      <c r="G34" s="59">
        <f>IFERROR(F34/'دیتا اولیه'!$AS$2*1000000,"")</f>
        <v>697.86975100167035</v>
      </c>
      <c r="H34" s="62">
        <f>IFERROR(VLOOKUP($A34,'دیتا اولیه'!$A:$AQ,16,FALSE)/10000000000,"")</f>
        <v>1157.8146999999999</v>
      </c>
      <c r="I34" s="59">
        <f>IFERROR(H34/'دیتا اولیه'!$AT$2*1000000,"")</f>
        <v>16809.156504065038</v>
      </c>
      <c r="J34" s="62">
        <f t="shared" si="7"/>
        <v>121.43820307330343</v>
      </c>
      <c r="K34" s="59">
        <f>IFERROR(J34/'دیتا اولیه'!$AU$2*1000000,"")</f>
        <v>1389.4054331464988</v>
      </c>
      <c r="L34" s="62">
        <f>IFERROR(VLOOKUP($A34,'دیتا اولیه'!$A:$AQ,15,FALSE)/10000000000,"")</f>
        <v>165.16810000000001</v>
      </c>
      <c r="M34" s="59">
        <f>IFERROR(L34/'دیتا اولیه'!$AV$2*1000000,"")</f>
        <v>1761.4172976431696</v>
      </c>
      <c r="N34" s="63">
        <f>IFERROR(VLOOKUP($A34,'دیتا اولیه'!$A:$AQ,39,FALSE),"")</f>
        <v>0.36009999999999998</v>
      </c>
      <c r="O34" s="63">
        <f t="shared" si="1"/>
        <v>0.26774896342113697</v>
      </c>
      <c r="P34" s="63">
        <f>IFERROR(VLOOKUP($A34,'دیتا اولیه'!$A:$AQ,40,FALSE),"")</f>
        <v>2.9643999999999999</v>
      </c>
      <c r="Q34" s="63">
        <f t="shared" si="2"/>
        <v>1.5239914684867228</v>
      </c>
      <c r="R34" s="63">
        <f>IFERROR(VLOOKUP($A34,'دیتا اولیه'!$A:$AQ,34,FALSE),"")</f>
        <v>0.46629999999999999</v>
      </c>
      <c r="S34" s="59">
        <f>IFERROR(VLOOKUP($A34,'دیتا اولیه'!$A:$AQ,17,FALSE)/10000000000,"")</f>
        <v>1085.4100000000001</v>
      </c>
      <c r="T34" s="59">
        <f>IFERROR(S34/'دیتا اولیه'!$AR$2*1000000,"")</f>
        <v>10031.515711645101</v>
      </c>
      <c r="U34" s="64">
        <f>IFERROR(VLOOKUP($A34,'دیتا اولیه'!$A:$AQ,22,FALSE),"")</f>
        <v>0.2999</v>
      </c>
      <c r="V34" s="65">
        <f>IFERROR(VLOOKUP($A34,'دیتا اولیه'!$A:$AQ,21,FALSE)/10000000000/H34,"")</f>
        <v>0.10111661218327941</v>
      </c>
      <c r="W34" s="59">
        <f>IFERROR(VLOOKUP($A34,'دیتا اولیه'!$A:$AQ,25,FALSE),"")</f>
        <v>216.65950000000001</v>
      </c>
      <c r="X34" s="66">
        <f>IFERROR(VLOOKUP($A34,'دیتا اولیه'!$A:$AQ,26,FALSE),"")</f>
        <v>3.4988000000000001</v>
      </c>
      <c r="Y34" s="66">
        <f>IFERROR(VLOOKUP($A34,'دیتا اولیه'!$A:$AQ,27,FALSE),"")</f>
        <v>5.4481999999999999</v>
      </c>
      <c r="Z34" s="66" t="str">
        <f>IFERROR(VLOOKUP($A34,'دیتا اولیه'!$A:$AQ,28,FALSE),"")</f>
        <v>-</v>
      </c>
      <c r="AA34" s="64">
        <f>IFERROR(VLOOKUP($A34,'دیتا اولیه'!$A:$AQ,41,FALSE),"")</f>
        <v>0.24590000000000001</v>
      </c>
      <c r="AB34" s="64">
        <f>IFERROR(VLOOKUP($A34,'دیتا اولیه'!$A:$AQ,42,FALSE),"")</f>
        <v>7.4899999999999994E-2</v>
      </c>
      <c r="AC34" s="66" t="str">
        <f>IFERROR(VLOOKUP($A34,'دیتا اولیه'!$A:$AQ,43,FALSE),"")</f>
        <v>-</v>
      </c>
      <c r="AD34" s="68" t="s">
        <v>2072</v>
      </c>
    </row>
    <row r="35" spans="1:30" ht="29.5" thickBot="1" x14ac:dyDescent="0.4">
      <c r="A35" s="69" t="s">
        <v>966</v>
      </c>
      <c r="B35" s="60" t="str">
        <f>VLOOKUP($A35,'دیتا اولیه'!$A:$AQ,2,FALSE)</f>
        <v>سپیدار سیستم آسیا</v>
      </c>
      <c r="C35" s="60" t="str">
        <f>VLOOKUP($A35,'دیتا اولیه'!$A:$AQ,3,FALSE)</f>
        <v>نرم افزار و خدمات</v>
      </c>
      <c r="D35" s="61">
        <f>VLOOKUP($A35,'دیتا اولیه'!$A:$AQ,5,FALSE)/10000000000</f>
        <v>9770.4</v>
      </c>
      <c r="E35" s="62">
        <f>IFERROR(D35/'دیتا اولیه'!$AR$2*1000,"")</f>
        <v>90.299445471349358</v>
      </c>
      <c r="F35" s="62">
        <f t="shared" si="6"/>
        <v>177.45520536616743</v>
      </c>
      <c r="G35" s="59">
        <f>IFERROR(F35/'دیتا اولیه'!$AS$2*1000000,"")</f>
        <v>2972.4490011083321</v>
      </c>
      <c r="H35" s="62">
        <f>IFERROR(VLOOKUP($A35,'دیتا اولیه'!$A:$AQ,16,FALSE)/10000000000,"")</f>
        <v>810.94590000000005</v>
      </c>
      <c r="I35" s="59">
        <f>IFERROR(H35/'دیتا اولیه'!$AT$2*1000000,"")</f>
        <v>11773.314459930314</v>
      </c>
      <c r="J35" s="62">
        <f t="shared" si="7"/>
        <v>160.29589973439576</v>
      </c>
      <c r="K35" s="59">
        <f>IFERROR(J35/'دیتا اولیه'!$AU$2*1000000,"")</f>
        <v>1833.9862445727922</v>
      </c>
      <c r="L35" s="62">
        <f>IFERROR(VLOOKUP($A35,'دیتا اولیه'!$A:$AQ,15,FALSE)/10000000000,"")</f>
        <v>193.12450000000001</v>
      </c>
      <c r="M35" s="59">
        <f>IFERROR(L35/'دیتا اولیه'!$AV$2*1000000,"")</f>
        <v>2059.5552948704276</v>
      </c>
      <c r="N35" s="63">
        <f>IFERROR(VLOOKUP($A35,'دیتا اولیه'!$A:$AQ,39,FALSE),"")</f>
        <v>0.20480000000000001</v>
      </c>
      <c r="O35" s="63">
        <f t="shared" si="1"/>
        <v>0.12299386157619696</v>
      </c>
      <c r="P35" s="63">
        <f>IFERROR(VLOOKUP($A35,'دیتا اولیه'!$A:$AQ,40,FALSE),"")</f>
        <v>8.8300000000000003E-2</v>
      </c>
      <c r="Q35" s="63">
        <f t="shared" si="2"/>
        <v>-0.30711837474672077</v>
      </c>
      <c r="R35" s="63">
        <f>IFERROR(VLOOKUP($A35,'دیتا اولیه'!$A:$AQ,34,FALSE),"")</f>
        <v>0.4229</v>
      </c>
      <c r="S35" s="59">
        <f>IFERROR(VLOOKUP($A35,'دیتا اولیه'!$A:$AQ,17,FALSE)/10000000000,"")</f>
        <v>880.95889999999997</v>
      </c>
      <c r="T35" s="59">
        <f>IFERROR(S35/'دیتا اولیه'!$AR$2*1000000,"")</f>
        <v>8141.9491682070238</v>
      </c>
      <c r="U35" s="64">
        <f>IFERROR(VLOOKUP($A35,'دیتا اولیه'!$A:$AQ,22,FALSE),"")</f>
        <v>0.24660000000000001</v>
      </c>
      <c r="V35" s="65" t="str">
        <f>IFERROR(VLOOKUP($A35,'دیتا اولیه'!$A:$AQ,21,FALSE)/10000000000/H35,"")</f>
        <v/>
      </c>
      <c r="W35" s="59">
        <f>IFERROR(VLOOKUP($A35,'دیتا اولیه'!$A:$AQ,25,FALSE),"")</f>
        <v>23.643599999999999</v>
      </c>
      <c r="X35" s="66">
        <f>IFERROR(VLOOKUP($A35,'دیتا اولیه'!$A:$AQ,26,FALSE),"")</f>
        <v>9.7703000000000007</v>
      </c>
      <c r="Y35" s="66">
        <f>IFERROR(VLOOKUP($A35,'دیتا اولیه'!$A:$AQ,27,FALSE),"")</f>
        <v>12.533200000000001</v>
      </c>
      <c r="Z35" s="66" t="str">
        <f>IFERROR(VLOOKUP($A35,'دیتا اولیه'!$A:$AQ,28,FALSE),"")</f>
        <v>-</v>
      </c>
      <c r="AA35" s="64">
        <f>IFERROR(VLOOKUP($A35,'دیتا اولیه'!$A:$AQ,41,FALSE),"")</f>
        <v>9.5000000000000001E-2</v>
      </c>
      <c r="AB35" s="64">
        <f>IFERROR(VLOOKUP($A35,'دیتا اولیه'!$A:$AQ,42,FALSE),"")</f>
        <v>-0.1888</v>
      </c>
      <c r="AC35" s="66">
        <f>IFERROR(VLOOKUP($A35,'دیتا اولیه'!$A:$AQ,43,FALSE),"")</f>
        <v>0.65280000000000005</v>
      </c>
      <c r="AD35" s="68" t="s">
        <v>2082</v>
      </c>
    </row>
    <row r="36" spans="1:30" ht="58.5" thickBot="1" x14ac:dyDescent="0.4">
      <c r="A36" s="69" t="s">
        <v>1417</v>
      </c>
      <c r="B36" s="60" t="str">
        <f>VLOOKUP($A36,'دیتا اولیه'!$A:$AQ,2,FALSE)</f>
        <v>فولاد هرمزگان جنوب</v>
      </c>
      <c r="C36" s="60" t="str">
        <f>VLOOKUP($A36,'دیتا اولیه'!$A:$AQ,3,FALSE)</f>
        <v>آهن و فولاد</v>
      </c>
      <c r="D36" s="61">
        <f>VLOOKUP($A36,'دیتا اولیه'!$A:$AQ,5,FALSE)/10000000000</f>
        <v>20111</v>
      </c>
      <c r="E36" s="62">
        <f>IFERROR(D36/'دیتا اولیه'!$AR$2*1000,"")</f>
        <v>185.86876155268024</v>
      </c>
      <c r="F36" s="62" t="str">
        <f t="shared" si="6"/>
        <v/>
      </c>
      <c r="G36" s="59" t="str">
        <f>IFERROR(F36/'دیتا اولیه'!$AS$2*1000000,"")</f>
        <v/>
      </c>
      <c r="H36" s="62">
        <f>IFERROR(VLOOKUP($A36,'دیتا اولیه'!$A:$AQ,16,FALSE)/10000000000,"")</f>
        <v>1801.1434999999999</v>
      </c>
      <c r="I36" s="59">
        <f>IFERROR(H36/'دیتا اولیه'!$AT$2*1000000,"")</f>
        <v>26149.005516840884</v>
      </c>
      <c r="J36" s="62">
        <f t="shared" si="7"/>
        <v>370.40644784260252</v>
      </c>
      <c r="K36" s="59">
        <f>IFERROR(J36/'دیتا اولیه'!$AU$2*1000000,"")</f>
        <v>4237.914577790265</v>
      </c>
      <c r="L36" s="62">
        <f>IFERROR(VLOOKUP($A36,'دیتا اولیه'!$A:$AQ,15,FALSE)/10000000000,"")</f>
        <v>1140.8888999999999</v>
      </c>
      <c r="M36" s="59">
        <f>IFERROR(L36/'دیتا اولیه'!$AV$2*1000000,"")</f>
        <v>12166.885997653833</v>
      </c>
      <c r="N36" s="63">
        <f>IFERROR(VLOOKUP($A36,'دیتا اولیه'!$A:$AQ,39,FALSE),"")</f>
        <v>2.0800999999999998</v>
      </c>
      <c r="O36" s="63">
        <f t="shared" si="1"/>
        <v>1.8709606515943262</v>
      </c>
      <c r="P36" s="63" t="str">
        <f>IFERROR(VLOOKUP($A36,'دیتا اولیه'!$A:$AQ,40,FALSE),"")</f>
        <v>-</v>
      </c>
      <c r="Q36" s="63" t="str">
        <f t="shared" si="2"/>
        <v/>
      </c>
      <c r="R36" s="63">
        <f>IFERROR(VLOOKUP($A36,'دیتا اولیه'!$A:$AQ,34,FALSE),"")</f>
        <v>0.40799999999999997</v>
      </c>
      <c r="S36" s="59">
        <f>IFERROR(VLOOKUP($A36,'دیتا اولیه'!$A:$AQ,17,FALSE)/10000000000,"")</f>
        <v>2400.7339000000002</v>
      </c>
      <c r="T36" s="59">
        <f>IFERROR(S36/'دیتا اولیه'!$AR$2*1000000,"")</f>
        <v>22187.928835489834</v>
      </c>
      <c r="U36" s="64">
        <f>IFERROR(VLOOKUP($A36,'دیتا اولیه'!$A:$AQ,22,FALSE),"")</f>
        <v>0.44750000000000001</v>
      </c>
      <c r="V36" s="65">
        <f>IFERROR(VLOOKUP($A36,'دیتا اولیه'!$A:$AQ,21,FALSE)/10000000000/H36,"")</f>
        <v>0.63310091616797881</v>
      </c>
      <c r="W36" s="59">
        <f>IFERROR(VLOOKUP($A36,'دیتا اولیه'!$A:$AQ,25,FALSE),"")</f>
        <v>66.288399999999996</v>
      </c>
      <c r="X36" s="66">
        <f>IFERROR(VLOOKUP($A36,'دیتا اولیه'!$A:$AQ,26,FALSE),"")</f>
        <v>0.54220000000000002</v>
      </c>
      <c r="Y36" s="66">
        <f>IFERROR(VLOOKUP($A36,'دیتا اولیه'!$A:$AQ,27,FALSE),"")</f>
        <v>9</v>
      </c>
      <c r="Z36" s="66" t="str">
        <f>IFERROR(VLOOKUP($A36,'دیتا اولیه'!$A:$AQ,28,FALSE),"")</f>
        <v>-</v>
      </c>
      <c r="AA36" s="64">
        <f>IFERROR(VLOOKUP($A36,'دیتا اولیه'!$A:$AQ,41,FALSE),"")</f>
        <v>0.28570000000000001</v>
      </c>
      <c r="AB36" s="64">
        <f>IFERROR(VLOOKUP($A36,'دیتا اولیه'!$A:$AQ,42,FALSE),"")</f>
        <v>9.3600000000000003E-2</v>
      </c>
      <c r="AC36" s="66">
        <f>IFERROR(VLOOKUP($A36,'دیتا اولیه'!$A:$AQ,43,FALSE),"")</f>
        <v>0.755</v>
      </c>
      <c r="AD36" s="68" t="s">
        <v>2006</v>
      </c>
    </row>
    <row r="37" spans="1:30" ht="29.5" thickBot="1" x14ac:dyDescent="0.4">
      <c r="A37" s="69" t="s">
        <v>1091</v>
      </c>
      <c r="B37" s="60" t="str">
        <f>VLOOKUP($A37,'دیتا اولیه'!$A:$AQ,2,FALSE)</f>
        <v>پتروشیمی تندگویان</v>
      </c>
      <c r="C37" s="60" t="str">
        <f>VLOOKUP($A37,'دیتا اولیه'!$A:$AQ,3,FALSE)</f>
        <v>مواد شیمیایی-متنوع</v>
      </c>
      <c r="D37" s="61">
        <f>VLOOKUP($A37,'دیتا اولیه'!$A:$AQ,5,FALSE)/10000000000</f>
        <v>22112.925717999999</v>
      </c>
      <c r="E37" s="62">
        <f>IFERROR(D37/'دیتا اولیه'!$AR$2*1000,"")</f>
        <v>204.37084767097966</v>
      </c>
      <c r="F37" s="62" t="str">
        <f t="shared" si="6"/>
        <v/>
      </c>
      <c r="G37" s="59" t="str">
        <f>IFERROR(F37/'دیتا اولیه'!$AS$2*1000000,"")</f>
        <v/>
      </c>
      <c r="H37" s="62">
        <f>IFERROR(VLOOKUP($A37,'دیتا اولیه'!$A:$AQ,16,FALSE)/10000000000,"")</f>
        <v>1762.6632</v>
      </c>
      <c r="I37" s="59">
        <f>IFERROR(H37/'دیتا اولیه'!$AT$2*1000000,"")</f>
        <v>25590.348432055747</v>
      </c>
      <c r="J37" s="62">
        <f t="shared" si="7"/>
        <v>408.50058229813664</v>
      </c>
      <c r="K37" s="59">
        <f>IFERROR(J37/'دیتا اولیه'!$AU$2*1000000,"")</f>
        <v>4673.7592794084494</v>
      </c>
      <c r="L37" s="62">
        <f>IFERROR(VLOOKUP($A37,'دیتا اولیه'!$A:$AQ,15,FALSE)/10000000000,"")</f>
        <v>841.83799999999997</v>
      </c>
      <c r="M37" s="59">
        <f>IFERROR(L37/'دیتا اولیه'!$AV$2*1000000,"")</f>
        <v>8977.6900927802071</v>
      </c>
      <c r="N37" s="63">
        <f>IFERROR(VLOOKUP($A37,'دیتا اولیه'!$A:$AQ,39,FALSE),"")</f>
        <v>1.0608</v>
      </c>
      <c r="O37" s="63">
        <f t="shared" si="1"/>
        <v>0.92087130638797032</v>
      </c>
      <c r="P37" s="63" t="str">
        <f>IFERROR(VLOOKUP($A37,'دیتا اولیه'!$A:$AQ,40,FALSE),"")</f>
        <v>-</v>
      </c>
      <c r="Q37" s="63" t="str">
        <f t="shared" si="2"/>
        <v/>
      </c>
      <c r="R37" s="63">
        <f>IFERROR(VLOOKUP($A37,'دیتا اولیه'!$A:$AQ,34,FALSE),"")</f>
        <v>0.4022</v>
      </c>
      <c r="S37" s="59">
        <f>IFERROR(VLOOKUP($A37,'دیتا اولیه'!$A:$AQ,17,FALSE)/10000000000,"")</f>
        <v>2284.8944000000001</v>
      </c>
      <c r="T37" s="59">
        <f>IFERROR(S37/'دیتا اولیه'!$AR$2*1000000,"")</f>
        <v>21117.323475046211</v>
      </c>
      <c r="U37" s="64">
        <f>IFERROR(VLOOKUP($A37,'دیتا اولیه'!$A:$AQ,22,FALSE),"")</f>
        <v>0.92420000000000002</v>
      </c>
      <c r="V37" s="65">
        <f>IFERROR(VLOOKUP($A37,'دیتا اولیه'!$A:$AQ,21,FALSE)/10000000000/H37,"")</f>
        <v>0.20011764017085057</v>
      </c>
      <c r="W37" s="59">
        <f>IFERROR(VLOOKUP($A37,'دیتا اولیه'!$A:$AQ,25,FALSE),"")</f>
        <v>40.868600000000001</v>
      </c>
      <c r="X37" s="66">
        <f>IFERROR(VLOOKUP($A37,'دیتا اولیه'!$A:$AQ,26,FALSE),"")</f>
        <v>0.62280000000000002</v>
      </c>
      <c r="Y37" s="66">
        <f>IFERROR(VLOOKUP($A37,'دیتا اولیه'!$A:$AQ,27,FALSE),"")</f>
        <v>8.9664999999999999</v>
      </c>
      <c r="Z37" s="66" t="str">
        <f>IFERROR(VLOOKUP($A37,'دیتا اولیه'!$A:$AQ,28,FALSE),"")</f>
        <v>-</v>
      </c>
      <c r="AA37" s="64">
        <f>IFERROR(VLOOKUP($A37,'دیتا اولیه'!$A:$AQ,41,FALSE),"")</f>
        <v>0.39639999999999997</v>
      </c>
      <c r="AB37" s="64">
        <f>IFERROR(VLOOKUP($A37,'دیتا اولیه'!$A:$AQ,42,FALSE),"")</f>
        <v>0.3679</v>
      </c>
      <c r="AC37" s="66">
        <f>IFERROR(VLOOKUP($A37,'دیتا اولیه'!$A:$AQ,43,FALSE),"")</f>
        <v>1.2484</v>
      </c>
      <c r="AD37" s="68" t="s">
        <v>1992</v>
      </c>
    </row>
    <row r="38" spans="1:30" ht="29.5" thickBot="1" x14ac:dyDescent="0.4">
      <c r="A38" s="69" t="s">
        <v>80</v>
      </c>
      <c r="B38" s="60" t="str">
        <f>VLOOKUP($A38,'دیتا اولیه'!$A:$AQ,2,FALSE)</f>
        <v>بانک‌اقتصادنوین‌</v>
      </c>
      <c r="C38" s="60" t="str">
        <f>VLOOKUP($A38,'دیتا اولیه'!$A:$AQ,3,FALSE)</f>
        <v>بانکها و موسسات اعتباری</v>
      </c>
      <c r="D38" s="61">
        <f>VLOOKUP($A38,'دیتا اولیه'!$A:$AQ,5,FALSE)/10000000000</f>
        <v>44801.794748699998</v>
      </c>
      <c r="E38" s="62">
        <f>IFERROR(D38/'دیتا اولیه'!$AR$2*1000,"")</f>
        <v>414.06464647597039</v>
      </c>
      <c r="F38" s="62">
        <f t="shared" si="6"/>
        <v>1600.5718518518518</v>
      </c>
      <c r="G38" s="59">
        <f>IFERROR(F38/'دیتا اولیه'!$AS$2*1000000,"")</f>
        <v>26810.248774737887</v>
      </c>
      <c r="H38" s="62">
        <f>IFERROR(VLOOKUP($A38,'دیتا اولیه'!$A:$AQ,16,FALSE)/10000000000,"")</f>
        <v>11625.194299999999</v>
      </c>
      <c r="I38" s="59">
        <f>IFERROR(H38/'دیتا اولیه'!$AT$2*1000000,"")</f>
        <v>168774.59785133565</v>
      </c>
      <c r="J38" s="62">
        <f t="shared" si="7"/>
        <v>3821.5387950707445</v>
      </c>
      <c r="K38" s="59">
        <f>IFERROR(J38/'دیتا اولیه'!$AU$2*1000000,"")</f>
        <v>43723.199376116892</v>
      </c>
      <c r="L38" s="62">
        <f>IFERROR(VLOOKUP($A38,'دیتا اولیه'!$A:$AQ,15,FALSE)/10000000000,"")</f>
        <v>3349.1966000000002</v>
      </c>
      <c r="M38" s="59">
        <f>IFERROR(L38/'دیتا اولیه'!$AV$2*1000000,"")</f>
        <v>35717.144075930468</v>
      </c>
      <c r="N38" s="63">
        <f>IFERROR(VLOOKUP($A38,'دیتا اولیه'!$A:$AQ,39,FALSE),"")</f>
        <v>-0.1236</v>
      </c>
      <c r="O38" s="63">
        <f t="shared" si="1"/>
        <v>-0.18310771888663768</v>
      </c>
      <c r="P38" s="63">
        <f>IFERROR(VLOOKUP($A38,'دیتا اولیه'!$A:$AQ,40,FALSE),"")</f>
        <v>1.0925</v>
      </c>
      <c r="Q38" s="63">
        <f t="shared" si="2"/>
        <v>0.33221979311080307</v>
      </c>
      <c r="R38" s="63">
        <f>IFERROR(VLOOKUP($A38,'دیتا اولیه'!$A:$AQ,34,FALSE),"")</f>
        <v>0.31330000000000002</v>
      </c>
      <c r="S38" s="59">
        <f>IFERROR(VLOOKUP($A38,'دیتا اولیه'!$A:$AQ,17,FALSE)/10000000000,"")</f>
        <v>15963.902899999999</v>
      </c>
      <c r="T38" s="59">
        <f>IFERROR(S38/'دیتا اولیه'!$AR$2*1000000,"")</f>
        <v>147540.69223659887</v>
      </c>
      <c r="U38" s="64">
        <f>IFERROR(VLOOKUP($A38,'دیتا اولیه'!$A:$AQ,22,FALSE),"")</f>
        <v>0.2132</v>
      </c>
      <c r="V38" s="65">
        <f>IFERROR(VLOOKUP($A38,'دیتا اولیه'!$A:$AQ,21,FALSE)/10000000000/H38,"")</f>
        <v>0.13470225611626982</v>
      </c>
      <c r="W38" s="59" t="str">
        <f>IFERROR(VLOOKUP($A38,'دیتا اولیه'!$A:$AQ,25,FALSE),"")</f>
        <v>-</v>
      </c>
      <c r="X38" s="66">
        <f>IFERROR(VLOOKUP($A38,'دیتا اولیه'!$A:$AQ,26,FALSE),"")</f>
        <v>1.6072</v>
      </c>
      <c r="Y38" s="66">
        <f>IFERROR(VLOOKUP($A38,'دیتا اولیه'!$A:$AQ,27,FALSE),"")</f>
        <v>3.1318000000000001</v>
      </c>
      <c r="Z38" s="66" t="str">
        <f>IFERROR(VLOOKUP($A38,'دیتا اولیه'!$A:$AQ,28,FALSE),"")</f>
        <v>-</v>
      </c>
      <c r="AA38" s="64">
        <f>IFERROR(VLOOKUP($A38,'دیتا اولیه'!$A:$AQ,41,FALSE),"")</f>
        <v>0.16059999999999999</v>
      </c>
      <c r="AB38" s="64">
        <f>IFERROR(VLOOKUP($A38,'دیتا اولیه'!$A:$AQ,42,FALSE),"")</f>
        <v>0.33210000000000001</v>
      </c>
      <c r="AC38" s="66">
        <f>IFERROR(VLOOKUP($A38,'دیتا اولیه'!$A:$AQ,43,FALSE),"")</f>
        <v>0.84909999999999997</v>
      </c>
      <c r="AD38" s="68" t="s">
        <v>2083</v>
      </c>
    </row>
    <row r="39" spans="1:30" ht="29.5" thickBot="1" x14ac:dyDescent="0.4">
      <c r="A39" s="69" t="s">
        <v>428</v>
      </c>
      <c r="B39" s="60" t="str">
        <f>VLOOKUP($A39,'دیتا اولیه'!$A:$AQ,2,FALSE)</f>
        <v>صنعتی بهپاک</v>
      </c>
      <c r="C39" s="60" t="str">
        <f>VLOOKUP($A39,'دیتا اولیه'!$A:$AQ,3,FALSE)</f>
        <v>سایر محصولات غذایی</v>
      </c>
      <c r="D39" s="61">
        <f>VLOOKUP($A39,'دیتا اولیه'!$A:$AQ,5,FALSE)/10000000000</f>
        <v>2756.6439999999998</v>
      </c>
      <c r="E39" s="73">
        <f>IFERROR(D39/'دیتا اولیه'!$AR$2*1000,"")</f>
        <v>25.477301293900183</v>
      </c>
      <c r="F39" s="62">
        <f t="shared" si="6"/>
        <v>71.693494166501864</v>
      </c>
      <c r="G39" s="59">
        <f>IFERROR(F39/'دیتا اولیه'!$AS$2*1000000,"")</f>
        <v>1200.8960496901484</v>
      </c>
      <c r="H39" s="62">
        <f>IFERROR(VLOOKUP($A39,'دیتا اولیه'!$A:$AQ,16,FALSE)/10000000000,"")</f>
        <v>555.38070000000005</v>
      </c>
      <c r="I39" s="72">
        <f>IFERROR(H39/'دیتا اولیه'!$AT$2*1000000,"")</f>
        <v>8063.0182926829284</v>
      </c>
      <c r="J39" s="62">
        <f t="shared" si="7"/>
        <v>81.014032892384691</v>
      </c>
      <c r="K39" s="59">
        <f>IFERROR(J39/'دیتا اولیه'!$AU$2*1000000,"")</f>
        <v>926.90219892205869</v>
      </c>
      <c r="L39" s="62">
        <f>IFERROR(VLOOKUP($A39,'دیتا اولیه'!$A:$AQ,15,FALSE)/10000000000,"")</f>
        <v>181.27699999999999</v>
      </c>
      <c r="M39" s="59">
        <f>IFERROR(L39/'دیتا اولیه'!$AV$2*1000000,"")</f>
        <v>1933.2089154313744</v>
      </c>
      <c r="N39" s="63">
        <f>IFERROR(VLOOKUP($A39,'دیتا اولیه'!$A:$AQ,39,FALSE),"")</f>
        <v>1.2376</v>
      </c>
      <c r="O39" s="63">
        <f t="shared" si="1"/>
        <v>1.085666554335075</v>
      </c>
      <c r="P39" s="63">
        <f>IFERROR(VLOOKUP($A39,'دیتا اولیه'!$A:$AQ,40,FALSE),"")</f>
        <v>1.5285</v>
      </c>
      <c r="Q39" s="63">
        <f t="shared" si="2"/>
        <v>0.60980537485336495</v>
      </c>
      <c r="R39" s="63">
        <f>IFERROR(VLOOKUP($A39,'دیتا اولیه'!$A:$AQ,34,FALSE),"")</f>
        <v>0.2661</v>
      </c>
      <c r="S39" s="59">
        <f>IFERROR(VLOOKUP($A39,'دیتا اولیه'!$A:$AQ,17,FALSE)/10000000000,"")</f>
        <v>1114.213</v>
      </c>
      <c r="T39" s="59">
        <f>IFERROR(S39/'دیتا اولیه'!$AR$2*1000000,"")</f>
        <v>10297.71719038817</v>
      </c>
      <c r="U39" s="64">
        <f>IFERROR(VLOOKUP($A39,'دیتا اولیه'!$A:$AQ,22,FALSE),"")</f>
        <v>0.38400000000000001</v>
      </c>
      <c r="V39" s="65">
        <f>IFERROR(VLOOKUP($A39,'دیتا اولیه'!$A:$AQ,21,FALSE)/10000000000/H39,"")</f>
        <v>9.3502889099315104E-2</v>
      </c>
      <c r="W39" s="59">
        <f>IFERROR(VLOOKUP($A39,'دیتا اولیه'!$A:$AQ,25,FALSE),"")</f>
        <v>75.918099999999995</v>
      </c>
      <c r="X39" s="66">
        <f>IFERROR(VLOOKUP($A39,'دیتا اولیه'!$A:$AQ,26,FALSE),"")</f>
        <v>0.63719999999999999</v>
      </c>
      <c r="Y39" s="66">
        <f>IFERROR(VLOOKUP($A39,'دیتا اولیه'!$A:$AQ,27,FALSE),"")</f>
        <v>5.0869999999999997</v>
      </c>
      <c r="Z39" s="66" t="str">
        <f>IFERROR(VLOOKUP($A39,'دیتا اولیه'!$A:$AQ,28,FALSE),"")</f>
        <v>-</v>
      </c>
      <c r="AA39" s="64">
        <f>IFERROR(VLOOKUP($A39,'دیتا اولیه'!$A:$AQ,41,FALSE),"")</f>
        <v>0.1757</v>
      </c>
      <c r="AB39" s="64">
        <f>IFERROR(VLOOKUP($A39,'دیتا اولیه'!$A:$AQ,42,FALSE),"")</f>
        <v>0.18260000000000001</v>
      </c>
      <c r="AC39" s="66">
        <f>IFERROR(VLOOKUP($A39,'دیتا اولیه'!$A:$AQ,43,FALSE),"")</f>
        <v>1.1397999999999999</v>
      </c>
      <c r="AD39" s="68" t="s">
        <v>2018</v>
      </c>
    </row>
    <row r="40" spans="1:30" ht="29.5" thickBot="1" x14ac:dyDescent="0.4">
      <c r="A40" s="69" t="s">
        <v>1372</v>
      </c>
      <c r="B40" s="60" t="str">
        <f>VLOOKUP($A40,'دیتا اولیه'!$A:$AQ,2,FALSE)</f>
        <v>صنعت غذایی کورش</v>
      </c>
      <c r="C40" s="60" t="str">
        <f>VLOOKUP($A40,'دیتا اولیه'!$A:$AQ,3,FALSE)</f>
        <v>سایر محصولات غذایی</v>
      </c>
      <c r="D40" s="61">
        <f>VLOOKUP($A40,'دیتا اولیه'!$A:$AQ,5,FALSE)/10000000000</f>
        <v>20583.2</v>
      </c>
      <c r="E40" s="62">
        <f>IFERROR(D40/'دیتا اولیه'!$AR$2*1000,"")</f>
        <v>190.23290203327173</v>
      </c>
      <c r="F40" s="62">
        <f t="shared" si="6"/>
        <v>280.94528114011888</v>
      </c>
      <c r="G40" s="59">
        <f>IFERROR(F40/'دیتا اولیه'!$AS$2*1000000,"")</f>
        <v>4705.9511078746882</v>
      </c>
      <c r="H40" s="62">
        <f>IFERROR(VLOOKUP($A40,'دیتا اولیه'!$A:$AQ,16,FALSE)/10000000000,"")</f>
        <v>2578.8856000000001</v>
      </c>
      <c r="I40" s="59">
        <f>IFERROR(H40/'دیتا اولیه'!$AT$2*1000000,"")</f>
        <v>37440.267131242748</v>
      </c>
      <c r="J40" s="62">
        <f t="shared" si="7"/>
        <v>703.44670821971158</v>
      </c>
      <c r="K40" s="59">
        <f>IFERROR(J40/'دیتا اولیه'!$AU$2*1000000,"")</f>
        <v>8048.3130810122257</v>
      </c>
      <c r="L40" s="62">
        <f>IFERROR(VLOOKUP($A40,'دیتا اولیه'!$A:$AQ,15,FALSE)/10000000000,"")</f>
        <v>1805.7476999999999</v>
      </c>
      <c r="M40" s="59">
        <f>IFERROR(L40/'دیتا اولیه'!$AV$2*1000000,"")</f>
        <v>19257.200597205931</v>
      </c>
      <c r="N40" s="63">
        <f>IFERROR(VLOOKUP($A40,'دیتا اولیه'!$A:$AQ,39,FALSE),"")</f>
        <v>1.5669999999999999</v>
      </c>
      <c r="O40" s="63">
        <f t="shared" si="1"/>
        <v>1.392700234616616</v>
      </c>
      <c r="P40" s="63">
        <f>IFERROR(VLOOKUP($A40,'دیتا اولیه'!$A:$AQ,40,FALSE),"")</f>
        <v>5.4273999999999996</v>
      </c>
      <c r="Q40" s="63">
        <f t="shared" si="2"/>
        <v>3.0920953396608724</v>
      </c>
      <c r="R40" s="63">
        <f>IFERROR(VLOOKUP($A40,'دیتا اولیه'!$A:$AQ,34,FALSE),"")</f>
        <v>0.2442</v>
      </c>
      <c r="S40" s="59">
        <f>IFERROR(VLOOKUP($A40,'دیتا اولیه'!$A:$AQ,17,FALSE)/10000000000,"")</f>
        <v>2597.5236</v>
      </c>
      <c r="T40" s="59">
        <f>IFERROR(S40/'دیتا اولیه'!$AR$2*1000000,"")</f>
        <v>24006.687615526804</v>
      </c>
      <c r="U40" s="64">
        <f>IFERROR(VLOOKUP($A40,'دیتا اولیه'!$A:$AQ,22,FALSE),"")</f>
        <v>0.93840000000000001</v>
      </c>
      <c r="V40" s="65">
        <f>IFERROR(VLOOKUP($A40,'دیتا اولیه'!$A:$AQ,21,FALSE)/10000000000/H40,"")</f>
        <v>0.44444076929973164</v>
      </c>
      <c r="W40" s="59">
        <f>IFERROR(VLOOKUP($A40,'دیتا اولیه'!$A:$AQ,25,FALSE),"")</f>
        <v>84.247299999999996</v>
      </c>
      <c r="X40" s="66">
        <f>IFERROR(VLOOKUP($A40,'دیتا اولیه'!$A:$AQ,26,FALSE),"")</f>
        <v>0.77800000000000002</v>
      </c>
      <c r="Y40" s="66">
        <f>IFERROR(VLOOKUP($A40,'دیتا اولیه'!$A:$AQ,27,FALSE),"")</f>
        <v>4.7797000000000001</v>
      </c>
      <c r="Z40" s="66" t="str">
        <f>IFERROR(VLOOKUP($A40,'دیتا اولیه'!$A:$AQ,28,FALSE),"")</f>
        <v>-</v>
      </c>
      <c r="AA40" s="64">
        <f>IFERROR(VLOOKUP($A40,'دیتا اولیه'!$A:$AQ,41,FALSE),"")</f>
        <v>0.25069999999999998</v>
      </c>
      <c r="AB40" s="64">
        <f>IFERROR(VLOOKUP($A40,'دیتا اولیه'!$A:$AQ,42,FALSE),"")</f>
        <v>0.46329999999999999</v>
      </c>
      <c r="AC40" s="66">
        <f>IFERROR(VLOOKUP($A40,'دیتا اولیه'!$A:$AQ,43,FALSE),"")</f>
        <v>0.96609999999999996</v>
      </c>
      <c r="AD40" s="68" t="s">
        <v>2016</v>
      </c>
    </row>
    <row r="41" spans="1:30" ht="58.5" thickBot="1" x14ac:dyDescent="0.4">
      <c r="A41" s="69" t="s">
        <v>1449</v>
      </c>
      <c r="B41" s="60" t="str">
        <f>VLOOKUP($A41,'دیتا اولیه'!$A:$AQ,2,FALSE)</f>
        <v>پتروشیمی شازند</v>
      </c>
      <c r="C41" s="60" t="str">
        <f>VLOOKUP($A41,'دیتا اولیه'!$A:$AQ,3,FALSE)</f>
        <v>مواد شیمیایی-متنوع</v>
      </c>
      <c r="D41" s="61">
        <f>VLOOKUP($A41,'دیتا اولیه'!$A:$AQ,5,FALSE)/10000000000</f>
        <v>13124</v>
      </c>
      <c r="E41" s="62">
        <f>IFERROR(D41/'دیتا اولیه'!$AR$2*1000,"")</f>
        <v>121.29390018484288</v>
      </c>
      <c r="F41" s="62">
        <f t="shared" si="6"/>
        <v>177.86610556172155</v>
      </c>
      <c r="G41" s="59">
        <f>IFERROR(F41/'دیتا اولیه'!$AS$2*1000000,"")</f>
        <v>2979.3317514526225</v>
      </c>
      <c r="H41" s="62">
        <f>IFERROR(VLOOKUP($A41,'دیتا اولیه'!$A:$AQ,16,FALSE)/10000000000,"")</f>
        <v>678.24490000000003</v>
      </c>
      <c r="I41" s="59">
        <f>IFERROR(H41/'دیتا اولیه'!$AT$2*1000000,"")</f>
        <v>9846.761033681767</v>
      </c>
      <c r="J41" s="62">
        <f t="shared" si="7"/>
        <v>347.88139170284614</v>
      </c>
      <c r="K41" s="59">
        <f>IFERROR(J41/'دیتا اولیه'!$AU$2*1000000,"")</f>
        <v>3980.199669380298</v>
      </c>
      <c r="L41" s="62">
        <f>IFERROR(VLOOKUP($A41,'دیتا اولیه'!$A:$AQ,15,FALSE)/10000000000,"")</f>
        <v>1153.8530000000001</v>
      </c>
      <c r="M41" s="59">
        <f>IFERROR(L41/'دیتا اولیه'!$AV$2*1000000,"")</f>
        <v>12305.140236749494</v>
      </c>
      <c r="N41" s="63">
        <f>IFERROR(VLOOKUP($A41,'دیتا اولیه'!$A:$AQ,39,FALSE),"")</f>
        <v>2.3168000000000002</v>
      </c>
      <c r="O41" s="63">
        <f t="shared" si="1"/>
        <v>2.0915886786818807</v>
      </c>
      <c r="P41" s="63">
        <f>IFERROR(VLOOKUP($A41,'دیتا اولیه'!$A:$AQ,40,FALSE),"")</f>
        <v>5.4871999999999996</v>
      </c>
      <c r="Q41" s="63">
        <f t="shared" si="2"/>
        <v>3.1301678575237277</v>
      </c>
      <c r="R41" s="63">
        <f>IFERROR(VLOOKUP($A41,'دیتا اولیه'!$A:$AQ,34,FALSE),"")</f>
        <v>8.0399999999999999E-2</v>
      </c>
      <c r="S41" s="59">
        <f>IFERROR(VLOOKUP($A41,'دیتا اولیه'!$A:$AQ,17,FALSE)/10000000000,"")</f>
        <v>1969.2375</v>
      </c>
      <c r="T41" s="59">
        <f>IFERROR(S41/'دیتا اولیه'!$AR$2*1000000,"")</f>
        <v>18199.976894639556</v>
      </c>
      <c r="U41" s="64">
        <f>IFERROR(VLOOKUP($A41,'دیتا اولیه'!$A:$AQ,22,FALSE),"")</f>
        <v>0.75190000000000001</v>
      </c>
      <c r="V41" s="65">
        <f>IFERROR(VLOOKUP($A41,'دیتا اولیه'!$A:$AQ,21,FALSE)/10000000000/H41,"")</f>
        <v>0.21744947879445906</v>
      </c>
      <c r="W41" s="59">
        <f>IFERROR(VLOOKUP($A41,'دیتا اولیه'!$A:$AQ,25,FALSE),"")</f>
        <v>27.042100000000001</v>
      </c>
      <c r="X41" s="66">
        <f>IFERROR(VLOOKUP($A41,'دیتا اولیه'!$A:$AQ,26,FALSE),"")</f>
        <v>0.32990000000000003</v>
      </c>
      <c r="Y41" s="66">
        <f>IFERROR(VLOOKUP($A41,'دیتا اولیه'!$A:$AQ,27,FALSE),"")</f>
        <v>7.6031000000000004</v>
      </c>
      <c r="Z41" s="66" t="str">
        <f>IFERROR(VLOOKUP($A41,'دیتا اولیه'!$A:$AQ,28,FALSE),"")</f>
        <v>-</v>
      </c>
      <c r="AA41" s="64">
        <f>IFERROR(VLOOKUP($A41,'دیتا اولیه'!$A:$AQ,41,FALSE),"")</f>
        <v>0.1169</v>
      </c>
      <c r="AB41" s="64">
        <f>IFERROR(VLOOKUP($A41,'دیتا اولیه'!$A:$AQ,42,FALSE),"")</f>
        <v>9.0800000000000006E-2</v>
      </c>
      <c r="AC41" s="66">
        <f>IFERROR(VLOOKUP($A41,'دیتا اولیه'!$A:$AQ,43,FALSE),"")</f>
        <v>0.94</v>
      </c>
      <c r="AD41" s="68" t="s">
        <v>1996</v>
      </c>
    </row>
    <row r="42" spans="1:30" ht="58.5" thickBot="1" x14ac:dyDescent="0.4">
      <c r="A42" s="69" t="s">
        <v>1524</v>
      </c>
      <c r="B42" s="60" t="str">
        <f>VLOOKUP($A42,'دیتا اولیه'!$A:$AQ,2,FALSE)</f>
        <v>داروسازی‌ کوثر</v>
      </c>
      <c r="C42" s="60" t="str">
        <f>VLOOKUP($A42,'دیتا اولیه'!$A:$AQ,3,FALSE)</f>
        <v>دارویی</v>
      </c>
      <c r="D42" s="61">
        <f>VLOOKUP($A42,'دیتا اولیه'!$A:$AQ,5,FALSE)/10000000000</f>
        <v>2910.4</v>
      </c>
      <c r="E42" s="62">
        <f>IFERROR(D42/'دیتا اولیه'!$AR$2*1000,"")</f>
        <v>26.89833641404806</v>
      </c>
      <c r="F42" s="62">
        <f t="shared" si="6"/>
        <v>4.9374894956806239</v>
      </c>
      <c r="G42" s="59">
        <f>IFERROR(F42/'دیتا اولیه'!$AS$2*1000000,"")</f>
        <v>82.705016678067409</v>
      </c>
      <c r="H42" s="62">
        <f>IFERROR(VLOOKUP($A42,'دیتا اولیه'!$A:$AQ,16,FALSE)/10000000000,"")</f>
        <v>38.302</v>
      </c>
      <c r="I42" s="59">
        <f>IFERROR(H42/'دیتا اولیه'!$AT$2*1000000,"")</f>
        <v>556.06852497096395</v>
      </c>
      <c r="J42" s="62">
        <f t="shared" si="7"/>
        <v>4.118181393392832</v>
      </c>
      <c r="K42" s="59">
        <f>IFERROR(J42/'دیتا اولیه'!$AU$2*1000000,"")</f>
        <v>47.117162950846442</v>
      </c>
      <c r="L42" s="62">
        <f>IFERROR(VLOOKUP($A42,'دیتا اولیه'!$A:$AQ,15,FALSE)/10000000000,"")</f>
        <v>44.066600000000001</v>
      </c>
      <c r="M42" s="59">
        <f>IFERROR(L42/'دیتا اولیه'!$AV$2*1000000,"")</f>
        <v>469.94347872453875</v>
      </c>
      <c r="N42" s="63">
        <f>IFERROR(VLOOKUP($A42,'دیتا اولیه'!$A:$AQ,39,FALSE),"")</f>
        <v>9.7004999999999999</v>
      </c>
      <c r="O42" s="63">
        <f t="shared" si="1"/>
        <v>8.973934110056522</v>
      </c>
      <c r="P42" s="63">
        <f>IFERROR(VLOOKUP($A42,'دیتا اولیه'!$A:$AQ,40,FALSE),"")</f>
        <v>7.9249000000000001</v>
      </c>
      <c r="Q42" s="63">
        <f t="shared" si="2"/>
        <v>4.6821641249866692</v>
      </c>
      <c r="R42" s="63">
        <f>IFERROR(VLOOKUP($A42,'دیتا اولیه'!$A:$AQ,34,FALSE),"")</f>
        <v>-0.22470000000000001</v>
      </c>
      <c r="S42" s="59">
        <f>IFERROR(VLOOKUP($A42,'دیتا اولیه'!$A:$AQ,17,FALSE)/10000000000,"")</f>
        <v>324.05579999999998</v>
      </c>
      <c r="T42" s="59">
        <f>IFERROR(S42/'دیتا اولیه'!$AR$2*1000000,"")</f>
        <v>2994.970425138632</v>
      </c>
      <c r="U42" s="64">
        <f>IFERROR(VLOOKUP($A42,'دیتا اولیه'!$A:$AQ,22,FALSE),"")</f>
        <v>0.1021</v>
      </c>
      <c r="V42" s="65">
        <f>IFERROR(VLOOKUP($A42,'دیتا اولیه'!$A:$AQ,21,FALSE)/10000000000/H42,"")</f>
        <v>5.2912406662837448</v>
      </c>
      <c r="W42" s="59">
        <f>IFERROR(VLOOKUP($A42,'دیتا اولیه'!$A:$AQ,25,FALSE),"")</f>
        <v>283.85669999999999</v>
      </c>
      <c r="X42" s="66">
        <f>IFERROR(VLOOKUP($A42,'دیتا اولیه'!$A:$AQ,26,FALSE),"")</f>
        <v>2.0289000000000001</v>
      </c>
      <c r="Y42" s="66">
        <f>IFERROR(VLOOKUP($A42,'دیتا اولیه'!$A:$AQ,27,FALSE),"")</f>
        <v>72.542400000000001</v>
      </c>
      <c r="Z42" s="66" t="str">
        <f>IFERROR(VLOOKUP($A42,'دیتا اولیه'!$A:$AQ,28,FALSE),"")</f>
        <v>-</v>
      </c>
      <c r="AA42" s="64">
        <f>IFERROR(VLOOKUP($A42,'دیتا اولیه'!$A:$AQ,41,FALSE),"")</f>
        <v>0.34710000000000002</v>
      </c>
      <c r="AB42" s="64">
        <f>IFERROR(VLOOKUP($A42,'دیتا اولیه'!$A:$AQ,42,FALSE),"")</f>
        <v>0.89439999999999997</v>
      </c>
      <c r="AC42" s="66">
        <f>IFERROR(VLOOKUP($A42,'دیتا اولیه'!$A:$AQ,43,FALSE),"")</f>
        <v>0.99470000000000003</v>
      </c>
      <c r="AD42" s="68" t="s">
        <v>2051</v>
      </c>
    </row>
    <row r="43" spans="1:30" ht="87.5" thickBot="1" x14ac:dyDescent="0.4">
      <c r="A43" s="72" t="s">
        <v>103</v>
      </c>
      <c r="B43" s="60" t="str">
        <f>VLOOKUP($A43,'دیتا اولیه'!$A:$AQ,2,FALSE)</f>
        <v>ایران‌ ترانسفو</v>
      </c>
      <c r="C43" s="60" t="str">
        <f>VLOOKUP($A43,'دیتا اولیه'!$A:$AQ,3,FALSE)</f>
        <v>ماشین الات الکتریکی</v>
      </c>
      <c r="D43" s="61">
        <f>VLOOKUP($A43,'دیتا اولیه'!$A:$AQ,5,FALSE)/10000000000</f>
        <v>19162.2</v>
      </c>
      <c r="E43" s="62">
        <f>IFERROR(D43/'دیتا اولیه'!$AR$2*1000,"")</f>
        <v>177.09981515711644</v>
      </c>
      <c r="F43" s="62">
        <f t="shared" si="6"/>
        <v>761.95897709110284</v>
      </c>
      <c r="G43" s="59">
        <f>IFERROR(F43/'دیتا اولیه'!$AS$2*1000000,"")</f>
        <v>12763.131944574587</v>
      </c>
      <c r="H43" s="62">
        <f>IFERROR(VLOOKUP($A43,'دیتا اولیه'!$A:$AQ,16,FALSE)/10000000000,"")</f>
        <v>2951.9859999999999</v>
      </c>
      <c r="I43" s="59">
        <f>IFERROR(H43/'دیتا اولیه'!$AT$2*1000000,"")</f>
        <v>42856.939605110332</v>
      </c>
      <c r="J43" s="62">
        <f t="shared" si="7"/>
        <v>1273.6763308925392</v>
      </c>
      <c r="K43" s="59">
        <f>IFERROR(J43/'دیتا اولیه'!$AU$2*1000000,"")</f>
        <v>14572.455532333435</v>
      </c>
      <c r="L43" s="62">
        <f>IFERROR(VLOOKUP($A43,'دیتا اولیه'!$A:$AQ,15,FALSE)/10000000000,"")</f>
        <v>1287.1773000000001</v>
      </c>
      <c r="M43" s="59">
        <f>IFERROR(L43/'دیتا اولیه'!$AV$2*1000000,"")</f>
        <v>13726.962781273329</v>
      </c>
      <c r="N43" s="63">
        <f>IFERROR(VLOOKUP($A43,'دیتا اولیه'!$A:$AQ,39,FALSE),"")</f>
        <v>1.06E-2</v>
      </c>
      <c r="O43" s="63">
        <f t="shared" si="1"/>
        <v>-5.8019923216380609E-2</v>
      </c>
      <c r="P43" s="63">
        <f>IFERROR(VLOOKUP($A43,'دیتا اولیه'!$A:$AQ,40,FALSE),"")</f>
        <v>0.68930000000000002</v>
      </c>
      <c r="Q43" s="63">
        <f t="shared" si="2"/>
        <v>7.5516796416764453E-2</v>
      </c>
      <c r="R43" s="63">
        <f>IFERROR(VLOOKUP($A43,'دیتا اولیه'!$A:$AQ,34,FALSE),"")</f>
        <v>1.0295000000000001</v>
      </c>
      <c r="S43" s="59">
        <f>IFERROR(VLOOKUP($A43,'دیتا اولیه'!$A:$AQ,17,FALSE)/10000000000,"")</f>
        <v>5772.7672000000002</v>
      </c>
      <c r="T43" s="59">
        <f>IFERROR(S43/'دیتا اولیه'!$AR$2*1000000,"")</f>
        <v>53352.74676524954</v>
      </c>
      <c r="U43" s="64">
        <f>IFERROR(VLOOKUP($A43,'دیتا اولیه'!$A:$AQ,22,FALSE),"")</f>
        <v>0.2492</v>
      </c>
      <c r="V43" s="65">
        <f>IFERROR(VLOOKUP($A43,'دیتا اولیه'!$A:$AQ,21,FALSE)/10000000000/H43,"")</f>
        <v>0.2852954925937996</v>
      </c>
      <c r="W43" s="59">
        <f>IFERROR(VLOOKUP($A43,'دیتا اولیه'!$A:$AQ,25,FALSE),"")</f>
        <v>298.79300000000001</v>
      </c>
      <c r="X43" s="66">
        <f>IFERROR(VLOOKUP($A43,'دیتا اولیه'!$A:$AQ,26,FALSE),"")</f>
        <v>1.3851</v>
      </c>
      <c r="Y43" s="66">
        <f>IFERROR(VLOOKUP($A43,'دیتا اولیه'!$A:$AQ,27,FALSE),"")</f>
        <v>4.4332000000000003</v>
      </c>
      <c r="Z43" s="66" t="str">
        <f>IFERROR(VLOOKUP($A43,'دیتا اولیه'!$A:$AQ,28,FALSE),"")</f>
        <v>-</v>
      </c>
      <c r="AA43" s="64">
        <f>IFERROR(VLOOKUP($A43,'دیتا اولیه'!$A:$AQ,41,FALSE),"")</f>
        <v>9.1499999999999998E-2</v>
      </c>
      <c r="AB43" s="64">
        <f>IFERROR(VLOOKUP($A43,'دیتا اولیه'!$A:$AQ,42,FALSE),"")</f>
        <v>0.19850000000000001</v>
      </c>
      <c r="AC43" s="66">
        <f>IFERROR(VLOOKUP($A43,'دیتا اولیه'!$A:$AQ,43,FALSE),"")</f>
        <v>1.2710999999999999</v>
      </c>
      <c r="AD43" s="68" t="s">
        <v>2027</v>
      </c>
    </row>
    <row r="44" spans="1:30" ht="29.5" thickBot="1" x14ac:dyDescent="0.4">
      <c r="A44" s="72" t="s">
        <v>978</v>
      </c>
      <c r="B44" s="60" t="str">
        <f>VLOOKUP($A44,'دیتا اولیه'!$A:$AQ,2,FALSE)</f>
        <v>توسعه مسیر برق گیلان</v>
      </c>
      <c r="C44" s="60" t="str">
        <f>VLOOKUP($A44,'دیتا اولیه'!$A:$AQ,3,FALSE)</f>
        <v>خدمات رفاهی-برق</v>
      </c>
      <c r="D44" s="61">
        <f>VLOOKUP($A44,'دیتا اولیه'!$A:$AQ,5,FALSE)/10000000000</f>
        <v>6854.2</v>
      </c>
      <c r="E44" s="62">
        <f>IFERROR(D44/'دیتا اولیه'!$AR$2*1000,"")</f>
        <v>63.347504621072083</v>
      </c>
      <c r="F44" s="62">
        <f t="shared" si="6"/>
        <v>98.56153981988345</v>
      </c>
      <c r="G44" s="59">
        <f>IFERROR(F44/'دیتا اولیه'!$AS$2*1000000,"")</f>
        <v>1650.9470656596893</v>
      </c>
      <c r="H44" s="62">
        <f>IFERROR(VLOOKUP($A44,'دیتا اولیه'!$A:$AQ,16,FALSE)/10000000000,"")</f>
        <v>537.41890000000001</v>
      </c>
      <c r="I44" s="59">
        <f>IFERROR(H44/'دیتا اولیه'!$AT$2*1000000,"")</f>
        <v>7802.2488385598135</v>
      </c>
      <c r="J44" s="62">
        <f t="shared" si="7"/>
        <v>60.01978601000053</v>
      </c>
      <c r="K44" s="59">
        <f>IFERROR(J44/'دیتا اولیه'!$AU$2*1000000,"")</f>
        <v>686.70166939350509</v>
      </c>
      <c r="L44" s="62">
        <f>IFERROR(VLOOKUP($A44,'دیتا اولیه'!$A:$AQ,15,FALSE)/10000000000,"")</f>
        <v>223.26159999999999</v>
      </c>
      <c r="M44" s="59">
        <f>IFERROR(L44/'دیتا اولیه'!$AV$2*1000000,"")</f>
        <v>2380.9491308520846</v>
      </c>
      <c r="N44" s="63">
        <f>IFERROR(VLOOKUP($A44,'دیتا اولیه'!$A:$AQ,39,FALSE),"")</f>
        <v>2.7198000000000002</v>
      </c>
      <c r="O44" s="63">
        <f t="shared" si="1"/>
        <v>2.4672249056201347</v>
      </c>
      <c r="P44" s="63">
        <f>IFERROR(VLOOKUP($A44,'دیتا اولیه'!$A:$AQ,40,FALSE),"")</f>
        <v>1.2652000000000001</v>
      </c>
      <c r="Q44" s="63">
        <f t="shared" si="2"/>
        <v>0.44217169670470291</v>
      </c>
      <c r="R44" s="63">
        <f>IFERROR(VLOOKUP($A44,'دیتا اولیه'!$A:$AQ,34,FALSE),"")</f>
        <v>0.80969999999999998</v>
      </c>
      <c r="S44" s="59">
        <f>IFERROR(VLOOKUP($A44,'دیتا اولیه'!$A:$AQ,17,FALSE)/10000000000,"")</f>
        <v>518.86869999999999</v>
      </c>
      <c r="T44" s="59">
        <f>IFERROR(S44/'دیتا اولیه'!$AR$2*1000000,"")</f>
        <v>4795.4593345656194</v>
      </c>
      <c r="U44" s="64">
        <f>IFERROR(VLOOKUP($A44,'دیتا اولیه'!$A:$AQ,22,FALSE),"")</f>
        <v>0.90410000000000001</v>
      </c>
      <c r="V44" s="65" t="str">
        <f>IFERROR(VLOOKUP($A44,'دیتا اولیه'!$A:$AQ,21,FALSE)/10000000000/H44,"")</f>
        <v/>
      </c>
      <c r="W44" s="59">
        <f>IFERROR(VLOOKUP($A44,'دیتا اولیه'!$A:$AQ,25,FALSE),"")</f>
        <v>109.95399999999999</v>
      </c>
      <c r="X44" s="66">
        <f>IFERROR(VLOOKUP($A44,'دیتا اولیه'!$A:$AQ,26,FALSE),"")</f>
        <v>5.1040000000000001</v>
      </c>
      <c r="Y44" s="66">
        <f>IFERROR(VLOOKUP($A44,'دیتا اولیه'!$A:$AQ,27,FALSE),"")</f>
        <v>14.187099999999999</v>
      </c>
      <c r="Z44" s="66" t="str">
        <f>IFERROR(VLOOKUP($A44,'دیتا اولیه'!$A:$AQ,28,FALSE),"")</f>
        <v>-</v>
      </c>
      <c r="AA44" s="64">
        <f>IFERROR(VLOOKUP($A44,'دیتا اولیه'!$A:$AQ,41,FALSE),"")</f>
        <v>0.18640000000000001</v>
      </c>
      <c r="AB44" s="64">
        <f>IFERROR(VLOOKUP($A44,'دیتا اولیه'!$A:$AQ,42,FALSE),"")</f>
        <v>0.1232</v>
      </c>
      <c r="AC44" s="66">
        <f>IFERROR(VLOOKUP($A44,'دیتا اولیه'!$A:$AQ,43,FALSE),"")</f>
        <v>1.0246999999999999</v>
      </c>
      <c r="AD44" s="68"/>
    </row>
    <row r="45" spans="1:30" ht="29.5" thickBot="1" x14ac:dyDescent="0.4">
      <c r="A45" s="72" t="s">
        <v>1010</v>
      </c>
      <c r="B45" s="60" t="str">
        <f>VLOOKUP($A45,'دیتا اولیه'!$A:$AQ,2,FALSE)</f>
        <v>داروسازی شهید قاضی</v>
      </c>
      <c r="C45" s="60" t="str">
        <f>VLOOKUP($A45,'دیتا اولیه'!$A:$AQ,3,FALSE)</f>
        <v>دارویی</v>
      </c>
      <c r="D45" s="61">
        <f>VLOOKUP($A45,'دیتا اولیه'!$A:$AQ,5,FALSE)/10000000000</f>
        <v>7408.07</v>
      </c>
      <c r="E45" s="62">
        <f>IFERROR(D45/'دیتا اولیه'!$AR$2*1000,"")</f>
        <v>68.466451016635858</v>
      </c>
      <c r="F45" s="62">
        <f t="shared" si="6"/>
        <v>164.09807372641049</v>
      </c>
      <c r="G45" s="59">
        <f>IFERROR(F45/'دیتا اولیه'!$AS$2*1000000,"")</f>
        <v>2748.7114527036933</v>
      </c>
      <c r="H45" s="62">
        <f>IFERROR(VLOOKUP($A45,'دیتا اولیه'!$A:$AQ,16,FALSE)/10000000000,"")</f>
        <v>844.78980000000001</v>
      </c>
      <c r="I45" s="59">
        <f>IFERROR(H45/'دیتا اولیه'!$AT$2*1000000,"")</f>
        <v>12264.660278745645</v>
      </c>
      <c r="J45" s="62">
        <f t="shared" si="7"/>
        <v>250.3327863961814</v>
      </c>
      <c r="K45" s="59">
        <f>IFERROR(J45/'دیتا اولیه'!$AU$2*1000000,"")</f>
        <v>2864.1212131869775</v>
      </c>
      <c r="L45" s="62">
        <f>IFERROR(VLOOKUP($A45,'دیتا اولیه'!$A:$AQ,15,FALSE)/10000000000,"")</f>
        <v>335.64620000000002</v>
      </c>
      <c r="M45" s="59">
        <f>IFERROR(L45/'دیتا اولیه'!$AV$2*1000000,"")</f>
        <v>3579.4625146635385</v>
      </c>
      <c r="N45" s="63">
        <f>IFERROR(VLOOKUP($A45,'دیتا اولیه'!$A:$AQ,39,FALSE),"")</f>
        <v>0.34079999999999999</v>
      </c>
      <c r="O45" s="63">
        <f t="shared" si="1"/>
        <v>0.2497594369201237</v>
      </c>
      <c r="P45" s="63">
        <f>IFERROR(VLOOKUP($A45,'دیتا اولیه'!$A:$AQ,40,FALSE),"")</f>
        <v>1.0454000000000001</v>
      </c>
      <c r="Q45" s="63">
        <f t="shared" si="2"/>
        <v>0.30223291031246657</v>
      </c>
      <c r="R45" s="63">
        <f>IFERROR(VLOOKUP($A45,'دیتا اولیه'!$A:$AQ,34,FALSE),"")</f>
        <v>0.80189999999999995</v>
      </c>
      <c r="S45" s="59">
        <f>IFERROR(VLOOKUP($A45,'دیتا اولیه'!$A:$AQ,17,FALSE)/10000000000,"")</f>
        <v>890.83759999999995</v>
      </c>
      <c r="T45" s="59">
        <f>IFERROR(S45/'دیتا اولیه'!$AR$2*1000000,"")</f>
        <v>8233.2495378927906</v>
      </c>
      <c r="U45" s="64">
        <f>IFERROR(VLOOKUP($A45,'دیتا اولیه'!$A:$AQ,22,FALSE),"")</f>
        <v>0.70240000000000002</v>
      </c>
      <c r="V45" s="65">
        <f>IFERROR(VLOOKUP($A45,'دیتا اولیه'!$A:$AQ,21,FALSE)/10000000000/H45,"")</f>
        <v>0.11779391749284851</v>
      </c>
      <c r="W45" s="59">
        <f>IFERROR(VLOOKUP($A45,'دیتا اولیه'!$A:$AQ,25,FALSE),"")</f>
        <v>182.2552</v>
      </c>
      <c r="X45" s="66">
        <f>IFERROR(VLOOKUP($A45,'دیتا اولیه'!$A:$AQ,26,FALSE),"")</f>
        <v>2.6537999999999999</v>
      </c>
      <c r="Y45" s="66">
        <f>IFERROR(VLOOKUP($A45,'دیتا اولیه'!$A:$AQ,27,FALSE),"")</f>
        <v>6.4949000000000003</v>
      </c>
      <c r="Z45" s="66" t="str">
        <f>IFERROR(VLOOKUP($A45,'دیتا اولیه'!$A:$AQ,28,FALSE),"")</f>
        <v>-</v>
      </c>
      <c r="AA45" s="64">
        <f>IFERROR(VLOOKUP($A45,'دیتا اولیه'!$A:$AQ,41,FALSE),"")</f>
        <v>0.1699</v>
      </c>
      <c r="AB45" s="64">
        <f>IFERROR(VLOOKUP($A45,'دیتا اولیه'!$A:$AQ,42,FALSE),"")</f>
        <v>0.17180000000000001</v>
      </c>
      <c r="AC45" s="66">
        <f>IFERROR(VLOOKUP($A45,'دیتا اولیه'!$A:$AQ,43,FALSE),"")</f>
        <v>0.73570000000000002</v>
      </c>
      <c r="AD45" s="68"/>
    </row>
    <row r="46" spans="1:30" ht="29.5" thickBot="1" x14ac:dyDescent="0.4">
      <c r="A46" s="72" t="s">
        <v>1026</v>
      </c>
      <c r="B46" s="60" t="str">
        <f>VLOOKUP($A46,'دیتا اولیه'!$A:$AQ,2,FALSE)</f>
        <v>سیمان‌هگمتان‌</v>
      </c>
      <c r="C46" s="60" t="str">
        <f>VLOOKUP($A46,'دیتا اولیه'!$A:$AQ,3,FALSE)</f>
        <v>سیمان، اهک و گچ</v>
      </c>
      <c r="D46" s="61">
        <f>VLOOKUP($A46,'دیتا اولیه'!$A:$AQ,5,FALSE)/10000000000</f>
        <v>8930.5804059999991</v>
      </c>
      <c r="E46" s="62">
        <f>IFERROR(D46/'دیتا اولیه'!$AR$2*1000,"")</f>
        <v>82.53771170055451</v>
      </c>
      <c r="F46" s="62">
        <f t="shared" si="6"/>
        <v>174.67905148696448</v>
      </c>
      <c r="G46" s="59">
        <f>IFERROR(F46/'دیتا اولیه'!$AS$2*1000000,"")</f>
        <v>2925.9472610881821</v>
      </c>
      <c r="H46" s="62">
        <f>IFERROR(VLOOKUP($A46,'دیتا اولیه'!$A:$AQ,16,FALSE)/10000000000,"")</f>
        <v>1108.3242</v>
      </c>
      <c r="I46" s="59">
        <f>IFERROR(H46/'دیتا اولیه'!$AT$2*1000000,"")</f>
        <v>16090.653310104528</v>
      </c>
      <c r="J46" s="62">
        <f t="shared" si="7"/>
        <v>278.71675237259086</v>
      </c>
      <c r="K46" s="59">
        <f>IFERROR(J46/'دیتا اولیه'!$AU$2*1000000,"")</f>
        <v>3188.8694023384878</v>
      </c>
      <c r="L46" s="62">
        <f>IFERROR(VLOOKUP($A46,'دیتا اولیه'!$A:$AQ,15,FALSE)/10000000000,"")</f>
        <v>666.6626</v>
      </c>
      <c r="M46" s="59">
        <f>IFERROR(L46/'دیتا اولیه'!$AV$2*1000000,"")</f>
        <v>7109.5510291137889</v>
      </c>
      <c r="N46" s="63">
        <f>IFERROR(VLOOKUP($A46,'دیتا اولیه'!$A:$AQ,39,FALSE),"")</f>
        <v>1.3918999999999999</v>
      </c>
      <c r="O46" s="63">
        <f t="shared" si="1"/>
        <v>1.2294895563613095</v>
      </c>
      <c r="P46" s="63">
        <f>IFERROR(VLOOKUP($A46,'دیتا اولیه'!$A:$AQ,40,FALSE),"")</f>
        <v>2.8165</v>
      </c>
      <c r="Q46" s="63">
        <f t="shared" si="2"/>
        <v>1.429828836514877</v>
      </c>
      <c r="R46" s="63">
        <f>IFERROR(VLOOKUP($A46,'دیتا اولیه'!$A:$AQ,34,FALSE),"")</f>
        <v>0.78639999999999999</v>
      </c>
      <c r="S46" s="59">
        <f>IFERROR(VLOOKUP($A46,'دیتا اولیه'!$A:$AQ,17,FALSE)/10000000000,"")</f>
        <v>1264.5894000000001</v>
      </c>
      <c r="T46" s="59">
        <f>IFERROR(S46/'دیتا اولیه'!$AR$2*1000000,"")</f>
        <v>11687.517560073939</v>
      </c>
      <c r="U46" s="64">
        <f>IFERROR(VLOOKUP($A46,'دیتا اولیه'!$A:$AQ,22,FALSE),"")</f>
        <v>0.99950000000000006</v>
      </c>
      <c r="V46" s="65" t="str">
        <f>IFERROR(VLOOKUP($A46,'دیتا اولیه'!$A:$AQ,21,FALSE)/10000000000/H46,"")</f>
        <v/>
      </c>
      <c r="W46" s="59">
        <f>IFERROR(VLOOKUP($A46,'دیتا اولیه'!$A:$AQ,25,FALSE),"")</f>
        <v>21.523499999999999</v>
      </c>
      <c r="X46" s="66">
        <f>IFERROR(VLOOKUP($A46,'دیتا اولیه'!$A:$AQ,26,FALSE),"")</f>
        <v>2.9018999999999999</v>
      </c>
      <c r="Y46" s="66">
        <f>IFERROR(VLOOKUP($A46,'دیتا اولیه'!$A:$AQ,27,FALSE),"")</f>
        <v>5.2403000000000004</v>
      </c>
      <c r="Z46" s="66" t="str">
        <f>IFERROR(VLOOKUP($A46,'دیتا اولیه'!$A:$AQ,28,FALSE),"")</f>
        <v>-</v>
      </c>
      <c r="AA46" s="64">
        <f>IFERROR(VLOOKUP($A46,'دیتا اولیه'!$A:$AQ,41,FALSE),"")</f>
        <v>1.9300000000000001E-2</v>
      </c>
      <c r="AB46" s="64">
        <f>IFERROR(VLOOKUP($A46,'دیتا اولیه'!$A:$AQ,42,FALSE),"")</f>
        <v>-4.4999999999999997E-3</v>
      </c>
      <c r="AC46" s="66">
        <f>IFERROR(VLOOKUP($A46,'دیتا اولیه'!$A:$AQ,43,FALSE),"")</f>
        <v>0.9899</v>
      </c>
      <c r="AD46" s="68"/>
    </row>
    <row r="47" spans="1:30" ht="29.5" thickBot="1" x14ac:dyDescent="0.4">
      <c r="A47" s="72" t="s">
        <v>215</v>
      </c>
      <c r="B47" s="60" t="str">
        <f>VLOOKUP($A47,'دیتا اولیه'!$A:$AQ,2,FALSE)</f>
        <v>سیمان کردستان</v>
      </c>
      <c r="C47" s="60" t="str">
        <f>VLOOKUP($A47,'دیتا اولیه'!$A:$AQ,3,FALSE)</f>
        <v>سیمان، اهک و گچ</v>
      </c>
      <c r="D47" s="61">
        <f>VLOOKUP($A47,'دیتا اولیه'!$A:$AQ,5,FALSE)/10000000000</f>
        <v>2607.1</v>
      </c>
      <c r="E47" s="62">
        <f>IFERROR(D47/'دیتا اولیه'!$AR$2*1000,"")</f>
        <v>24.095194085027725</v>
      </c>
      <c r="F47" s="62">
        <f t="shared" si="6"/>
        <v>60.532281912272055</v>
      </c>
      <c r="G47" s="59">
        <f>IFERROR(F47/'دیتا اولیه'!$AS$2*1000000,"")</f>
        <v>1013.9410705573208</v>
      </c>
      <c r="H47" s="62">
        <f>IFERROR(VLOOKUP($A47,'دیتا اولیه'!$A:$AQ,16,FALSE)/10000000000,"")</f>
        <v>207.7414</v>
      </c>
      <c r="I47" s="59">
        <f>IFERROR(H47/'دیتا اولیه'!$AT$2*1000000,"")</f>
        <v>3015.9901277584204</v>
      </c>
      <c r="J47" s="62">
        <f t="shared" si="7"/>
        <v>8.385621138155873</v>
      </c>
      <c r="K47" s="59">
        <f>IFERROR(J47/'دیتا اولیه'!$AU$2*1000000,"")</f>
        <v>95.942028742215641</v>
      </c>
      <c r="L47" s="62">
        <f>IFERROR(VLOOKUP($A47,'دیتا اولیه'!$A:$AQ,15,FALSE)/10000000000,"")</f>
        <v>122.82</v>
      </c>
      <c r="M47" s="59">
        <f>IFERROR(L47/'دیتا اولیه'!$AV$2*1000000,"")</f>
        <v>1309.8005758771462</v>
      </c>
      <c r="N47" s="63">
        <f>IFERROR(VLOOKUP($A47,'دیتا اولیه'!$A:$AQ,39,FALSE),"")</f>
        <v>13.6465</v>
      </c>
      <c r="O47" s="63">
        <f t="shared" si="1"/>
        <v>12.651999994667804</v>
      </c>
      <c r="P47" s="63">
        <f>IFERROR(VLOOKUP($A47,'دیتا اولیه'!$A:$AQ,40,FALSE),"")</f>
        <v>1.0289999999999999</v>
      </c>
      <c r="Q47" s="63">
        <f t="shared" si="2"/>
        <v>0.29179161778820517</v>
      </c>
      <c r="R47" s="63">
        <f>IFERROR(VLOOKUP($A47,'دیتا اولیه'!$A:$AQ,34,FALSE),"")</f>
        <v>0.75329999999999997</v>
      </c>
      <c r="S47" s="59">
        <f>IFERROR(VLOOKUP($A47,'دیتا اولیه'!$A:$AQ,17,FALSE)/10000000000,"")</f>
        <v>354.32240000000002</v>
      </c>
      <c r="T47" s="59">
        <f>IFERROR(S47/'دیتا اولیه'!$AR$2*1000000,"")</f>
        <v>3274.6987060998154</v>
      </c>
      <c r="U47" s="64">
        <f>IFERROR(VLOOKUP($A47,'دیتا اولیه'!$A:$AQ,22,FALSE),"")</f>
        <v>0.89490000000000003</v>
      </c>
      <c r="V47" s="65">
        <f>IFERROR(VLOOKUP($A47,'دیتا اولیه'!$A:$AQ,21,FALSE)/10000000000/H47,"")</f>
        <v>4.5328470877735498E-2</v>
      </c>
      <c r="W47" s="59">
        <f>IFERROR(VLOOKUP($A47,'دیتا اولیه'!$A:$AQ,25,FALSE),"")</f>
        <v>39.7149</v>
      </c>
      <c r="X47" s="66">
        <f>IFERROR(VLOOKUP($A47,'دیتا اولیه'!$A:$AQ,26,FALSE),"")</f>
        <v>2.3170000000000002</v>
      </c>
      <c r="Y47" s="66">
        <f>IFERROR(VLOOKUP($A47,'دیتا اولیه'!$A:$AQ,27,FALSE),"")</f>
        <v>7.8373999999999997</v>
      </c>
      <c r="Z47" s="66" t="str">
        <f>IFERROR(VLOOKUP($A47,'دیتا اولیه'!$A:$AQ,28,FALSE),"")</f>
        <v>-</v>
      </c>
      <c r="AA47" s="64">
        <f>IFERROR(VLOOKUP($A47,'دیتا اولیه'!$A:$AQ,41,FALSE),"")</f>
        <v>0.1109</v>
      </c>
      <c r="AB47" s="64">
        <f>IFERROR(VLOOKUP($A47,'دیتا اولیه'!$A:$AQ,42,FALSE),"")</f>
        <v>3.3000000000000002E-2</v>
      </c>
      <c r="AC47" s="66">
        <f>IFERROR(VLOOKUP($A47,'دیتا اولیه'!$A:$AQ,43,FALSE),"")</f>
        <v>1.0982000000000001</v>
      </c>
      <c r="AD47" s="68"/>
    </row>
    <row r="48" spans="1:30" ht="29.5" thickBot="1" x14ac:dyDescent="0.4">
      <c r="A48" s="72" t="s">
        <v>370</v>
      </c>
      <c r="B48" s="60" t="str">
        <f>VLOOKUP($A48,'دیتا اولیه'!$A:$AQ,2,FALSE)</f>
        <v>تولید انرژی برق شمس پاسارگاد</v>
      </c>
      <c r="C48" s="60" t="str">
        <f>VLOOKUP($A48,'دیتا اولیه'!$A:$AQ,3,FALSE)</f>
        <v>خدمات رفاهی-برق</v>
      </c>
      <c r="D48" s="61">
        <f>VLOOKUP($A48,'دیتا اولیه'!$A:$AQ,5,FALSE)/10000000000</f>
        <v>1930.8</v>
      </c>
      <c r="E48" s="62">
        <f>IFERROR(D48/'دیتا اولیه'!$AR$2*1000,"")</f>
        <v>17.844731977818853</v>
      </c>
      <c r="F48" s="62">
        <f t="shared" si="6"/>
        <v>26.9227067115506</v>
      </c>
      <c r="G48" s="59">
        <f>IFERROR(F48/'دیتا اولیه'!$AS$2*1000000,"")</f>
        <v>450.96661158376213</v>
      </c>
      <c r="H48" s="62">
        <f>IFERROR(VLOOKUP($A48,'دیتا اولیه'!$A:$AQ,16,FALSE)/10000000000,"")</f>
        <v>160.21190000000001</v>
      </c>
      <c r="I48" s="59">
        <f>IFERROR(H48/'دیتا اولیه'!$AT$2*1000000,"")</f>
        <v>2325.9567363530782</v>
      </c>
      <c r="J48" s="62">
        <f t="shared" si="7"/>
        <v>20.860091696383087</v>
      </c>
      <c r="K48" s="59">
        <f>IFERROR(J48/'دیتا اولیه'!$AU$2*1000000,"")</f>
        <v>238.66562585246601</v>
      </c>
      <c r="L48" s="62">
        <f>IFERROR(VLOOKUP($A48,'دیتا اولیه'!$A:$AQ,15,FALSE)/10000000000,"")</f>
        <v>102.37090000000001</v>
      </c>
      <c r="M48" s="59">
        <f>IFERROR(L48/'دیتا اولیه'!$AV$2*1000000,"")</f>
        <v>1091.7233656819878</v>
      </c>
      <c r="N48" s="63">
        <f>IFERROR(VLOOKUP($A48,'دیتا اولیه'!$A:$AQ,39,FALSE),"")</f>
        <v>3.9075000000000002</v>
      </c>
      <c r="O48" s="63">
        <f t="shared" si="1"/>
        <v>3.5742798602964703</v>
      </c>
      <c r="P48" s="63">
        <f>IFERROR(VLOOKUP($A48,'دیتا اولیه'!$A:$AQ,40,FALSE),"")</f>
        <v>2.8024</v>
      </c>
      <c r="Q48" s="63">
        <f t="shared" si="2"/>
        <v>1.4208518716007252</v>
      </c>
      <c r="R48" s="63">
        <f>IFERROR(VLOOKUP($A48,'دیتا اولیه'!$A:$AQ,34,FALSE),"")</f>
        <v>0.63949999999999996</v>
      </c>
      <c r="S48" s="59">
        <f>IFERROR(VLOOKUP($A48,'دیتا اولیه'!$A:$AQ,17,FALSE)/10000000000,"")</f>
        <v>180.65969999999999</v>
      </c>
      <c r="T48" s="59">
        <f>IFERROR(S48/'دیتا اولیه'!$AR$2*1000000,"")</f>
        <v>1669.6829944547133</v>
      </c>
      <c r="U48" s="64">
        <f>IFERROR(VLOOKUP($A48,'دیتا اولیه'!$A:$AQ,22,FALSE),"")</f>
        <v>0.81140000000000001</v>
      </c>
      <c r="V48" s="65" t="str">
        <f>IFERROR(VLOOKUP($A48,'دیتا اولیه'!$A:$AQ,21,FALSE)/10000000000/H48,"")</f>
        <v/>
      </c>
      <c r="W48" s="59">
        <f>IFERROR(VLOOKUP($A48,'دیتا اولیه'!$A:$AQ,25,FALSE),"")</f>
        <v>263.89120000000003</v>
      </c>
      <c r="X48" s="66">
        <f>IFERROR(VLOOKUP($A48,'دیتا اولیه'!$A:$AQ,26,FALSE),"")</f>
        <v>3.4182999999999999</v>
      </c>
      <c r="Y48" s="66">
        <f>IFERROR(VLOOKUP($A48,'دیتا اولیه'!$A:$AQ,27,FALSE),"")</f>
        <v>8.4021000000000008</v>
      </c>
      <c r="Z48" s="66" t="str">
        <f>IFERROR(VLOOKUP($A48,'دیتا اولیه'!$A:$AQ,28,FALSE),"")</f>
        <v>-</v>
      </c>
      <c r="AA48" s="64">
        <f>IFERROR(VLOOKUP($A48,'دیتا اولیه'!$A:$AQ,41,FALSE),"")</f>
        <v>0.3775</v>
      </c>
      <c r="AB48" s="64">
        <f>IFERROR(VLOOKUP($A48,'دیتا اولیه'!$A:$AQ,42,FALSE),"")</f>
        <v>0.3644</v>
      </c>
      <c r="AC48" s="66" t="str">
        <f>IFERROR(VLOOKUP($A48,'دیتا اولیه'!$A:$AQ,43,FALSE),"")</f>
        <v>-</v>
      </c>
      <c r="AD48" s="68"/>
    </row>
    <row r="49" spans="1:30" ht="58.5" thickBot="1" x14ac:dyDescent="0.4">
      <c r="A49" s="72" t="s">
        <v>750</v>
      </c>
      <c r="B49" s="60" t="str">
        <f>VLOOKUP($A49,'دیتا اولیه'!$A:$AQ,2,FALSE)</f>
        <v>پارس فولاد سبزوار</v>
      </c>
      <c r="C49" s="60" t="str">
        <f>VLOOKUP($A49,'دیتا اولیه'!$A:$AQ,3,FALSE)</f>
        <v>آهن و فولاد</v>
      </c>
      <c r="D49" s="61">
        <f>VLOOKUP($A49,'دیتا اولیه'!$A:$AQ,5,FALSE)/10000000000</f>
        <v>18108</v>
      </c>
      <c r="E49" s="62">
        <f>IFERROR(D49/'دیتا اولیه'!$AR$2*1000,"")</f>
        <v>167.35674676524954</v>
      </c>
      <c r="F49" s="62">
        <f t="shared" si="6"/>
        <v>589.03526315789475</v>
      </c>
      <c r="G49" s="59">
        <f>IFERROR(F49/'دیتا اولیه'!$AS$2*1000000,"")</f>
        <v>9866.5873225778014</v>
      </c>
      <c r="H49" s="62">
        <f>IFERROR(VLOOKUP($A49,'دیتا اولیه'!$A:$AQ,16,FALSE)/10000000000,"")</f>
        <v>4003.0391</v>
      </c>
      <c r="I49" s="59">
        <f>IFERROR(H49/'دیتا اولیه'!$AT$2*1000000,"")</f>
        <v>58116.130952380954</v>
      </c>
      <c r="J49" s="62">
        <f t="shared" si="7"/>
        <v>1548.4247501921598</v>
      </c>
      <c r="K49" s="59">
        <f>IFERROR(J49/'دیتا اولیه'!$AU$2*1000000,"")</f>
        <v>17715.922224547896</v>
      </c>
      <c r="L49" s="62">
        <f>IFERROR(VLOOKUP($A49,'دیتا اولیه'!$A:$AQ,15,FALSE)/10000000000,"")</f>
        <v>1007.2503</v>
      </c>
      <c r="M49" s="59">
        <f>IFERROR(L49/'دیتا اولیه'!$AV$2*1000000,"")</f>
        <v>10741.711634851232</v>
      </c>
      <c r="N49" s="63">
        <f>IFERROR(VLOOKUP($A49,'دیتا اولیه'!$A:$AQ,39,FALSE),"")</f>
        <v>-0.34949999999999998</v>
      </c>
      <c r="O49" s="63">
        <f t="shared" si="1"/>
        <v>-0.39366906793217438</v>
      </c>
      <c r="P49" s="63">
        <f>IFERROR(VLOOKUP($A49,'دیتا اولیه'!$A:$AQ,40,FALSE),"")</f>
        <v>0.71</v>
      </c>
      <c r="Q49" s="63">
        <f t="shared" si="2"/>
        <v>8.8695744907753005E-2</v>
      </c>
      <c r="R49" s="63">
        <f>IFERROR(VLOOKUP($A49,'دیتا اولیه'!$A:$AQ,34,FALSE),"")</f>
        <v>0.54859999999999998</v>
      </c>
      <c r="S49" s="59">
        <f>IFERROR(VLOOKUP($A49,'دیتا اولیه'!$A:$AQ,17,FALSE)/10000000000,"")</f>
        <v>4694.0842000000002</v>
      </c>
      <c r="T49" s="59">
        <f>IFERROR(S49/'دیتا اولیه'!$AR$2*1000000,"")</f>
        <v>43383.402957486142</v>
      </c>
      <c r="U49" s="64">
        <f>IFERROR(VLOOKUP($A49,'دیتا اولیه'!$A:$AQ,22,FALSE),"")</f>
        <v>0.87929999999999997</v>
      </c>
      <c r="V49" s="65">
        <f>IFERROR(VLOOKUP($A49,'دیتا اولیه'!$A:$AQ,21,FALSE)/10000000000/H49,"")</f>
        <v>9.3019076431204491E-3</v>
      </c>
      <c r="W49" s="59">
        <f>IFERROR(VLOOKUP($A49,'دیتا اولیه'!$A:$AQ,25,FALSE),"")</f>
        <v>96.851600000000005</v>
      </c>
      <c r="X49" s="66">
        <f>IFERROR(VLOOKUP($A49,'دیتا اولیه'!$A:$AQ,26,FALSE),"")</f>
        <v>1.3678999999999999</v>
      </c>
      <c r="Y49" s="66">
        <f>IFERROR(VLOOKUP($A49,'دیتا اولیه'!$A:$AQ,27,FALSE),"")</f>
        <v>4.1246</v>
      </c>
      <c r="Z49" s="66" t="str">
        <f>IFERROR(VLOOKUP($A49,'دیتا اولیه'!$A:$AQ,28,FALSE),"")</f>
        <v>-</v>
      </c>
      <c r="AA49" s="64">
        <f>IFERROR(VLOOKUP($A49,'دیتا اولیه'!$A:$AQ,41,FALSE),"")</f>
        <v>0.22120000000000001</v>
      </c>
      <c r="AB49" s="64">
        <f>IFERROR(VLOOKUP($A49,'دیتا اولیه'!$A:$AQ,42,FALSE),"")</f>
        <v>0.4622</v>
      </c>
      <c r="AC49" s="66">
        <f>IFERROR(VLOOKUP($A49,'دیتا اولیه'!$A:$AQ,43,FALSE),"")</f>
        <v>0.68920000000000003</v>
      </c>
      <c r="AD49" s="68" t="s">
        <v>2070</v>
      </c>
    </row>
    <row r="50" spans="1:30" ht="29.5" thickBot="1" x14ac:dyDescent="0.4">
      <c r="A50" s="72" t="s">
        <v>1534</v>
      </c>
      <c r="B50" s="60" t="str">
        <f>VLOOKUP($A50,'دیتا اولیه'!$A:$AQ,2,FALSE)</f>
        <v>همکاران سیستم</v>
      </c>
      <c r="C50" s="60" t="str">
        <f>VLOOKUP($A50,'دیتا اولیه'!$A:$AQ,3,FALSE)</f>
        <v>نرم افزار و خدمات</v>
      </c>
      <c r="D50" s="61">
        <f>VLOOKUP($A50,'دیتا اولیه'!$A:$AQ,5,FALSE)/10000000000</f>
        <v>29340</v>
      </c>
      <c r="E50" s="62">
        <f>IFERROR(D50/'دیتا اولیه'!$AR$2*1000,"")</f>
        <v>271.16451016635864</v>
      </c>
      <c r="F50" s="62">
        <f t="shared" si="6"/>
        <v>343.46863313141955</v>
      </c>
      <c r="G50" s="59">
        <f>IFERROR(F50/'دیتا اولیه'!$AS$2*1000000,"")</f>
        <v>5753.2434360371781</v>
      </c>
      <c r="H50" s="62">
        <f>IFERROR(VLOOKUP($A50,'دیتا اولیه'!$A:$AQ,16,FALSE)/10000000000,"")</f>
        <v>2046.9460999999999</v>
      </c>
      <c r="I50" s="59">
        <f>IFERROR(H50/'دیتا اولیه'!$AT$2*1000000,"")</f>
        <v>29717.568234610917</v>
      </c>
      <c r="J50" s="62">
        <f t="shared" si="7"/>
        <v>570.24503716659376</v>
      </c>
      <c r="K50" s="59">
        <f>IFERROR(J50/'دیتا اولیه'!$AU$2*1000000,"")</f>
        <v>6524.3188124731842</v>
      </c>
      <c r="L50" s="62">
        <f>IFERROR(VLOOKUP($A50,'دیتا اولیه'!$A:$AQ,15,FALSE)/10000000000,"")</f>
        <v>652.0752</v>
      </c>
      <c r="M50" s="59">
        <f>IFERROR(L50/'دیتا اولیه'!$AV$2*1000000,"")</f>
        <v>6953.9852831395974</v>
      </c>
      <c r="N50" s="63">
        <f>IFERROR(VLOOKUP($A50,'دیتا اولیه'!$A:$AQ,39,FALSE),"")</f>
        <v>0.14349999999999999</v>
      </c>
      <c r="O50" s="63">
        <f t="shared" si="1"/>
        <v>6.585614268955986E-2</v>
      </c>
      <c r="P50" s="63">
        <f>IFERROR(VLOOKUP($A50,'دیتا اولیه'!$A:$AQ,40,FALSE),"")</f>
        <v>0.89849999999999997</v>
      </c>
      <c r="Q50" s="63">
        <f t="shared" si="2"/>
        <v>0.20870694251892941</v>
      </c>
      <c r="R50" s="63">
        <f>IFERROR(VLOOKUP($A50,'دیتا اولیه'!$A:$AQ,34,FALSE),"")</f>
        <v>0.48980000000000001</v>
      </c>
      <c r="S50" s="59">
        <f>IFERROR(VLOOKUP($A50,'دیتا اولیه'!$A:$AQ,17,FALSE)/10000000000,"")</f>
        <v>1404.2641000000001</v>
      </c>
      <c r="T50" s="59">
        <f>IFERROR(S50/'دیتا اولیه'!$AR$2*1000000,"")</f>
        <v>12978.411275415898</v>
      </c>
      <c r="U50" s="64">
        <f>IFERROR(VLOOKUP($A50,'دیتا اولیه'!$A:$AQ,22,FALSE),"")</f>
        <v>0.97709999999999997</v>
      </c>
      <c r="V50" s="65" t="str">
        <f>IFERROR(VLOOKUP($A50,'دیتا اولیه'!$A:$AQ,21,FALSE)/10000000000/H50,"")</f>
        <v/>
      </c>
      <c r="W50" s="59">
        <f>IFERROR(VLOOKUP($A50,'دیتا اولیه'!$A:$AQ,25,FALSE),"")</f>
        <v>43.984099999999998</v>
      </c>
      <c r="X50" s="66">
        <f>IFERROR(VLOOKUP($A50,'دیتا اولیه'!$A:$AQ,26,FALSE),"")</f>
        <v>9.2714999999999996</v>
      </c>
      <c r="Y50" s="66">
        <f>IFERROR(VLOOKUP($A50,'دیتا اولیه'!$A:$AQ,27,FALSE),"")</f>
        <v>10.951499999999999</v>
      </c>
      <c r="Z50" s="66" t="str">
        <f>IFERROR(VLOOKUP($A50,'دیتا اولیه'!$A:$AQ,28,FALSE),"")</f>
        <v>-</v>
      </c>
      <c r="AA50" s="64">
        <f>IFERROR(VLOOKUP($A50,'دیتا اولیه'!$A:$AQ,41,FALSE),"")</f>
        <v>7.1999999999999995E-2</v>
      </c>
      <c r="AB50" s="64">
        <f>IFERROR(VLOOKUP($A50,'دیتا اولیه'!$A:$AQ,42,FALSE),"")</f>
        <v>-4.02E-2</v>
      </c>
      <c r="AC50" s="66">
        <f>IFERROR(VLOOKUP($A50,'دیتا اولیه'!$A:$AQ,43,FALSE),"")</f>
        <v>0.83530000000000004</v>
      </c>
      <c r="AD50" s="68"/>
    </row>
    <row r="51" spans="1:30" ht="87.5" thickBot="1" x14ac:dyDescent="0.4">
      <c r="A51" s="72" t="s">
        <v>1324</v>
      </c>
      <c r="B51" s="60" t="str">
        <f>VLOOKUP($A51,'دیتا اولیه'!$A:$AQ,2,FALSE)</f>
        <v>نیان الکترونیک</v>
      </c>
      <c r="C51" s="60" t="str">
        <f>VLOOKUP($A51,'دیتا اولیه'!$A:$AQ,3,FALSE)</f>
        <v>سخت افزار و تجهیزات</v>
      </c>
      <c r="D51" s="61">
        <f>VLOOKUP($A51,'دیتا اولیه'!$A:$AQ,5,FALSE)/10000000000</f>
        <v>4202.6696400000001</v>
      </c>
      <c r="E51" s="62">
        <f>IFERROR(D51/'دیتا اولیه'!$AR$2*1000,"")</f>
        <v>38.841678743068393</v>
      </c>
      <c r="F51" s="62">
        <f t="shared" si="6"/>
        <v>89.084889643463569</v>
      </c>
      <c r="G51" s="59">
        <f>IFERROR(F51/'دیتا اولیه'!$AS$2*1000000,"")</f>
        <v>1492.2092067581837</v>
      </c>
      <c r="H51" s="62">
        <f>IFERROR(VLOOKUP($A51,'دیتا اولیه'!$A:$AQ,16,FALSE)/10000000000,"")</f>
        <v>551.40610000000004</v>
      </c>
      <c r="I51" s="59">
        <f>IFERROR(H51/'دیتا اولیه'!$AT$2*1000000,"")</f>
        <v>8005.3150406504074</v>
      </c>
      <c r="J51" s="62">
        <f t="shared" si="7"/>
        <v>200.2709923664122</v>
      </c>
      <c r="K51" s="59">
        <f>IFERROR(J51/'دیتا اولیه'!$AU$2*1000000,"")</f>
        <v>2291.3514681007769</v>
      </c>
      <c r="L51" s="62">
        <f>IFERROR(VLOOKUP($A51,'دیتا اولیه'!$A:$AQ,15,FALSE)/10000000000,"")</f>
        <v>5.2470999999999997</v>
      </c>
      <c r="M51" s="59">
        <f>IFERROR(L51/'دیتا اولیه'!$AV$2*1000000,"")</f>
        <v>55.957129145782233</v>
      </c>
      <c r="N51" s="63">
        <f>IFERROR(VLOOKUP($A51,'دیتا اولیه'!$A:$AQ,39,FALSE),"")</f>
        <v>-0.9738</v>
      </c>
      <c r="O51" s="63">
        <f t="shared" si="1"/>
        <v>-0.97557898474992</v>
      </c>
      <c r="P51" s="63">
        <f>IFERROR(VLOOKUP($A51,'دیتا اولیه'!$A:$AQ,40,FALSE),"")</f>
        <v>-0.94110000000000005</v>
      </c>
      <c r="Q51" s="63">
        <f t="shared" si="2"/>
        <v>-0.96250047989762189</v>
      </c>
      <c r="R51" s="63">
        <f>IFERROR(VLOOKUP($A51,'دیتا اولیه'!$A:$AQ,34,FALSE),"")</f>
        <v>0.41299999999999998</v>
      </c>
      <c r="S51" s="59">
        <f>IFERROR(VLOOKUP($A51,'دیتا اولیه'!$A:$AQ,17,FALSE)/10000000000,"")</f>
        <v>561.91020000000003</v>
      </c>
      <c r="T51" s="59">
        <f>IFERROR(S51/'دیتا اولیه'!$AR$2*1000000,"")</f>
        <v>5193.2550831792978</v>
      </c>
      <c r="U51" s="64">
        <f>IFERROR(VLOOKUP($A51,'دیتا اولیه'!$A:$AQ,22,FALSE),"")</f>
        <v>0.42470000000000002</v>
      </c>
      <c r="V51" s="65">
        <f>IFERROR(VLOOKUP($A51,'دیتا اولیه'!$A:$AQ,21,FALSE)/10000000000/H51,"")</f>
        <v>0.1998276769154349</v>
      </c>
      <c r="W51" s="59">
        <f>IFERROR(VLOOKUP($A51,'دیتا اولیه'!$A:$AQ,25,FALSE),"")</f>
        <v>247.05930000000001</v>
      </c>
      <c r="X51" s="66">
        <f>IFERROR(VLOOKUP($A51,'دیتا اولیه'!$A:$AQ,26,FALSE),"")</f>
        <v>2.1389</v>
      </c>
      <c r="Y51" s="66">
        <f>IFERROR(VLOOKUP($A51,'دیتا اولیه'!$A:$AQ,27,FALSE),"")</f>
        <v>7.2168000000000001</v>
      </c>
      <c r="Z51" s="66" t="str">
        <f>IFERROR(VLOOKUP($A51,'دیتا اولیه'!$A:$AQ,28,FALSE),"")</f>
        <v>-</v>
      </c>
      <c r="AA51" s="64">
        <f>IFERROR(VLOOKUP($A51,'دیتا اولیه'!$A:$AQ,41,FALSE),"")</f>
        <v>8.43E-2</v>
      </c>
      <c r="AB51" s="64">
        <f>IFERROR(VLOOKUP($A51,'دیتا اولیه'!$A:$AQ,42,FALSE),"")</f>
        <v>-6.1699999999999998E-2</v>
      </c>
      <c r="AC51" s="66" t="str">
        <f>IFERROR(VLOOKUP($A51,'دیتا اولیه'!$A:$AQ,43,FALSE),"")</f>
        <v>-</v>
      </c>
      <c r="AD51" s="68" t="s">
        <v>2069</v>
      </c>
    </row>
    <row r="52" spans="1:30" ht="29.5" thickBot="1" x14ac:dyDescent="0.4">
      <c r="A52" s="72" t="s">
        <v>1596</v>
      </c>
      <c r="B52" s="60" t="str">
        <f>VLOOKUP($A52,'دیتا اولیه'!$A:$AQ,2,FALSE)</f>
        <v>کارخانجات‌تولیدی‌شیشه‌رازی‌</v>
      </c>
      <c r="C52" s="60" t="str">
        <f>VLOOKUP($A52,'دیتا اولیه'!$A:$AQ,3,FALSE)</f>
        <v>سایر محصولات کانی غیرفلزی</v>
      </c>
      <c r="D52" s="61">
        <f>VLOOKUP($A52,'دیتا اولیه'!$A:$AQ,5,FALSE)/10000000000</f>
        <v>4065.5250000000001</v>
      </c>
      <c r="E52" s="62">
        <f>IFERROR(D52/'دیتا اولیه'!$AR$2*1000,"")</f>
        <v>37.57416820702403</v>
      </c>
      <c r="F52" s="62">
        <f t="shared" si="6"/>
        <v>115.62628709872804</v>
      </c>
      <c r="G52" s="59">
        <f>IFERROR(F52/'دیتا اولیه'!$AS$2*1000000,"")</f>
        <v>1936.7887286219102</v>
      </c>
      <c r="H52" s="62">
        <f>IFERROR(VLOOKUP($A52,'دیتا اولیه'!$A:$AQ,16,FALSE)/10000000000,"")</f>
        <v>606.64919999999995</v>
      </c>
      <c r="I52" s="59">
        <f>IFERROR(H52/'دیتا اولیه'!$AT$2*1000000,"")</f>
        <v>8807.3344947735186</v>
      </c>
      <c r="J52" s="62">
        <f t="shared" si="7"/>
        <v>91.917251341312422</v>
      </c>
      <c r="K52" s="59">
        <f>IFERROR(J52/'دیتا اولیه'!$AU$2*1000000,"")</f>
        <v>1051.6487001740493</v>
      </c>
      <c r="L52" s="62">
        <f>IFERROR(VLOOKUP($A52,'دیتا اولیه'!$A:$AQ,15,FALSE)/10000000000,"")</f>
        <v>133.6293</v>
      </c>
      <c r="M52" s="59">
        <f>IFERROR(L52/'دیتا اولیه'!$AV$2*1000000,"")</f>
        <v>1425.0751839607551</v>
      </c>
      <c r="N52" s="63">
        <f>IFERROR(VLOOKUP($A52,'دیتا اولیه'!$A:$AQ,39,FALSE),"")</f>
        <v>0.45379999999999998</v>
      </c>
      <c r="O52" s="63">
        <f t="shared" si="1"/>
        <v>0.35508671643382739</v>
      </c>
      <c r="P52" s="63">
        <f>IFERROR(VLOOKUP($A52,'دیتا اولیه'!$A:$AQ,40,FALSE),"")</f>
        <v>0.15570000000000001</v>
      </c>
      <c r="Q52" s="63">
        <f t="shared" si="2"/>
        <v>-0.26420720912871909</v>
      </c>
      <c r="R52" s="63">
        <f>IFERROR(VLOOKUP($A52,'دیتا اولیه'!$A:$AQ,34,FALSE),"")</f>
        <v>0.29370000000000002</v>
      </c>
      <c r="S52" s="59">
        <f>IFERROR(VLOOKUP($A52,'دیتا اولیه'!$A:$AQ,17,FALSE)/10000000000,"")</f>
        <v>751.07590000000005</v>
      </c>
      <c r="T52" s="59">
        <f>IFERROR(S52/'دیتا اولیه'!$AR$2*1000000,"")</f>
        <v>6941.5517560073949</v>
      </c>
      <c r="U52" s="64">
        <f>IFERROR(VLOOKUP($A52,'دیتا اولیه'!$A:$AQ,22,FALSE),"")</f>
        <v>0.1409</v>
      </c>
      <c r="V52" s="65">
        <f>IFERROR(VLOOKUP($A52,'دیتا اولیه'!$A:$AQ,21,FALSE)/10000000000/H52,"")</f>
        <v>9.748632323260298E-4</v>
      </c>
      <c r="W52" s="59">
        <f>IFERROR(VLOOKUP($A52,'دیتا اولیه'!$A:$AQ,25,FALSE),"")</f>
        <v>55.569699999999997</v>
      </c>
      <c r="X52" s="66">
        <f>IFERROR(VLOOKUP($A52,'دیتا اولیه'!$A:$AQ,26,FALSE),"")</f>
        <v>2.5217999999999998</v>
      </c>
      <c r="Y52" s="66">
        <f>IFERROR(VLOOKUP($A52,'دیتا اولیه'!$A:$AQ,27,FALSE),"")</f>
        <v>6.3467000000000002</v>
      </c>
      <c r="Z52" s="66" t="str">
        <f>IFERROR(VLOOKUP($A52,'دیتا اولیه'!$A:$AQ,28,FALSE),"")</f>
        <v>-</v>
      </c>
      <c r="AA52" s="64">
        <f>IFERROR(VLOOKUP($A52,'دیتا اولیه'!$A:$AQ,41,FALSE),"")</f>
        <v>9.4299999999999995E-2</v>
      </c>
      <c r="AB52" s="64">
        <f>IFERROR(VLOOKUP($A52,'دیتا اولیه'!$A:$AQ,42,FALSE),"")</f>
        <v>4.7000000000000002E-3</v>
      </c>
      <c r="AC52" s="66">
        <f>IFERROR(VLOOKUP($A52,'دیتا اولیه'!$A:$AQ,43,FALSE),"")</f>
        <v>0.80079999999999996</v>
      </c>
      <c r="AD52" s="68" t="s">
        <v>2011</v>
      </c>
    </row>
    <row r="53" spans="1:30" ht="203.5" thickBot="1" x14ac:dyDescent="0.4">
      <c r="A53" s="67" t="s">
        <v>374</v>
      </c>
      <c r="B53" s="60" t="str">
        <f>VLOOKUP($A53,'دیتا اولیه'!$A:$AQ,2,FALSE)</f>
        <v>گسترش نفت و گاز پارسیان</v>
      </c>
      <c r="C53" s="60" t="str">
        <f>VLOOKUP($A53,'دیتا اولیه'!$A:$AQ,3,FALSE)</f>
        <v>سرمایه گذاری</v>
      </c>
      <c r="D53" s="61">
        <f>VLOOKUP($A53,'دیتا اولیه'!$A:$AQ,5,FALSE)/10000000000</f>
        <v>289899</v>
      </c>
      <c r="E53" s="62">
        <f>IFERROR(D53/'دیتا اولیه'!$AR$2*1000,"")</f>
        <v>2679.2883548983368</v>
      </c>
      <c r="F53" s="62" t="str">
        <f t="shared" si="6"/>
        <v/>
      </c>
      <c r="G53" s="59" t="str">
        <f>IFERROR(F53/'دیتا اولیه'!$AS$2*1000000,"")</f>
        <v/>
      </c>
      <c r="H53" s="62">
        <f>IFERROR(VLOOKUP($A53,'دیتا اولیه'!$A:$AQ,16,FALSE)/10000000000,"")</f>
        <v>30000.7575</v>
      </c>
      <c r="I53" s="59">
        <f>IFERROR(H53/'دیتا اولیه'!$AT$2*1000000,"")</f>
        <v>435551.06707317068</v>
      </c>
      <c r="J53" s="62">
        <f t="shared" si="7"/>
        <v>15700.840214308224</v>
      </c>
      <c r="K53" s="59">
        <f>IFERROR(J53/'دیتا اولیه'!$AU$2*1000000,"")</f>
        <v>179637.31467235935</v>
      </c>
      <c r="L53" s="62">
        <f>IFERROR(VLOOKUP($A53,'دیتا اولیه'!$A:$AQ,15,FALSE)/10000000000,"")</f>
        <v>-9963.7531999999992</v>
      </c>
      <c r="M53" s="59">
        <f>IFERROR(L53/'دیتا اولیه'!$AV$2*1000000,"")</f>
        <v>-106257.36589527567</v>
      </c>
      <c r="N53" s="63">
        <f>IFERROR(VLOOKUP($A53,'دیتا اولیه'!$A:$AQ,39,FALSE),"")</f>
        <v>-1.6346000000000001</v>
      </c>
      <c r="O53" s="63">
        <f t="shared" si="1"/>
        <v>-1.5915105449504106</v>
      </c>
      <c r="P53" s="63" t="str">
        <f>IFERROR(VLOOKUP($A53,'دیتا اولیه'!$A:$AQ,40,FALSE),"")</f>
        <v>-</v>
      </c>
      <c r="Q53" s="63" t="str">
        <f t="shared" si="2"/>
        <v/>
      </c>
      <c r="R53" s="63" t="str">
        <f>IFERROR(VLOOKUP($A53,'دیتا اولیه'!$A:$AQ,34,FALSE),"")</f>
        <v>-</v>
      </c>
      <c r="S53" s="59">
        <f>IFERROR(VLOOKUP($A53,'دیتا اولیه'!$A:$AQ,17,FALSE)/10000000000,"")</f>
        <v>16212.4668</v>
      </c>
      <c r="T53" s="59">
        <f>IFERROR(S53/'دیتا اولیه'!$AR$2*1000000,"")</f>
        <v>149837.95563770793</v>
      </c>
      <c r="U53" s="64">
        <f>IFERROR(VLOOKUP($A53,'دیتا اولیه'!$A:$AQ,22,FALSE),"")</f>
        <v>0.97740000000000005</v>
      </c>
      <c r="V53" s="65">
        <f>IFERROR(VLOOKUP($A53,'دیتا اولیه'!$A:$AQ,21,FALSE)/10000000000/H53,"")</f>
        <v>2.5031287959979009E-2</v>
      </c>
      <c r="W53" s="59">
        <f>IFERROR(VLOOKUP($A53,'دیتا اولیه'!$A:$AQ,25,FALSE),"")</f>
        <v>304.23270000000002</v>
      </c>
      <c r="X53" s="66">
        <f>IFERROR(VLOOKUP($A53,'دیتا اولیه'!$A:$AQ,26,FALSE),"")</f>
        <v>12.0931</v>
      </c>
      <c r="Y53" s="66">
        <f>IFERROR(VLOOKUP($A53,'دیتا اولیه'!$A:$AQ,27,FALSE),"")</f>
        <v>12.962</v>
      </c>
      <c r="Z53" s="66">
        <f>IFERROR(VLOOKUP($A53,'دیتا اولیه'!$A:$AQ,28,FALSE),"")</f>
        <v>0.92069999999999996</v>
      </c>
      <c r="AA53" s="64">
        <f>IFERROR(VLOOKUP($A53,'دیتا اولیه'!$A:$AQ,41,FALSE),"")</f>
        <v>0.1229</v>
      </c>
      <c r="AB53" s="64">
        <f>IFERROR(VLOOKUP($A53,'دیتا اولیه'!$A:$AQ,42,FALSE),"")</f>
        <v>0.3715</v>
      </c>
      <c r="AC53" s="66">
        <f>IFERROR(VLOOKUP($A53,'دیتا اولیه'!$A:$AQ,43,FALSE),"")</f>
        <v>1.2072000000000001</v>
      </c>
      <c r="AD53" s="68" t="s">
        <v>2063</v>
      </c>
    </row>
    <row r="54" spans="1:30" ht="29.5" thickBot="1" x14ac:dyDescent="0.4">
      <c r="A54" s="67" t="s">
        <v>1254</v>
      </c>
      <c r="B54" s="60" t="str">
        <f>VLOOKUP($A54,'دیتا اولیه'!$A:$AQ,2,FALSE)</f>
        <v>پالایش نفت تهران</v>
      </c>
      <c r="C54" s="60" t="str">
        <f>VLOOKUP($A54,'دیتا اولیه'!$A:$AQ,3,FALSE)</f>
        <v>فراورده های نفتی</v>
      </c>
      <c r="D54" s="61">
        <f>VLOOKUP($A54,'دیتا اولیه'!$A:$AQ,5,FALSE)/10000000000</f>
        <v>164277.75</v>
      </c>
      <c r="E54" s="62">
        <f>IFERROR(D54/'دیتا اولیه'!$AR$2*1000,"")</f>
        <v>1518.2786506469502</v>
      </c>
      <c r="F54" s="62">
        <f t="shared" si="6"/>
        <v>5637.0329253421251</v>
      </c>
      <c r="G54" s="59">
        <f>IFERROR(F54/'دیتا اولیه'!$AS$2*1000000,"")</f>
        <v>94422.662066032237</v>
      </c>
      <c r="H54" s="62">
        <f>IFERROR(VLOOKUP($A54,'دیتا اولیه'!$A:$AQ,16,FALSE)/10000000000,"")</f>
        <v>24130.867399999999</v>
      </c>
      <c r="I54" s="59">
        <f>IFERROR(H54/'دیتا اولیه'!$AT$2*1000000,"")</f>
        <v>350331.98896631825</v>
      </c>
      <c r="J54" s="62">
        <f t="shared" si="7"/>
        <v>10345.618866047746</v>
      </c>
      <c r="K54" s="59">
        <f>IFERROR(J54/'دیتا اولیه'!$AU$2*1000000,"")</f>
        <v>118366.86230504383</v>
      </c>
      <c r="L54" s="62">
        <f>IFERROR(VLOOKUP($A54,'دیتا اولیه'!$A:$AQ,15,FALSE)/10000000000,"")</f>
        <v>12480.954599999999</v>
      </c>
      <c r="M54" s="59">
        <f>IFERROR(L54/'دیتا اولیه'!$AV$2*1000000,"")</f>
        <v>133101.78735203156</v>
      </c>
      <c r="N54" s="63">
        <f>IFERROR(VLOOKUP($A54,'دیتا اولیه'!$A:$AQ,39,FALSE),"")</f>
        <v>0.2064</v>
      </c>
      <c r="O54" s="63">
        <f t="shared" si="1"/>
        <v>0.1244852212861256</v>
      </c>
      <c r="P54" s="63">
        <f>IFERROR(VLOOKUP($A54,'دیتا اولیه'!$A:$AQ,40,FALSE),"")</f>
        <v>1.2141</v>
      </c>
      <c r="Q54" s="63">
        <f t="shared" si="2"/>
        <v>0.40963815719313224</v>
      </c>
      <c r="R54" s="63" t="str">
        <f>IFERROR(VLOOKUP($A54,'دیتا اولیه'!$A:$AQ,34,FALSE),"")</f>
        <v>-</v>
      </c>
      <c r="S54" s="59">
        <f>IFERROR(VLOOKUP($A54,'دیتا اولیه'!$A:$AQ,17,FALSE)/10000000000,"")</f>
        <v>35603.605499999998</v>
      </c>
      <c r="T54" s="59">
        <f>IFERROR(S54/'دیتا اولیه'!$AR$2*1000000,"")</f>
        <v>329053.65526802215</v>
      </c>
      <c r="U54" s="64">
        <f>IFERROR(VLOOKUP($A54,'دیتا اولیه'!$A:$AQ,22,FALSE),"")</f>
        <v>0.42480000000000001</v>
      </c>
      <c r="V54" s="65" t="str">
        <f>IFERROR(VLOOKUP($A54,'دیتا اولیه'!$A:$AQ,21,FALSE)/10000000000/H54,"")</f>
        <v/>
      </c>
      <c r="W54" s="59">
        <f>IFERROR(VLOOKUP($A54,'دیتا اولیه'!$A:$AQ,25,FALSE),"")</f>
        <v>23.532800000000002</v>
      </c>
      <c r="X54" s="66">
        <f>IFERROR(VLOOKUP($A54,'دیتا اولیه'!$A:$AQ,26,FALSE),"")</f>
        <v>0.40100000000000002</v>
      </c>
      <c r="Y54" s="66">
        <f>IFERROR(VLOOKUP($A54,'دیتا اولیه'!$A:$AQ,27,FALSE),"")</f>
        <v>4.3019999999999996</v>
      </c>
      <c r="Z54" s="66" t="str">
        <f>IFERROR(VLOOKUP($A54,'دیتا اولیه'!$A:$AQ,28,FALSE),"")</f>
        <v>-</v>
      </c>
      <c r="AA54" s="64">
        <f>IFERROR(VLOOKUP($A54,'دیتا اولیه'!$A:$AQ,41,FALSE),"")</f>
        <v>0.28639999999999999</v>
      </c>
      <c r="AB54" s="64">
        <f>IFERROR(VLOOKUP($A54,'دیتا اولیه'!$A:$AQ,42,FALSE),"")</f>
        <v>0.42470000000000002</v>
      </c>
      <c r="AC54" s="66">
        <f>IFERROR(VLOOKUP($A54,'دیتا اولیه'!$A:$AQ,43,FALSE),"")</f>
        <v>1.2397</v>
      </c>
      <c r="AD54" s="68"/>
    </row>
    <row r="55" spans="1:30" ht="58.5" thickBot="1" x14ac:dyDescent="0.4">
      <c r="A55" s="67" t="s">
        <v>1413</v>
      </c>
      <c r="B55" s="60" t="str">
        <f>VLOOKUP($A55,'دیتا اولیه'!$A:$AQ,2,FALSE)</f>
        <v>سرمایه گذاری گروه توسعه ملی</v>
      </c>
      <c r="C55" s="60" t="str">
        <f>VLOOKUP($A55,'دیتا اولیه'!$A:$AQ,3,FALSE)</f>
        <v>سرمایه گذاری</v>
      </c>
      <c r="D55" s="61">
        <f>VLOOKUP($A55,'دیتا اولیه'!$A:$AQ,5,FALSE)/10000000000</f>
        <v>36129.75</v>
      </c>
      <c r="E55" s="62">
        <f>IFERROR(D55/'دیتا اولیه'!$AR$2*1000,"")</f>
        <v>333.91635859519408</v>
      </c>
      <c r="F55" s="62">
        <f t="shared" si="6"/>
        <v>2396.8997845932918</v>
      </c>
      <c r="G55" s="59">
        <f>IFERROR(F55/'دیتا اولیه'!$AS$2*1000000,"")</f>
        <v>40149.075118815606</v>
      </c>
      <c r="H55" s="62">
        <f>IFERROR(VLOOKUP($A55,'دیتا اولیه'!$A:$AQ,16,FALSE)/10000000000,"")</f>
        <v>9928.0797000000002</v>
      </c>
      <c r="I55" s="59">
        <f>IFERROR(H55/'دیتا اولیه'!$AT$2*1000000,"")</f>
        <v>144135.88414634147</v>
      </c>
      <c r="J55" s="62">
        <f t="shared" si="7"/>
        <v>1042.1628757470341</v>
      </c>
      <c r="K55" s="59">
        <f>IFERROR(J55/'دیتا اولیه'!$AU$2*1000000,"")</f>
        <v>11923.65108459703</v>
      </c>
      <c r="L55" s="62">
        <f>IFERROR(VLOOKUP($A55,'دیتا اولیه'!$A:$AQ,15,FALSE)/10000000000,"")</f>
        <v>2336.7375999999999</v>
      </c>
      <c r="M55" s="59">
        <f>IFERROR(L55/'دیتا اولیه'!$AV$2*1000000,"")</f>
        <v>24919.88482457076</v>
      </c>
      <c r="N55" s="63">
        <f>IFERROR(VLOOKUP($A55,'دیتا اولیه'!$A:$AQ,39,FALSE),"")</f>
        <v>1.2422</v>
      </c>
      <c r="O55" s="63">
        <f t="shared" si="1"/>
        <v>1.08995421350112</v>
      </c>
      <c r="P55" s="63">
        <f>IFERROR(VLOOKUP($A55,'دیتا اولیه'!$A:$AQ,40,FALSE),"")</f>
        <v>-2.5100000000000001E-2</v>
      </c>
      <c r="Q55" s="63">
        <f t="shared" si="2"/>
        <v>-0.37931609256691901</v>
      </c>
      <c r="R55" s="63" t="str">
        <f>IFERROR(VLOOKUP($A55,'دیتا اولیه'!$A:$AQ,34,FALSE),"")</f>
        <v>-</v>
      </c>
      <c r="S55" s="59">
        <f>IFERROR(VLOOKUP($A55,'دیتا اولیه'!$A:$AQ,17,FALSE)/10000000000,"")</f>
        <v>3997.2301000000002</v>
      </c>
      <c r="T55" s="59">
        <f>IFERROR(S55/'دیتا اولیه'!$AR$2*1000000,"")</f>
        <v>36942.976894639556</v>
      </c>
      <c r="U55" s="64">
        <f>IFERROR(VLOOKUP($A55,'دیتا اولیه'!$A:$AQ,22,FALSE),"")</f>
        <v>1.0123</v>
      </c>
      <c r="V55" s="65" t="str">
        <f>IFERROR(VLOOKUP($A55,'دیتا اولیه'!$A:$AQ,21,FALSE)/10000000000/H55,"")</f>
        <v/>
      </c>
      <c r="W55" s="59">
        <f>IFERROR(VLOOKUP($A55,'دیتا اولیه'!$A:$AQ,25,FALSE),"")</f>
        <v>239.21129999999999</v>
      </c>
      <c r="X55" s="66">
        <f>IFERROR(VLOOKUP($A55,'دیتا اولیه'!$A:$AQ,26,FALSE),"")</f>
        <v>3.7801</v>
      </c>
      <c r="Y55" s="66">
        <f>IFERROR(VLOOKUP($A55,'دیتا اولیه'!$A:$AQ,27,FALSE),"")</f>
        <v>3.8058000000000001</v>
      </c>
      <c r="Z55" s="66">
        <f>IFERROR(VLOOKUP($A55,'دیتا اولیه'!$A:$AQ,28,FALSE),"")</f>
        <v>0.60060000000000002</v>
      </c>
      <c r="AA55" s="64">
        <f>IFERROR(VLOOKUP($A55,'دیتا اولیه'!$A:$AQ,41,FALSE),"")</f>
        <v>0.1328</v>
      </c>
      <c r="AB55" s="64">
        <f>IFERROR(VLOOKUP($A55,'دیتا اولیه'!$A:$AQ,42,FALSE),"")</f>
        <v>4.1700000000000001E-2</v>
      </c>
      <c r="AC55" s="66">
        <f>IFERROR(VLOOKUP($A55,'دیتا اولیه'!$A:$AQ,43,FALSE),"")</f>
        <v>0.83399999999999996</v>
      </c>
      <c r="AD55" s="68" t="s">
        <v>2062</v>
      </c>
    </row>
    <row r="56" spans="1:30" ht="29.5" thickBot="1" x14ac:dyDescent="0.4">
      <c r="A56" s="67" t="s">
        <v>508</v>
      </c>
      <c r="B56" s="60" t="str">
        <f>VLOOKUP($A56,'دیتا اولیه'!$A:$AQ,2,FALSE)</f>
        <v>گروه مدیریت سرمایه گذاری امید</v>
      </c>
      <c r="C56" s="60" t="str">
        <f>VLOOKUP($A56,'دیتا اولیه'!$A:$AQ,3,FALSE)</f>
        <v>سرمایه گذاری</v>
      </c>
      <c r="D56" s="61">
        <f>VLOOKUP($A56,'دیتا اولیه'!$A:$AQ,5,FALSE)/10000000000</f>
        <v>135577.67931599999</v>
      </c>
      <c r="E56" s="62">
        <f>IFERROR(D56/'دیتا اولیه'!$AR$2*1000,"")</f>
        <v>1253.02845948244</v>
      </c>
      <c r="F56" s="62">
        <f t="shared" si="6"/>
        <v>12898.228070175439</v>
      </c>
      <c r="G56" s="59">
        <f>IFERROR(F56/'دیتا اولیه'!$AS$2*1000000,"")</f>
        <v>216050.7214434747</v>
      </c>
      <c r="H56" s="62">
        <f>IFERROR(VLOOKUP($A56,'دیتا اولیه'!$A:$AQ,16,FALSE)/10000000000,"")</f>
        <v>29755.4836</v>
      </c>
      <c r="I56" s="59">
        <f>IFERROR(H56/'دیتا اولیه'!$AT$2*1000000,"")</f>
        <v>431990.18002322881</v>
      </c>
      <c r="J56" s="62">
        <f t="shared" si="7"/>
        <v>2193.444500037062</v>
      </c>
      <c r="K56" s="59">
        <f>IFERROR(J56/'دیتا اولیه'!$AU$2*1000000,"")</f>
        <v>25095.757583115705</v>
      </c>
      <c r="L56" s="62">
        <f>IFERROR(VLOOKUP($A56,'دیتا اولیه'!$A:$AQ,15,FALSE)/10000000000,"")</f>
        <v>11836.7039</v>
      </c>
      <c r="M56" s="59">
        <f>IFERROR(L56/'دیتا اولیه'!$AV$2*1000000,"")</f>
        <v>126231.24560093846</v>
      </c>
      <c r="N56" s="63">
        <f>IFERROR(VLOOKUP($A56,'دیتا اولیه'!$A:$AQ,39,FALSE),"")</f>
        <v>4.3963999999999999</v>
      </c>
      <c r="O56" s="63">
        <f t="shared" si="1"/>
        <v>4.0299834616615113</v>
      </c>
      <c r="P56" s="63">
        <f>IFERROR(VLOOKUP($A56,'دیتا اولیه'!$A:$AQ,40,FALSE),"")</f>
        <v>-8.2299999999999998E-2</v>
      </c>
      <c r="Q56" s="63">
        <f t="shared" si="2"/>
        <v>-0.41573328356617256</v>
      </c>
      <c r="R56" s="63" t="str">
        <f>IFERROR(VLOOKUP($A56,'دیتا اولیه'!$A:$AQ,34,FALSE),"")</f>
        <v>-</v>
      </c>
      <c r="S56" s="59">
        <f>IFERROR(VLOOKUP($A56,'دیتا اولیه'!$A:$AQ,17,FALSE)/10000000000,"")</f>
        <v>19094.187600000001</v>
      </c>
      <c r="T56" s="59">
        <f>IFERROR(S56/'دیتا اولیه'!$AR$2*1000000,"")</f>
        <v>176471.23475046211</v>
      </c>
      <c r="U56" s="64">
        <f>IFERROR(VLOOKUP($A56,'دیتا اولیه'!$A:$AQ,22,FALSE),"")</f>
        <v>0.75609999999999999</v>
      </c>
      <c r="V56" s="65">
        <f>IFERROR(VLOOKUP($A56,'دیتا اولیه'!$A:$AQ,21,FALSE)/10000000000/H56,"")</f>
        <v>6.1593057086123108E-2</v>
      </c>
      <c r="W56" s="59">
        <f>IFERROR(VLOOKUP($A56,'دیتا اولیه'!$A:$AQ,25,FALSE),"")</f>
        <v>493.04500000000002</v>
      </c>
      <c r="X56" s="66">
        <f>IFERROR(VLOOKUP($A56,'دیتا اولیه'!$A:$AQ,26,FALSE),"")</f>
        <v>6.1120000000000001</v>
      </c>
      <c r="Y56" s="66">
        <f>IFERROR(VLOOKUP($A56,'دیتا اولیه'!$A:$AQ,27,FALSE),"")</f>
        <v>4.8865999999999996</v>
      </c>
      <c r="Z56" s="66">
        <f>IFERROR(VLOOKUP($A56,'دیتا اولیه'!$A:$AQ,28,FALSE),"")</f>
        <v>0.8014</v>
      </c>
      <c r="AA56" s="64">
        <f>IFERROR(VLOOKUP($A56,'دیتا اولیه'!$A:$AQ,41,FALSE),"")</f>
        <v>9.3799999999999994E-2</v>
      </c>
      <c r="AB56" s="64">
        <f>IFERROR(VLOOKUP($A56,'دیتا اولیه'!$A:$AQ,42,FALSE),"")</f>
        <v>4.48E-2</v>
      </c>
      <c r="AC56" s="66">
        <f>IFERROR(VLOOKUP($A56,'دیتا اولیه'!$A:$AQ,43,FALSE),"")</f>
        <v>0.59919999999999995</v>
      </c>
      <c r="AD56" s="68"/>
    </row>
    <row r="57" spans="1:30" ht="29.5" thickBot="1" x14ac:dyDescent="0.4">
      <c r="A57" s="67" t="s">
        <v>1070</v>
      </c>
      <c r="B57" s="60" t="str">
        <f>VLOOKUP($A57,'دیتا اولیه'!$A:$AQ,2,FALSE)</f>
        <v>پتروشیمی پردیس</v>
      </c>
      <c r="C57" s="60" t="str">
        <f>VLOOKUP($A57,'دیتا اولیه'!$A:$AQ,3,FALSE)</f>
        <v>تولید کود و ترکیبات نیتروژن</v>
      </c>
      <c r="D57" s="61">
        <f>VLOOKUP($A57,'دیتا اولیه'!$A:$AQ,5,FALSE)/10000000000</f>
        <v>187236</v>
      </c>
      <c r="E57" s="62">
        <f>IFERROR(D57/'دیتا اولیه'!$AR$2*1000,"")</f>
        <v>1730.4621072088723</v>
      </c>
      <c r="F57" s="62">
        <f t="shared" si="6"/>
        <v>5238.8075938918701</v>
      </c>
      <c r="G57" s="59">
        <f>IFERROR(F57/'دیتا اولیه'!$AS$2*1000000,"")</f>
        <v>87752.221003213912</v>
      </c>
      <c r="H57" s="62">
        <f>IFERROR(VLOOKUP($A57,'دیتا اولیه'!$A:$AQ,16,FALSE)/10000000000,"")</f>
        <v>19295.366999999998</v>
      </c>
      <c r="I57" s="59">
        <f>IFERROR(H57/'دیتا اولیه'!$AT$2*1000000,"")</f>
        <v>280130.18292682921</v>
      </c>
      <c r="J57" s="62">
        <f t="shared" si="7"/>
        <v>2574.1464146658013</v>
      </c>
      <c r="K57" s="59">
        <f>IFERROR(J57/'دیتا اولیه'!$AU$2*1000000,"")</f>
        <v>29451.46522048215</v>
      </c>
      <c r="L57" s="62">
        <f>IFERROR(VLOOKUP($A57,'دیتا اولیه'!$A:$AQ,15,FALSE)/10000000000,"")</f>
        <v>6346.8154000000004</v>
      </c>
      <c r="M57" s="59">
        <f>IFERROR(L57/'دیتا اولیه'!$AV$2*1000000,"")</f>
        <v>67684.924816039245</v>
      </c>
      <c r="N57" s="63">
        <f>IFERROR(VLOOKUP($A57,'دیتا اولیه'!$A:$AQ,39,FALSE),"")</f>
        <v>1.4656</v>
      </c>
      <c r="O57" s="63">
        <f t="shared" si="1"/>
        <v>1.2981853129998933</v>
      </c>
      <c r="P57" s="63">
        <f>IFERROR(VLOOKUP($A57,'دیتا اولیه'!$A:$AQ,40,FALSE),"")</f>
        <v>0.21149999999999999</v>
      </c>
      <c r="Q57" s="63">
        <f t="shared" si="2"/>
        <v>-0.22868134797909789</v>
      </c>
      <c r="R57" s="63">
        <f>IFERROR(VLOOKUP($A57,'دیتا اولیه'!$A:$AQ,34,FALSE),"")</f>
        <v>1.6086</v>
      </c>
      <c r="S57" s="59">
        <f>IFERROR(VLOOKUP($A57,'دیتا اولیه'!$A:$AQ,17,FALSE)/10000000000,"")</f>
        <v>40796.878700000001</v>
      </c>
      <c r="T57" s="59">
        <f>IFERROR(S57/'دیتا اولیه'!$AR$2*1000000,"")</f>
        <v>377050.63493530499</v>
      </c>
      <c r="U57" s="64">
        <f>IFERROR(VLOOKUP($A57,'دیتا اولیه'!$A:$AQ,22,FALSE),"")</f>
        <v>1.1505000000000001</v>
      </c>
      <c r="V57" s="65">
        <f>IFERROR(VLOOKUP($A57,'دیتا اولیه'!$A:$AQ,21,FALSE)/10000000000/H57,"")</f>
        <v>7.7828786568299013E-3</v>
      </c>
      <c r="W57" s="59">
        <f>IFERROR(VLOOKUP($A57,'دیتا اولیه'!$A:$AQ,25,FALSE),"")</f>
        <v>264.34370000000001</v>
      </c>
      <c r="X57" s="66">
        <f>IFERROR(VLOOKUP($A57,'دیتا اولیه'!$A:$AQ,26,FALSE),"")</f>
        <v>3.6873</v>
      </c>
      <c r="Y57" s="66">
        <f>IFERROR(VLOOKUP($A57,'دیتا اولیه'!$A:$AQ,27,FALSE),"")</f>
        <v>8.6854999999999993</v>
      </c>
      <c r="Z57" s="66" t="str">
        <f>IFERROR(VLOOKUP($A57,'دیتا اولیه'!$A:$AQ,28,FALSE),"")</f>
        <v>-</v>
      </c>
      <c r="AA57" s="64">
        <f>IFERROR(VLOOKUP($A57,'دیتا اولیه'!$A:$AQ,41,FALSE),"")</f>
        <v>0.1164</v>
      </c>
      <c r="AB57" s="64">
        <f>IFERROR(VLOOKUP($A57,'دیتا اولیه'!$A:$AQ,42,FALSE),"")</f>
        <v>0.42270000000000002</v>
      </c>
      <c r="AC57" s="66">
        <f>IFERROR(VLOOKUP($A57,'دیتا اولیه'!$A:$AQ,43,FALSE),"")</f>
        <v>0.64480000000000004</v>
      </c>
      <c r="AD57" s="68" t="s">
        <v>1990</v>
      </c>
    </row>
    <row r="58" spans="1:30" ht="58.5" thickBot="1" x14ac:dyDescent="0.4">
      <c r="A58" s="67" t="s">
        <v>770</v>
      </c>
      <c r="B58" s="60" t="str">
        <f>VLOOKUP($A58,'دیتا اولیه'!$A:$AQ,2,FALSE)</f>
        <v>صنایع پتروشیمی کرمانشاه</v>
      </c>
      <c r="C58" s="60" t="str">
        <f>VLOOKUP($A58,'دیتا اولیه'!$A:$AQ,3,FALSE)</f>
        <v>تولید کود و ترکیبات نیتروژن</v>
      </c>
      <c r="D58" s="61">
        <f>VLOOKUP($A58,'دیتا اولیه'!$A:$AQ,5,FALSE)/10000000000</f>
        <v>27443.0592</v>
      </c>
      <c r="E58" s="62">
        <f>IFERROR(D58/'دیتا اولیه'!$AR$2*1000,"")</f>
        <v>253.63270979667286</v>
      </c>
      <c r="F58" s="62">
        <f t="shared" si="6"/>
        <v>692.14690427233279</v>
      </c>
      <c r="G58" s="59">
        <f>IFERROR(F58/'دیتا اولیه'!$AS$2*1000000,"")</f>
        <v>11593.750490323831</v>
      </c>
      <c r="H58" s="62">
        <f>IFERROR(VLOOKUP($A58,'دیتا اولیه'!$A:$AQ,16,FALSE)/10000000000,"")</f>
        <v>2054.2714000000001</v>
      </c>
      <c r="I58" s="59">
        <f>IFERROR(H58/'دیتا اولیه'!$AT$2*1000000,"")</f>
        <v>29823.916957026715</v>
      </c>
      <c r="J58" s="62">
        <f t="shared" si="7"/>
        <v>434.00892985053247</v>
      </c>
      <c r="K58" s="59">
        <f>IFERROR(J58/'دیتا اولیه'!$AU$2*1000000,"")</f>
        <v>4965.6067852422966</v>
      </c>
      <c r="L58" s="62">
        <f>IFERROR(VLOOKUP($A58,'دیتا اولیه'!$A:$AQ,15,FALSE)/10000000000,"")</f>
        <v>2726.5743000000002</v>
      </c>
      <c r="M58" s="59">
        <f>IFERROR(L58/'دیتا اولیه'!$AV$2*1000000,"")</f>
        <v>29077.256052042234</v>
      </c>
      <c r="N58" s="63">
        <f>IFERROR(VLOOKUP($A58,'دیتا اولیه'!$A:$AQ,39,FALSE),"")</f>
        <v>5.2823000000000002</v>
      </c>
      <c r="O58" s="63">
        <f t="shared" si="1"/>
        <v>4.8557306910525764</v>
      </c>
      <c r="P58" s="63">
        <f>IFERROR(VLOOKUP($A58,'دیتا اولیه'!$A:$AQ,40,FALSE),"")</f>
        <v>2.9392999999999998</v>
      </c>
      <c r="Q58" s="63">
        <f t="shared" si="2"/>
        <v>1.5080111976111761</v>
      </c>
      <c r="R58" s="63">
        <f>IFERROR(VLOOKUP($A58,'دیتا اولیه'!$A:$AQ,34,FALSE),"")</f>
        <v>1.47</v>
      </c>
      <c r="S58" s="59">
        <f>IFERROR(VLOOKUP($A58,'دیتا اولیه'!$A:$AQ,17,FALSE)/10000000000,"")</f>
        <v>10602.859200000001</v>
      </c>
      <c r="T58" s="59">
        <f>IFERROR(S58/'دیتا اولیه'!$AR$2*1000000,"")</f>
        <v>97993.153419593364</v>
      </c>
      <c r="U58" s="64">
        <f>IFERROR(VLOOKUP($A58,'دیتا اولیه'!$A:$AQ,22,FALSE),"")</f>
        <v>0.49990000000000001</v>
      </c>
      <c r="V58" s="65">
        <f>IFERROR(VLOOKUP($A58,'دیتا اولیه'!$A:$AQ,21,FALSE)/10000000000/H58,"")</f>
        <v>0.11894572450358798</v>
      </c>
      <c r="W58" s="59">
        <f>IFERROR(VLOOKUP($A58,'دیتا اولیه'!$A:$AQ,25,FALSE),"")</f>
        <v>186.9999</v>
      </c>
      <c r="X58" s="66">
        <f>IFERROR(VLOOKUP($A58,'دیتا اولیه'!$A:$AQ,26,FALSE),"")</f>
        <v>2.3273000000000001</v>
      </c>
      <c r="Y58" s="66">
        <f>IFERROR(VLOOKUP($A58,'دیتا اولیه'!$A:$AQ,27,FALSE),"")</f>
        <v>6.6074000000000002</v>
      </c>
      <c r="Z58" s="66" t="str">
        <f>IFERROR(VLOOKUP($A58,'دیتا اولیه'!$A:$AQ,28,FALSE),"")</f>
        <v>-</v>
      </c>
      <c r="AA58" s="64">
        <f>IFERROR(VLOOKUP($A58,'دیتا اولیه'!$A:$AQ,41,FALSE),"")</f>
        <v>0.36559999999999998</v>
      </c>
      <c r="AB58" s="64">
        <f>IFERROR(VLOOKUP($A58,'دیتا اولیه'!$A:$AQ,42,FALSE),"")</f>
        <v>0.45929999999999999</v>
      </c>
      <c r="AC58" s="66">
        <f>IFERROR(VLOOKUP($A58,'دیتا اولیه'!$A:$AQ,43,FALSE),"")</f>
        <v>1.0261</v>
      </c>
      <c r="AD58" s="68" t="s">
        <v>1991</v>
      </c>
    </row>
    <row r="59" spans="1:30" ht="116.5" thickBot="1" x14ac:dyDescent="0.4">
      <c r="A59" s="67" t="s">
        <v>899</v>
      </c>
      <c r="B59" s="60" t="str">
        <f>VLOOKUP($A59,'دیتا اولیه'!$A:$AQ,2,FALSE)</f>
        <v>فرآوری معدنی اپال کانی پارس</v>
      </c>
      <c r="C59" s="60" t="str">
        <f>VLOOKUP($A59,'دیتا اولیه'!$A:$AQ,3,FALSE)</f>
        <v>سرمایه گذاری</v>
      </c>
      <c r="D59" s="61">
        <f>VLOOKUP($A59,'دیتا اولیه'!$A:$AQ,5,FALSE)/10000000000</f>
        <v>21340</v>
      </c>
      <c r="E59" s="62">
        <f>IFERROR(D59/'دیتا اولیه'!$AR$2*1000,"")</f>
        <v>197.22735674676525</v>
      </c>
      <c r="F59" s="62">
        <v>-25.01</v>
      </c>
      <c r="G59" s="59"/>
      <c r="H59" s="62">
        <f>IFERROR(VLOOKUP($A59,'دیتا اولیه'!$A:$AQ,16,FALSE)/10000000000,"")</f>
        <v>3452.6089000000002</v>
      </c>
      <c r="I59" s="59">
        <f>IFERROR(H59/'دیتا اولیه'!$AT$2*1000000,"")</f>
        <v>50124.984030197447</v>
      </c>
      <c r="J59" s="62">
        <f t="shared" si="7"/>
        <v>53.420472001117162</v>
      </c>
      <c r="K59" s="59">
        <f>IFERROR(J59/'دیتا اولیه'!$AU$2*1000000,"")</f>
        <v>611.19723580560355</v>
      </c>
      <c r="L59" s="62">
        <f>IFERROR(VLOOKUP($A59,'دیتا اولیه'!$A:$AQ,15,FALSE)/10000000000,"")</f>
        <v>-38.254399999999997</v>
      </c>
      <c r="M59" s="59">
        <f>IFERROR(L59/'دیتا اولیه'!$AV$2*1000000,"")</f>
        <v>-407.95990188759725</v>
      </c>
      <c r="N59" s="63">
        <f>IFERROR(VLOOKUP($A59,'دیتا اولیه'!$A:$AQ,39,FALSE),"")</f>
        <v>-1.7161</v>
      </c>
      <c r="O59" s="63">
        <f t="shared" si="1"/>
        <v>-1.6674766801748957</v>
      </c>
      <c r="P59" s="63" t="str">
        <f>IFERROR(VLOOKUP($A59,'دیتا اولیه'!$A:$AQ,40,FALSE),"")</f>
        <v>-</v>
      </c>
      <c r="Q59" s="63" t="str">
        <f t="shared" si="2"/>
        <v/>
      </c>
      <c r="R59" s="63">
        <f>IFERROR(VLOOKUP($A59,'دیتا اولیه'!$A:$AQ,34,FALSE),"")</f>
        <v>1.3714</v>
      </c>
      <c r="S59" s="59">
        <f>IFERROR(VLOOKUP($A59,'دیتا اولیه'!$A:$AQ,17,FALSE)/10000000000,"")</f>
        <v>785.94960000000003</v>
      </c>
      <c r="T59" s="59">
        <f>IFERROR(S59/'دیتا اولیه'!$AR$2*1000000,"")</f>
        <v>7263.8595194085037</v>
      </c>
      <c r="U59" s="64">
        <f>IFERROR(VLOOKUP($A59,'دیتا اولیه'!$A:$AQ,22,FALSE),"")</f>
        <v>0.89790000000000003</v>
      </c>
      <c r="V59" s="65">
        <f>IFERROR(VLOOKUP($A59,'دیتا اولیه'!$A:$AQ,21,FALSE)/10000000000/H59,"")</f>
        <v>1.5132904280006923E-2</v>
      </c>
      <c r="W59" s="59">
        <f>IFERROR(VLOOKUP($A59,'دیتا اولیه'!$A:$AQ,25,FALSE),"")</f>
        <v>378.65910000000002</v>
      </c>
      <c r="X59" s="66">
        <f>IFERROR(VLOOKUP($A59,'دیتا اولیه'!$A:$AQ,26,FALSE),"")</f>
        <v>4.4904999999999999</v>
      </c>
      <c r="Y59" s="66">
        <f>IFERROR(VLOOKUP($A59,'دیتا اولیه'!$A:$AQ,27,FALSE),"")</f>
        <v>6.2209000000000003</v>
      </c>
      <c r="Z59" s="66">
        <f>IFERROR(VLOOKUP($A59,'دیتا اولیه'!$A:$AQ,28,FALSE),"")</f>
        <v>1.2258</v>
      </c>
      <c r="AA59" s="64">
        <f>IFERROR(VLOOKUP($A59,'دیتا اولیه'!$A:$AQ,41,FALSE),"")</f>
        <v>0.1555</v>
      </c>
      <c r="AB59" s="64">
        <f>IFERROR(VLOOKUP($A59,'دیتا اولیه'!$A:$AQ,42,FALSE),"")</f>
        <v>9.4100000000000003E-2</v>
      </c>
      <c r="AC59" s="66">
        <f>IFERROR(VLOOKUP($A59,'دیتا اولیه'!$A:$AQ,43,FALSE),"")</f>
        <v>0.55149999999999999</v>
      </c>
      <c r="AD59" s="68" t="s">
        <v>2053</v>
      </c>
    </row>
    <row r="60" spans="1:30" ht="58.5" thickBot="1" x14ac:dyDescent="0.4">
      <c r="A60" s="67" t="s">
        <v>1473</v>
      </c>
      <c r="B60" s="60" t="str">
        <f>VLOOKUP($A60,'دیتا اولیه'!$A:$AQ,2,FALSE)</f>
        <v>نیروترانس‌</v>
      </c>
      <c r="C60" s="60" t="str">
        <f>VLOOKUP($A60,'دیتا اولیه'!$A:$AQ,3,FALSE)</f>
        <v>ماشین الات الکتریکی</v>
      </c>
      <c r="D60" s="61">
        <f>VLOOKUP($A60,'دیتا اولیه'!$A:$AQ,5,FALSE)/10000000000</f>
        <v>5041.3999999999996</v>
      </c>
      <c r="E60" s="62">
        <f>IFERROR(D60/'دیتا اولیه'!$AR$2*1000,"")</f>
        <v>46.593345656192234</v>
      </c>
      <c r="F60" s="62">
        <f>IFERROR(L60/(1+P60),"")</f>
        <v>244.80615296966246</v>
      </c>
      <c r="G60" s="59">
        <f>IFERROR(F60/'دیتا اولیه'!$AS$2*1000000,"")</f>
        <v>4100.6055773812814</v>
      </c>
      <c r="H60" s="62">
        <f>IFERROR(VLOOKUP($A60,'دیتا اولیه'!$A:$AQ,16,FALSE)/10000000000,"")</f>
        <v>837.24680000000001</v>
      </c>
      <c r="I60" s="59">
        <f>IFERROR(H60/'دیتا اولیه'!$AT$2*1000000,"")</f>
        <v>12155.150987224159</v>
      </c>
      <c r="J60" s="62">
        <f t="shared" si="7"/>
        <v>214.68698476142893</v>
      </c>
      <c r="K60" s="59">
        <f>IFERROR(J60/'دیتا اولیه'!$AU$2*1000000,"")</f>
        <v>2456.2885113946768</v>
      </c>
      <c r="L60" s="62">
        <f>IFERROR(VLOOKUP($A60,'دیتا اولیه'!$A:$AQ,15,FALSE)/10000000000,"")</f>
        <v>343.7568</v>
      </c>
      <c r="M60" s="59">
        <f>IFERROR(L60/'دیتا اولیه'!$AV$2*1000000,"")</f>
        <v>3665.9571291457823</v>
      </c>
      <c r="N60" s="63">
        <f>IFERROR(VLOOKUP($A60,'دیتا اولیه'!$A:$AQ,39,FALSE),"")</f>
        <v>0.60119999999999996</v>
      </c>
      <c r="O60" s="63">
        <f t="shared" si="1"/>
        <v>0.49247822971099509</v>
      </c>
      <c r="P60" s="63">
        <f>IFERROR(VLOOKUP($A60,'دیتا اولیه'!$A:$AQ,40,FALSE),"")</f>
        <v>0.4042</v>
      </c>
      <c r="Q60" s="63">
        <f t="shared" si="2"/>
        <v>-0.10599616081902541</v>
      </c>
      <c r="R60" s="63">
        <f>IFERROR(VLOOKUP($A60,'دیتا اولیه'!$A:$AQ,34,FALSE),"")</f>
        <v>1.0939000000000001</v>
      </c>
      <c r="S60" s="59">
        <f>IFERROR(VLOOKUP($A60,'دیتا اولیه'!$A:$AQ,17,FALSE)/10000000000,"")</f>
        <v>1584.5726</v>
      </c>
      <c r="T60" s="59">
        <f>IFERROR(S60/'دیتا اولیه'!$AR$2*1000000,"")</f>
        <v>14644.84842883549</v>
      </c>
      <c r="U60" s="64">
        <f>IFERROR(VLOOKUP($A60,'دیتا اولیه'!$A:$AQ,22,FALSE),"")</f>
        <v>0.18390000000000001</v>
      </c>
      <c r="V60" s="65">
        <f>IFERROR(VLOOKUP($A60,'دیتا اولیه'!$A:$AQ,21,FALSE)/10000000000/H60,"")</f>
        <v>9.0929341264726252E-2</v>
      </c>
      <c r="W60" s="59">
        <f>IFERROR(VLOOKUP($A60,'دیتا اولیه'!$A:$AQ,25,FALSE),"")</f>
        <v>140.76580000000001</v>
      </c>
      <c r="X60" s="66">
        <f>IFERROR(VLOOKUP($A60,'دیتا اولیه'!$A:$AQ,26,FALSE),"")</f>
        <v>1.5907</v>
      </c>
      <c r="Y60" s="66">
        <f>IFERROR(VLOOKUP($A60,'دیتا اولیه'!$A:$AQ,27,FALSE),"")</f>
        <v>4.8220000000000001</v>
      </c>
      <c r="Z60" s="66" t="str">
        <f>IFERROR(VLOOKUP($A60,'دیتا اولیه'!$A:$AQ,28,FALSE),"")</f>
        <v>-</v>
      </c>
      <c r="AA60" s="64">
        <f>IFERROR(VLOOKUP($A60,'دیتا اولیه'!$A:$AQ,41,FALSE),"")</f>
        <v>0.1845</v>
      </c>
      <c r="AB60" s="64">
        <f>IFERROR(VLOOKUP($A60,'دیتا اولیه'!$A:$AQ,42,FALSE),"")</f>
        <v>0.31890000000000002</v>
      </c>
      <c r="AC60" s="66">
        <f>IFERROR(VLOOKUP($A60,'دیتا اولیه'!$A:$AQ,43,FALSE),"")</f>
        <v>1.4979</v>
      </c>
      <c r="AD60" s="68" t="s">
        <v>2024</v>
      </c>
    </row>
    <row r="61" spans="1:30" ht="116.5" thickBot="1" x14ac:dyDescent="0.4">
      <c r="A61" s="67" t="s">
        <v>863</v>
      </c>
      <c r="B61" s="60" t="str">
        <f>VLOOKUP($A61,'دیتا اولیه'!$A:$AQ,2,FALSE)</f>
        <v>تولید نیروی برق آبادان</v>
      </c>
      <c r="C61" s="60" t="str">
        <f>VLOOKUP($A61,'دیتا اولیه'!$A:$AQ,3,FALSE)</f>
        <v>خدمات رفاهی-برق</v>
      </c>
      <c r="D61" s="61">
        <f>VLOOKUP($A61,'دیتا اولیه'!$A:$AQ,5,FALSE)/10000000000</f>
        <v>1780</v>
      </c>
      <c r="E61" s="62">
        <f>IFERROR(D61/'دیتا اولیه'!$AR$2*1000,"")</f>
        <v>16.451016635859521</v>
      </c>
      <c r="F61" s="62">
        <v>-30.905999999999999</v>
      </c>
      <c r="G61" s="59">
        <f>IFERROR(F61/'دیتا اولیه'!$AS$2*1000000,"")</f>
        <v>-517.6884422110553</v>
      </c>
      <c r="H61" s="62">
        <f>IFERROR(VLOOKUP($A61,'دیتا اولیه'!$A:$AQ,16,FALSE)/10000000000,"")</f>
        <v>-45.833100000000002</v>
      </c>
      <c r="I61" s="59">
        <f>IFERROR(H61/'دیتا اولیه'!$AT$2*1000000,"")</f>
        <v>-665.40505226480832</v>
      </c>
      <c r="J61" s="62">
        <f t="shared" ref="J61:J92" si="8">IFERROR(L61/(1+N61),"")</f>
        <v>14.221600598976751</v>
      </c>
      <c r="K61" s="59">
        <f>IFERROR(J61/'دیتا اولیه'!$AU$2*1000000,"")</f>
        <v>162.71295720944079</v>
      </c>
      <c r="L61" s="62">
        <f>IFERROR(VLOOKUP($A61,'دیتا اولیه'!$A:$AQ,15,FALSE)/10000000000,"")</f>
        <v>68.380300000000005</v>
      </c>
      <c r="M61" s="59">
        <f>IFERROR(L61/'دیتا اولیه'!$AV$2*1000000,"")</f>
        <v>729.23429668337428</v>
      </c>
      <c r="N61" s="63">
        <f>IFERROR(VLOOKUP($A61,'دیتا اولیه'!$A:$AQ,39,FALSE),"")</f>
        <v>3.8081999999999998</v>
      </c>
      <c r="O61" s="63">
        <f t="shared" si="1"/>
        <v>3.4817223482990283</v>
      </c>
      <c r="P61" s="63" t="str">
        <f>IFERROR(VLOOKUP($A61,'دیتا اولیه'!$A:$AQ,40,FALSE),"")</f>
        <v>-</v>
      </c>
      <c r="Q61" s="63">
        <f t="shared" si="2"/>
        <v>-2.40863545952234</v>
      </c>
      <c r="R61" s="63">
        <f>IFERROR(VLOOKUP($A61,'دیتا اولیه'!$A:$AQ,34,FALSE),"")</f>
        <v>0.94069999999999998</v>
      </c>
      <c r="S61" s="59">
        <f>IFERROR(VLOOKUP($A61,'دیتا اولیه'!$A:$AQ,17,FALSE)/10000000000,"")</f>
        <v>115.47580000000001</v>
      </c>
      <c r="T61" s="59">
        <f>IFERROR(S61/'دیتا اولیه'!$AR$2*1000000,"")</f>
        <v>1067.2439926062848</v>
      </c>
      <c r="U61" s="64" t="str">
        <f>IFERROR(VLOOKUP($A61,'دیتا اولیه'!$A:$AQ,22,FALSE),"")</f>
        <v>-</v>
      </c>
      <c r="V61" s="65" t="str">
        <f>IFERROR(VLOOKUP($A61,'دیتا اولیه'!$A:$AQ,21,FALSE)/10000000000/H61,"")</f>
        <v/>
      </c>
      <c r="W61" s="59">
        <f>IFERROR(VLOOKUP($A61,'دیتا اولیه'!$A:$AQ,25,FALSE),"")</f>
        <v>494.54770000000002</v>
      </c>
      <c r="X61" s="66">
        <f>IFERROR(VLOOKUP($A61,'دیتا اولیه'!$A:$AQ,26,FALSE),"")</f>
        <v>2.1070000000000002</v>
      </c>
      <c r="Y61" s="66">
        <f>IFERROR(VLOOKUP($A61,'دیتا اولیه'!$A:$AQ,27,FALSE),"")</f>
        <v>25.575500000000002</v>
      </c>
      <c r="Z61" s="66" t="str">
        <f>IFERROR(VLOOKUP($A61,'دیتا اولیه'!$A:$AQ,28,FALSE),"")</f>
        <v>-</v>
      </c>
      <c r="AA61" s="64">
        <f>IFERROR(VLOOKUP($A61,'دیتا اولیه'!$A:$AQ,41,FALSE),"")</f>
        <v>0.1618</v>
      </c>
      <c r="AB61" s="64">
        <f>IFERROR(VLOOKUP($A61,'دیتا اولیه'!$A:$AQ,42,FALSE),"")</f>
        <v>-2.07E-2</v>
      </c>
      <c r="AC61" s="66">
        <f>IFERROR(VLOOKUP($A61,'دیتا اولیه'!$A:$AQ,43,FALSE),"")</f>
        <v>1.0702</v>
      </c>
      <c r="AD61" s="68" t="s">
        <v>2056</v>
      </c>
    </row>
    <row r="62" spans="1:30" ht="29.5" thickBot="1" x14ac:dyDescent="0.4">
      <c r="A62" s="67" t="s">
        <v>248</v>
      </c>
      <c r="B62" s="60" t="str">
        <f>VLOOKUP($A62,'دیتا اولیه'!$A:$AQ,2,FALSE)</f>
        <v>صنایع شیمیایی کیمیاگران امروز</v>
      </c>
      <c r="C62" s="60" t="str">
        <f>VLOOKUP($A62,'دیتا اولیه'!$A:$AQ,3,FALSE)</f>
        <v>مواد شیمیایی-متنوع</v>
      </c>
      <c r="D62" s="61">
        <f>VLOOKUP($A62,'دیتا اولیه'!$A:$AQ,5,FALSE)/10000000000</f>
        <v>5343.6</v>
      </c>
      <c r="E62" s="62">
        <f>IFERROR(D62/'دیتا اولیه'!$AR$2*1000,"")</f>
        <v>49.386321626617381</v>
      </c>
      <c r="F62" s="62" t="str">
        <f>IFERROR(L62/(1+P62),"")</f>
        <v/>
      </c>
      <c r="G62" s="59" t="str">
        <f>IFERROR(F62/'دیتا اولیه'!$AS$2*1000000,"")</f>
        <v/>
      </c>
      <c r="H62" s="62">
        <f>IFERROR(VLOOKUP($A62,'دیتا اولیه'!$A:$AQ,16,FALSE)/10000000000,"")</f>
        <v>800.64179999999999</v>
      </c>
      <c r="I62" s="59">
        <f>IFERROR(H62/'دیتا اولیه'!$AT$2*1000000,"")</f>
        <v>11623.719512195123</v>
      </c>
      <c r="J62" s="62" t="str">
        <f t="shared" si="8"/>
        <v/>
      </c>
      <c r="K62" s="59" t="str">
        <f>IFERROR(J62/'دیتا اولیه'!$AU$2*1000000,"")</f>
        <v/>
      </c>
      <c r="L62" s="62">
        <f>IFERROR(VLOOKUP($A62,'دیتا اولیه'!$A:$AQ,15,FALSE)/10000000000,"")</f>
        <v>500.3082</v>
      </c>
      <c r="M62" s="59">
        <f>IFERROR(L62/'دیتا اولیه'!$AV$2*1000000,"")</f>
        <v>5335.48256371974</v>
      </c>
      <c r="N62" s="63" t="str">
        <f>IFERROR(VLOOKUP($A62,'دیتا اولیه'!$A:$AQ,39,FALSE),"")</f>
        <v>-</v>
      </c>
      <c r="O62" s="63" t="str">
        <f t="shared" si="1"/>
        <v/>
      </c>
      <c r="P62" s="63" t="str">
        <f>IFERROR(VLOOKUP($A62,'دیتا اولیه'!$A:$AQ,40,FALSE),"")</f>
        <v>-</v>
      </c>
      <c r="Q62" s="63" t="str">
        <f t="shared" si="2"/>
        <v/>
      </c>
      <c r="R62" s="63">
        <f>IFERROR(VLOOKUP($A62,'دیتا اولیه'!$A:$AQ,34,FALSE),"")</f>
        <v>0.93259999999999998</v>
      </c>
      <c r="S62" s="59">
        <f>IFERROR(VLOOKUP($A62,'دیتا اولیه'!$A:$AQ,17,FALSE)/10000000000,"")</f>
        <v>1454.5278000000001</v>
      </c>
      <c r="T62" s="59">
        <f>IFERROR(S62/'دیتا اولیه'!$AR$2*1000000,"")</f>
        <v>13442.955637707948</v>
      </c>
      <c r="U62" s="64">
        <f>IFERROR(VLOOKUP($A62,'دیتا اولیه'!$A:$AQ,22,FALSE),"")</f>
        <v>0.30480000000000002</v>
      </c>
      <c r="V62" s="65">
        <f>IFERROR(VLOOKUP($A62,'دیتا اولیه'!$A:$AQ,21,FALSE)/10000000000/H62,"")</f>
        <v>0.47969104286086489</v>
      </c>
      <c r="W62" s="59">
        <f>IFERROR(VLOOKUP($A62,'دیتا اولیه'!$A:$AQ,25,FALSE),"")</f>
        <v>89.357699999999994</v>
      </c>
      <c r="X62" s="66">
        <f>IFERROR(VLOOKUP($A62,'دیتا اولیه'!$A:$AQ,26,FALSE),"")</f>
        <v>0.7621</v>
      </c>
      <c r="Y62" s="66">
        <f>IFERROR(VLOOKUP($A62,'دیتا اولیه'!$A:$AQ,27,FALSE),"")</f>
        <v>4.2721</v>
      </c>
      <c r="Z62" s="66" t="str">
        <f>IFERROR(VLOOKUP($A62,'دیتا اولیه'!$A:$AQ,28,FALSE),"")</f>
        <v>-</v>
      </c>
      <c r="AA62" s="64">
        <f>IFERROR(VLOOKUP($A62,'دیتا اولیه'!$A:$AQ,41,FALSE),"")</f>
        <v>0.26540000000000002</v>
      </c>
      <c r="AB62" s="64">
        <f>IFERROR(VLOOKUP($A62,'دیتا اولیه'!$A:$AQ,42,FALSE),"")</f>
        <v>0.53979999999999995</v>
      </c>
      <c r="AC62" s="66">
        <f>IFERROR(VLOOKUP($A62,'دیتا اولیه'!$A:$AQ,43,FALSE),"")</f>
        <v>1.1489</v>
      </c>
      <c r="AD62" s="68" t="s">
        <v>1995</v>
      </c>
    </row>
    <row r="63" spans="1:30" ht="29.5" thickBot="1" x14ac:dyDescent="0.4">
      <c r="A63" s="67" t="s">
        <v>830</v>
      </c>
      <c r="B63" s="60" t="str">
        <f>VLOOKUP($A63,'دیتا اولیه'!$A:$AQ,2,FALSE)</f>
        <v>بین‌ المللی‌ محصولات‌  پارس‌</v>
      </c>
      <c r="C63" s="60" t="str">
        <f>VLOOKUP($A63,'دیتا اولیه'!$A:$AQ,3,FALSE)</f>
        <v>محصولات پاک کننده</v>
      </c>
      <c r="D63" s="61">
        <f>VLOOKUP($A63,'دیتا اولیه'!$A:$AQ,5,FALSE)/10000000000</f>
        <v>948.48</v>
      </c>
      <c r="E63" s="62">
        <f>IFERROR(D63/'دیتا اولیه'!$AR$2*1000,"")</f>
        <v>8.7659889094269872</v>
      </c>
      <c r="F63" s="62">
        <f>IFERROR(L63/(1+P63),"")</f>
        <v>2.7921060582082897</v>
      </c>
      <c r="G63" s="59">
        <f>IFERROR(F63/'دیتا اولیه'!$AS$2*1000000,"")</f>
        <v>46.76894569863132</v>
      </c>
      <c r="H63" s="62">
        <f>IFERROR(VLOOKUP($A63,'دیتا اولیه'!$A:$AQ,16,FALSE)/10000000000,"")</f>
        <v>33.376300000000001</v>
      </c>
      <c r="I63" s="59">
        <f>IFERROR(H63/'دیتا اولیه'!$AT$2*1000000,"")</f>
        <v>484.55720092915215</v>
      </c>
      <c r="J63" s="62">
        <f t="shared" si="8"/>
        <v>33.965085754287713</v>
      </c>
      <c r="K63" s="59">
        <f>IFERROR(J63/'دیتا اولیه'!$AU$2*1000000,"")</f>
        <v>388.60320302835959</v>
      </c>
      <c r="L63" s="62">
        <f>IFERROR(VLOOKUP($A63,'دیتا اولیه'!$A:$AQ,15,FALSE)/10000000000,"")</f>
        <v>38.815300000000001</v>
      </c>
      <c r="M63" s="59">
        <f>IFERROR(L63/'دیتا اولیه'!$AV$2*1000000,"")</f>
        <v>413.94155913405143</v>
      </c>
      <c r="N63" s="63">
        <f>IFERROR(VLOOKUP($A63,'دیتا اولیه'!$A:$AQ,39,FALSE),"")</f>
        <v>0.14280000000000001</v>
      </c>
      <c r="O63" s="63">
        <f t="shared" si="1"/>
        <v>6.5203672816465996E-2</v>
      </c>
      <c r="P63" s="63">
        <f>IFERROR(VLOOKUP($A63,'دیتا اولیه'!$A:$AQ,40,FALSE),"")</f>
        <v>12.9018</v>
      </c>
      <c r="Q63" s="63">
        <f t="shared" si="2"/>
        <v>7.8507780740108775</v>
      </c>
      <c r="R63" s="63">
        <f>IFERROR(VLOOKUP($A63,'دیتا اولیه'!$A:$AQ,34,FALSE),"")</f>
        <v>0.66320000000000001</v>
      </c>
      <c r="S63" s="59">
        <f>IFERROR(VLOOKUP($A63,'دیتا اولیه'!$A:$AQ,17,FALSE)/10000000000,"")</f>
        <v>129.62970000000001</v>
      </c>
      <c r="T63" s="59">
        <f>IFERROR(S63/'دیتا اولیه'!$AR$2*1000000,"")</f>
        <v>1198.0563770794824</v>
      </c>
      <c r="U63" s="64">
        <f>IFERROR(VLOOKUP($A63,'دیتا اولیه'!$A:$AQ,22,FALSE),"")</f>
        <v>0.14829999999999999</v>
      </c>
      <c r="V63" s="65">
        <f>IFERROR(VLOOKUP($A63,'دیتا اولیه'!$A:$AQ,21,FALSE)/10000000000/H63,"")</f>
        <v>3.3222646009294019</v>
      </c>
      <c r="W63" s="59">
        <f>IFERROR(VLOOKUP($A63,'دیتا اولیه'!$A:$AQ,25,FALSE),"")</f>
        <v>162.18960000000001</v>
      </c>
      <c r="X63" s="66">
        <f>IFERROR(VLOOKUP($A63,'دیتا اولیه'!$A:$AQ,26,FALSE),"")</f>
        <v>0.40620000000000001</v>
      </c>
      <c r="Y63" s="66">
        <f>IFERROR(VLOOKUP($A63,'دیتا اولیه'!$A:$AQ,27,FALSE),"")</f>
        <v>8.9785000000000004</v>
      </c>
      <c r="Z63" s="66" t="str">
        <f>IFERROR(VLOOKUP($A63,'دیتا اولیه'!$A:$AQ,28,FALSE),"")</f>
        <v>-</v>
      </c>
      <c r="AA63" s="64">
        <f>IFERROR(VLOOKUP($A63,'دیتا اولیه'!$A:$AQ,41,FALSE),"")</f>
        <v>9.2600000000000002E-2</v>
      </c>
      <c r="AB63" s="64">
        <f>IFERROR(VLOOKUP($A63,'دیتا اولیه'!$A:$AQ,42,FALSE),"")</f>
        <v>0.22040000000000001</v>
      </c>
      <c r="AC63" s="66">
        <f>IFERROR(VLOOKUP($A63,'دیتا اولیه'!$A:$AQ,43,FALSE),"")</f>
        <v>0.55120000000000002</v>
      </c>
      <c r="AD63" s="68" t="s">
        <v>2044</v>
      </c>
    </row>
    <row r="64" spans="1:30" ht="58.5" thickBot="1" x14ac:dyDescent="0.4">
      <c r="A64" s="67" t="s">
        <v>223</v>
      </c>
      <c r="B64" s="60" t="str">
        <f>VLOOKUP($A64,'دیتا اولیه'!$A:$AQ,2,FALSE)</f>
        <v>س. صنایع‌شیمیایی‌ایران</v>
      </c>
      <c r="C64" s="60" t="str">
        <f>VLOOKUP($A64,'دیتا اولیه'!$A:$AQ,3,FALSE)</f>
        <v>مواد شیمیایی-متنوع</v>
      </c>
      <c r="D64" s="61">
        <f>VLOOKUP($A64,'دیتا اولیه'!$A:$AQ,5,FALSE)/10000000000</f>
        <v>30265.109400000001</v>
      </c>
      <c r="E64" s="62">
        <f>IFERROR(D64/'دیتا اولیه'!$AR$2*1000,"")</f>
        <v>279.71450462107214</v>
      </c>
      <c r="F64" s="62">
        <f>IFERROR(L64/(1+P64),"")</f>
        <v>500.57462520409678</v>
      </c>
      <c r="G64" s="59">
        <f>IFERROR(F64/'دیتا اولیه'!$AS$2*1000000,"")</f>
        <v>8384.8345930334453</v>
      </c>
      <c r="H64" s="62">
        <f>IFERROR(VLOOKUP($A64,'دیتا اولیه'!$A:$AQ,16,FALSE)/10000000000,"")</f>
        <v>4185.3630000000003</v>
      </c>
      <c r="I64" s="59">
        <f>IFERROR(H64/'دیتا اولیه'!$AT$2*1000000,"")</f>
        <v>60763.109756097561</v>
      </c>
      <c r="J64" s="62">
        <f t="shared" si="8"/>
        <v>990.49012409134298</v>
      </c>
      <c r="K64" s="59">
        <f>IFERROR(J64/'دیتا اولیه'!$AU$2*1000000,"")</f>
        <v>11332.449962716875</v>
      </c>
      <c r="L64" s="62">
        <f>IFERROR(VLOOKUP($A64,'دیتا اولیه'!$A:$AQ,15,FALSE)/10000000000,"")</f>
        <v>1348.9485</v>
      </c>
      <c r="M64" s="59">
        <f>IFERROR(L64/'دیتا اولیه'!$AV$2*1000000,"")</f>
        <v>14385.715047456542</v>
      </c>
      <c r="N64" s="63">
        <f>IFERROR(VLOOKUP($A64,'دیتا اولیه'!$A:$AQ,39,FALSE),"")</f>
        <v>0.3619</v>
      </c>
      <c r="O64" s="63">
        <f t="shared" si="1"/>
        <v>0.2694267430948063</v>
      </c>
      <c r="P64" s="63">
        <f>IFERROR(VLOOKUP($A64,'دیتا اولیه'!$A:$AQ,40,FALSE),"")</f>
        <v>1.6948000000000001</v>
      </c>
      <c r="Q64" s="63">
        <f t="shared" si="2"/>
        <v>0.7156826277060897</v>
      </c>
      <c r="R64" s="63">
        <f>IFERROR(VLOOKUP($A64,'دیتا اولیه'!$A:$AQ,34,FALSE),"")</f>
        <v>0.64419999999999999</v>
      </c>
      <c r="S64" s="59">
        <f>IFERROR(VLOOKUP($A64,'دیتا اولیه'!$A:$AQ,17,FALSE)/10000000000,"")</f>
        <v>7241.4812000000002</v>
      </c>
      <c r="T64" s="59">
        <f>IFERROR(S64/'دیتا اولیه'!$AR$2*1000000,"")</f>
        <v>66926.813308687619</v>
      </c>
      <c r="U64" s="64">
        <f>IFERROR(VLOOKUP($A64,'دیتا اولیه'!$A:$AQ,22,FALSE),"")</f>
        <v>0.45519999999999999</v>
      </c>
      <c r="V64" s="65">
        <f>IFERROR(VLOOKUP($A64,'دیتا اولیه'!$A:$AQ,21,FALSE)/10000000000/H64,"")</f>
        <v>7.1354025923199491E-2</v>
      </c>
      <c r="W64" s="59">
        <f>IFERROR(VLOOKUP($A64,'دیتا اولیه'!$A:$AQ,25,FALSE),"")</f>
        <v>103.29649999999999</v>
      </c>
      <c r="X64" s="66" t="str">
        <f>IFERROR(VLOOKUP($A64,'دیتا اولیه'!$A:$AQ,26,FALSE),"")</f>
        <v>-</v>
      </c>
      <c r="Y64" s="66">
        <f>IFERROR(VLOOKUP($A64,'دیتا اولیه'!$A:$AQ,27,FALSE),"")</f>
        <v>4.8813000000000004</v>
      </c>
      <c r="Z64" s="66" t="str">
        <f>IFERROR(VLOOKUP($A64,'دیتا اولیه'!$A:$AQ,28,FALSE),"")</f>
        <v>-</v>
      </c>
      <c r="AA64" s="64">
        <f>IFERROR(VLOOKUP($A64,'دیتا اولیه'!$A:$AQ,41,FALSE),"")</f>
        <v>0.11899999999999999</v>
      </c>
      <c r="AB64" s="64">
        <f>IFERROR(VLOOKUP($A64,'دیتا اولیه'!$A:$AQ,42,FALSE),"")</f>
        <v>-6.7199999999999996E-2</v>
      </c>
      <c r="AC64" s="66">
        <f>IFERROR(VLOOKUP($A64,'دیتا اولیه'!$A:$AQ,43,FALSE),"")</f>
        <v>0.96009999999999995</v>
      </c>
      <c r="AD64" s="68" t="s">
        <v>1997</v>
      </c>
    </row>
    <row r="65" spans="1:30" ht="58.5" thickBot="1" x14ac:dyDescent="0.4">
      <c r="A65" s="67" t="s">
        <v>576</v>
      </c>
      <c r="B65" s="60" t="str">
        <f>VLOOKUP($A65,'دیتا اولیه'!$A:$AQ,2,FALSE)</f>
        <v>ایران‌یاساتایرورابر</v>
      </c>
      <c r="C65" s="60" t="str">
        <f>VLOOKUP($A65,'دیتا اولیه'!$A:$AQ,3,FALSE)</f>
        <v>لاستیک و پلاستیک</v>
      </c>
      <c r="D65" s="61">
        <f>VLOOKUP($A65,'دیتا اولیه'!$A:$AQ,5,FALSE)/10000000000</f>
        <v>2751.2</v>
      </c>
      <c r="E65" s="62">
        <f>IFERROR(D65/'دیتا اولیه'!$AR$2*1000,"")</f>
        <v>25.426987060998147</v>
      </c>
      <c r="F65" s="62">
        <f>IFERROR(L65/(1+P65),"")</f>
        <v>155.58798283261802</v>
      </c>
      <c r="G65" s="59">
        <f>IFERROR(F65/'دیتا اولیه'!$AS$2*1000000,"")</f>
        <v>2606.1638665430155</v>
      </c>
      <c r="H65" s="62">
        <f>IFERROR(VLOOKUP($A65,'دیتا اولیه'!$A:$AQ,16,FALSE)/10000000000,"")</f>
        <v>451.38060000000002</v>
      </c>
      <c r="I65" s="59">
        <f>IFERROR(H65/'دیتا اولیه'!$AT$2*1000000,"")</f>
        <v>6553.1445993031357</v>
      </c>
      <c r="J65" s="62">
        <f t="shared" si="8"/>
        <v>114.14582308373512</v>
      </c>
      <c r="K65" s="59">
        <f>IFERROR(J65/'دیتا اولیه'!$AU$2*1000000,"")</f>
        <v>1305.9714550271174</v>
      </c>
      <c r="L65" s="62">
        <f>IFERROR(VLOOKUP($A65,'دیتا اولیه'!$A:$AQ,15,FALSE)/10000000000,"")</f>
        <v>232.0128</v>
      </c>
      <c r="M65" s="59">
        <f>IFERROR(L65/'دیتا اولیه'!$AV$2*1000000,"")</f>
        <v>2474.2753545910209</v>
      </c>
      <c r="N65" s="63">
        <f>IFERROR(VLOOKUP($A65,'دیتا اولیه'!$A:$AQ,39,FALSE),"")</f>
        <v>1.0326</v>
      </c>
      <c r="O65" s="63">
        <f t="shared" si="1"/>
        <v>0.89458609150047974</v>
      </c>
      <c r="P65" s="63">
        <f>IFERROR(VLOOKUP($A65,'دیتا اولیه'!$A:$AQ,40,FALSE),"")</f>
        <v>0.49120000000000003</v>
      </c>
      <c r="Q65" s="63">
        <f t="shared" si="2"/>
        <v>-5.0606377306174566E-2</v>
      </c>
      <c r="R65" s="63">
        <f>IFERROR(VLOOKUP($A65,'دیتا اولیه'!$A:$AQ,34,FALSE),"")</f>
        <v>0.59850000000000003</v>
      </c>
      <c r="S65" s="59">
        <f>IFERROR(VLOOKUP($A65,'دیتا اولیه'!$A:$AQ,17,FALSE)/10000000000,"")</f>
        <v>586.28729999999996</v>
      </c>
      <c r="T65" s="59">
        <f>IFERROR(S65/'دیتا اولیه'!$AR$2*1000000,"")</f>
        <v>5418.551756007394</v>
      </c>
      <c r="U65" s="64">
        <f>IFERROR(VLOOKUP($A65,'دیتا اولیه'!$A:$AQ,22,FALSE),"")</f>
        <v>0.5998</v>
      </c>
      <c r="V65" s="65">
        <f>IFERROR(VLOOKUP($A65,'دیتا اولیه'!$A:$AQ,21,FALSE)/10000000000/H65,"")</f>
        <v>0.13216341154227718</v>
      </c>
      <c r="W65" s="59">
        <f>IFERROR(VLOOKUP($A65,'دیتا اولیه'!$A:$AQ,25,FALSE),"")</f>
        <v>37.303699999999999</v>
      </c>
      <c r="X65" s="66">
        <f>IFERROR(VLOOKUP($A65,'دیتا اولیه'!$A:$AQ,26,FALSE),"")</f>
        <v>0.69089999999999996</v>
      </c>
      <c r="Y65" s="66">
        <f>IFERROR(VLOOKUP($A65,'دیتا اولیه'!$A:$AQ,27,FALSE),"")</f>
        <v>4.9111000000000002</v>
      </c>
      <c r="Z65" s="66" t="str">
        <f>IFERROR(VLOOKUP($A65,'دیتا اولیه'!$A:$AQ,28,FALSE),"")</f>
        <v>-</v>
      </c>
      <c r="AA65" s="64">
        <f>IFERROR(VLOOKUP($A65,'دیتا اولیه'!$A:$AQ,41,FALSE),"")</f>
        <v>0.1656</v>
      </c>
      <c r="AB65" s="64">
        <f>IFERROR(VLOOKUP($A65,'دیتا اولیه'!$A:$AQ,42,FALSE),"")</f>
        <v>9.5299999999999996E-2</v>
      </c>
      <c r="AC65" s="66">
        <f>IFERROR(VLOOKUP($A65,'دیتا اولیه'!$A:$AQ,43,FALSE),"")</f>
        <v>1.2008000000000001</v>
      </c>
      <c r="AD65" s="68" t="s">
        <v>2003</v>
      </c>
    </row>
    <row r="66" spans="1:30" ht="58.5" thickBot="1" x14ac:dyDescent="0.4">
      <c r="A66" s="67" t="s">
        <v>272</v>
      </c>
      <c r="B66" s="60" t="str">
        <f>VLOOKUP($A66,'دیتا اولیه'!$A:$AQ,2,FALSE)</f>
        <v>شرکت آهن و فولاد ارفع</v>
      </c>
      <c r="C66" s="60" t="str">
        <f>VLOOKUP($A66,'دیتا اولیه'!$A:$AQ,3,FALSE)</f>
        <v>آهن و فولاد</v>
      </c>
      <c r="D66" s="61">
        <f>VLOOKUP($A66,'دیتا اولیه'!$A:$AQ,5,FALSE)/10000000000</f>
        <v>16224</v>
      </c>
      <c r="E66" s="62">
        <f>IFERROR(D66/'دیتا اولیه'!$AR$2*1000,"")</f>
        <v>149.94454713493531</v>
      </c>
      <c r="F66" s="62">
        <v>281.53500000000003</v>
      </c>
      <c r="G66" s="59">
        <f>IFERROR(F66/'دیتا اولیه'!$AS$2*1000000,"")</f>
        <v>4715.8291457286441</v>
      </c>
      <c r="H66" s="62">
        <f>IFERROR(VLOOKUP($A66,'دیتا اولیه'!$A:$AQ,16,FALSE)/10000000000,"")</f>
        <v>3133.6493999999998</v>
      </c>
      <c r="I66" s="59">
        <f>IFERROR(H66/'دیتا اولیه'!$AT$2*1000000,"")</f>
        <v>45494.329268292677</v>
      </c>
      <c r="J66" s="62">
        <f t="shared" si="8"/>
        <v>661.76760946423713</v>
      </c>
      <c r="K66" s="59">
        <f>IFERROR(J66/'دیتا اولیه'!$AU$2*1000000,"")</f>
        <v>7571.4518891140706</v>
      </c>
      <c r="L66" s="62">
        <f>IFERROR(VLOOKUP($A66,'دیتا اولیه'!$A:$AQ,15,FALSE)/10000000000,"")</f>
        <v>973.32780000000002</v>
      </c>
      <c r="M66" s="59">
        <f>IFERROR(L66/'دیتا اولیه'!$AV$2*1000000,"")</f>
        <v>10379.948810920338</v>
      </c>
      <c r="N66" s="63">
        <f>IFERROR(VLOOKUP($A66,'دیتا اولیه'!$A:$AQ,39,FALSE),"")</f>
        <v>0.4708</v>
      </c>
      <c r="O66" s="63">
        <f t="shared" ref="O66:O129" si="9">IFERROR((M66/K66)-1,"")</f>
        <v>0.37093241335181837</v>
      </c>
      <c r="P66" s="63">
        <v>2.46</v>
      </c>
      <c r="Q66" s="63">
        <f t="shared" ref="Q66:Q129" si="10">IFERROR((M66/G66)-1,"")</f>
        <v>1.2010866997422842</v>
      </c>
      <c r="R66" s="63">
        <f>IFERROR(VLOOKUP($A66,'دیتا اولیه'!$A:$AQ,34,FALSE),"")</f>
        <v>0.5645</v>
      </c>
      <c r="S66" s="59">
        <f>IFERROR(VLOOKUP($A66,'دیتا اولیه'!$A:$AQ,17,FALSE)/10000000000,"")</f>
        <v>3708.6064000000001</v>
      </c>
      <c r="T66" s="59">
        <f>IFERROR(S66/'دیتا اولیه'!$AR$2*1000000,"")</f>
        <v>34275.475046210726</v>
      </c>
      <c r="U66" s="64">
        <f>IFERROR(VLOOKUP($A66,'دیتا اولیه'!$A:$AQ,22,FALSE),"")</f>
        <v>0.84250000000000003</v>
      </c>
      <c r="V66" s="65">
        <f>IFERROR(VLOOKUP($A66,'دیتا اولیه'!$A:$AQ,21,FALSE)/10000000000/H66,"")</f>
        <v>6.8947055787415154E-2</v>
      </c>
      <c r="W66" s="59">
        <f>IFERROR(VLOOKUP($A66,'دیتا اولیه'!$A:$AQ,25,FALSE),"")</f>
        <v>77.042299999999997</v>
      </c>
      <c r="X66" s="66">
        <f>IFERROR(VLOOKUP($A66,'دیتا اولیه'!$A:$AQ,26,FALSE),"")</f>
        <v>0.71509999999999996</v>
      </c>
      <c r="Y66" s="66">
        <f>IFERROR(VLOOKUP($A66,'دیتا اولیه'!$A:$AQ,27,FALSE),"")</f>
        <v>4.9375999999999998</v>
      </c>
      <c r="Z66" s="66" t="str">
        <f>IFERROR(VLOOKUP($A66,'دیتا اولیه'!$A:$AQ,28,FALSE),"")</f>
        <v>-</v>
      </c>
      <c r="AA66" s="64">
        <f>IFERROR(VLOOKUP($A66,'دیتا اولیه'!$A:$AQ,41,FALSE),"")</f>
        <v>0.26719999999999999</v>
      </c>
      <c r="AB66" s="64">
        <f>IFERROR(VLOOKUP($A66,'دیتا اولیه'!$A:$AQ,42,FALSE),"")</f>
        <v>0.32919999999999999</v>
      </c>
      <c r="AC66" s="66">
        <f>IFERROR(VLOOKUP($A66,'دیتا اولیه'!$A:$AQ,43,FALSE),"")</f>
        <v>0.97019999999999995</v>
      </c>
      <c r="AD66" s="68" t="s">
        <v>2008</v>
      </c>
    </row>
    <row r="67" spans="1:30" ht="29.5" thickBot="1" x14ac:dyDescent="0.4">
      <c r="A67" s="67" t="s">
        <v>1401</v>
      </c>
      <c r="B67" s="60" t="str">
        <f>VLOOKUP($A67,'دیتا اولیه'!$A:$AQ,2,FALSE)</f>
        <v>تایدواترخاورمیانه</v>
      </c>
      <c r="C67" s="60" t="str">
        <f>VLOOKUP($A67,'دیتا اولیه'!$A:$AQ,3,FALSE)</f>
        <v>بنادر و کشتیرانی</v>
      </c>
      <c r="D67" s="61">
        <f>VLOOKUP($A67,'دیتا اولیه'!$A:$AQ,5,FALSE)/10000000000</f>
        <v>12410</v>
      </c>
      <c r="E67" s="62">
        <f>IFERROR(D67/'دیتا اولیه'!$AR$2*1000,"")</f>
        <v>114.69500924214418</v>
      </c>
      <c r="F67" s="62">
        <f t="shared" ref="F67:F130" si="11">IFERROR(L67/(1+P67),"")</f>
        <v>416.01247431758139</v>
      </c>
      <c r="G67" s="59">
        <f>IFERROR(F67/'دیتا اولیه'!$AS$2*1000000,"")</f>
        <v>6968.3831543983479</v>
      </c>
      <c r="H67" s="62">
        <f>IFERROR(VLOOKUP($A67,'دیتا اولیه'!$A:$AQ,16,FALSE)/10000000000,"")</f>
        <v>2359.7993999999999</v>
      </c>
      <c r="I67" s="59">
        <f>IFERROR(H67/'دیتا اولیه'!$AT$2*1000000,"")</f>
        <v>34259.57317073171</v>
      </c>
      <c r="J67" s="62">
        <f t="shared" si="8"/>
        <v>533.04042873260619</v>
      </c>
      <c r="K67" s="59">
        <f>IFERROR(J67/'دیتا اولیه'!$AU$2*1000000,"")</f>
        <v>6098.6514047870924</v>
      </c>
      <c r="L67" s="62">
        <f>IFERROR(VLOOKUP($A67,'دیتا اولیه'!$A:$AQ,15,FALSE)/10000000000,"")</f>
        <v>566.94179999999994</v>
      </c>
      <c r="M67" s="59">
        <f>IFERROR(L67/'دیتا اولیه'!$AV$2*1000000,"")</f>
        <v>6046.0893676015776</v>
      </c>
      <c r="N67" s="63">
        <f>IFERROR(VLOOKUP($A67,'دیتا اولیه'!$A:$AQ,39,FALSE),"")</f>
        <v>6.3600000000000004E-2</v>
      </c>
      <c r="O67" s="63">
        <f t="shared" si="9"/>
        <v>-8.6186328249974187E-3</v>
      </c>
      <c r="P67" s="63">
        <f>IFERROR(VLOOKUP($A67,'دیتا اولیه'!$A:$AQ,40,FALSE),"")</f>
        <v>0.36280000000000001</v>
      </c>
      <c r="Q67" s="63">
        <f t="shared" si="10"/>
        <v>-0.1323540578010024</v>
      </c>
      <c r="R67" s="63">
        <f>IFERROR(VLOOKUP($A67,'دیتا اولیه'!$A:$AQ,34,FALSE),"")</f>
        <v>0.55510000000000004</v>
      </c>
      <c r="S67" s="59">
        <f>IFERROR(VLOOKUP($A67,'دیتا اولیه'!$A:$AQ,17,FALSE)/10000000000,"")</f>
        <v>2150.8119999999999</v>
      </c>
      <c r="T67" s="59">
        <f>IFERROR(S67/'دیتا اولیه'!$AR$2*1000000,"")</f>
        <v>19878.114602587797</v>
      </c>
      <c r="U67" s="64">
        <f>IFERROR(VLOOKUP($A67,'دیتا اولیه'!$A:$AQ,22,FALSE),"")</f>
        <v>0.72040000000000004</v>
      </c>
      <c r="V67" s="65">
        <f>IFERROR(VLOOKUP($A67,'دیتا اولیه'!$A:$AQ,21,FALSE)/10000000000/H67,"")</f>
        <v>1.6062382251643933E-3</v>
      </c>
      <c r="W67" s="59">
        <f>IFERROR(VLOOKUP($A67,'دیتا اولیه'!$A:$AQ,25,FALSE),"")</f>
        <v>353.0428</v>
      </c>
      <c r="X67" s="66">
        <f>IFERROR(VLOOKUP($A67,'دیتا اولیه'!$A:$AQ,26,FALSE),"")</f>
        <v>4.8296999999999999</v>
      </c>
      <c r="Y67" s="66">
        <f>IFERROR(VLOOKUP($A67,'دیتا اولیه'!$A:$AQ,27,FALSE),"")</f>
        <v>4.5808</v>
      </c>
      <c r="Z67" s="66" t="str">
        <f>IFERROR(VLOOKUP($A67,'دیتا اولیه'!$A:$AQ,28,FALSE),"")</f>
        <v>-</v>
      </c>
      <c r="AA67" s="64">
        <f>IFERROR(VLOOKUP($A67,'دیتا اولیه'!$A:$AQ,41,FALSE),"")</f>
        <v>0.26579999999999998</v>
      </c>
      <c r="AB67" s="64">
        <f>IFERROR(VLOOKUP($A67,'دیتا اولیه'!$A:$AQ,42,FALSE),"")</f>
        <v>0.11559999999999999</v>
      </c>
      <c r="AC67" s="66">
        <f>IFERROR(VLOOKUP($A67,'دیتا اولیه'!$A:$AQ,43,FALSE),"")</f>
        <v>0.79059999999999997</v>
      </c>
      <c r="AD67" s="68" t="s">
        <v>2022</v>
      </c>
    </row>
    <row r="68" spans="1:30" ht="29.5" thickBot="1" x14ac:dyDescent="0.4">
      <c r="A68" s="67" t="s">
        <v>211</v>
      </c>
      <c r="B68" s="60" t="str">
        <f>VLOOKUP($A68,'دیتا اولیه'!$A:$AQ,2,FALSE)</f>
        <v>کویر تایر</v>
      </c>
      <c r="C68" s="60" t="str">
        <f>VLOOKUP($A68,'دیتا اولیه'!$A:$AQ,3,FALSE)</f>
        <v>لاستیک و پلاستیک</v>
      </c>
      <c r="D68" s="61">
        <f>VLOOKUP($A68,'دیتا اولیه'!$A:$AQ,5,FALSE)/10000000000</f>
        <v>8392.6603919999998</v>
      </c>
      <c r="E68" s="62">
        <f>IFERROR(D68/'دیتا اولیه'!$AR$2*1000,"")</f>
        <v>77.566177375231049</v>
      </c>
      <c r="F68" s="62">
        <f t="shared" si="11"/>
        <v>252.3448091449963</v>
      </c>
      <c r="G68" s="59">
        <f>IFERROR(F68/'دیتا اولیه'!$AS$2*1000000,"")</f>
        <v>4226.8812252093185</v>
      </c>
      <c r="H68" s="62">
        <f>IFERROR(VLOOKUP($A68,'دیتا اولیه'!$A:$AQ,16,FALSE)/10000000000,"")</f>
        <v>1139.452</v>
      </c>
      <c r="I68" s="59">
        <f>IFERROR(H68/'دیتا اولیه'!$AT$2*1000000,"")</f>
        <v>16542.566782810685</v>
      </c>
      <c r="J68" s="62">
        <f t="shared" si="8"/>
        <v>338.5190565868532</v>
      </c>
      <c r="K68" s="59">
        <f>IFERROR(J68/'دیتا اولیه'!$AU$2*1000000,"")</f>
        <v>3873.0828070758803</v>
      </c>
      <c r="L68" s="62">
        <f>IFERROR(VLOOKUP($A68,'دیتا اولیه'!$A:$AQ,15,FALSE)/10000000000,"")</f>
        <v>377.48259999999999</v>
      </c>
      <c r="M68" s="59">
        <f>IFERROR(L68/'دیتا اولیه'!$AV$2*1000000,"")</f>
        <v>4025.6222672496533</v>
      </c>
      <c r="N68" s="63">
        <f>IFERROR(VLOOKUP($A68,'دیتا اولیه'!$A:$AQ,39,FALSE),"")</f>
        <v>0.11509999999999999</v>
      </c>
      <c r="O68" s="63">
        <f t="shared" si="9"/>
        <v>3.938450783832792E-2</v>
      </c>
      <c r="P68" s="63">
        <f>IFERROR(VLOOKUP($A68,'دیتا اولیه'!$A:$AQ,40,FALSE),"")</f>
        <v>0.49590000000000001</v>
      </c>
      <c r="Q68" s="63">
        <f t="shared" si="10"/>
        <v>-4.7614055668124156E-2</v>
      </c>
      <c r="R68" s="63">
        <f>IFERROR(VLOOKUP($A68,'دیتا اولیه'!$A:$AQ,34,FALSE),"")</f>
        <v>0.54700000000000004</v>
      </c>
      <c r="S68" s="59">
        <f>IFERROR(VLOOKUP($A68,'دیتا اولیه'!$A:$AQ,17,FALSE)/10000000000,"")</f>
        <v>1250.5588</v>
      </c>
      <c r="T68" s="59">
        <f>IFERROR(S68/'دیتا اولیه'!$AR$2*1000000,"")</f>
        <v>11557.844731977821</v>
      </c>
      <c r="U68" s="64">
        <f>IFERROR(VLOOKUP($A68,'دیتا اولیه'!$A:$AQ,22,FALSE),"")</f>
        <v>0.85829999999999995</v>
      </c>
      <c r="V68" s="65">
        <f>IFERROR(VLOOKUP($A68,'دیتا اولیه'!$A:$AQ,21,FALSE)/10000000000/H68,"")</f>
        <v>0.2002558247297824</v>
      </c>
      <c r="W68" s="59">
        <f>IFERROR(VLOOKUP($A68,'دیتا اولیه'!$A:$AQ,25,FALSE),"")</f>
        <v>71.184700000000007</v>
      </c>
      <c r="X68" s="66">
        <f>IFERROR(VLOOKUP($A68,'دیتا اولیه'!$A:$AQ,26,FALSE),"")</f>
        <v>0.96840000000000004</v>
      </c>
      <c r="Y68" s="66">
        <f>IFERROR(VLOOKUP($A68,'دیتا اولیه'!$A:$AQ,27,FALSE),"")</f>
        <v>5.4682000000000004</v>
      </c>
      <c r="Z68" s="66" t="str">
        <f>IFERROR(VLOOKUP($A68,'دیتا اولیه'!$A:$AQ,28,FALSE),"")</f>
        <v>-</v>
      </c>
      <c r="AA68" s="64">
        <f>IFERROR(VLOOKUP($A68,'دیتا اولیه'!$A:$AQ,41,FALSE),"")</f>
        <v>-1.6000000000000001E-3</v>
      </c>
      <c r="AB68" s="64">
        <f>IFERROR(VLOOKUP($A68,'دیتا اولیه'!$A:$AQ,42,FALSE),"")</f>
        <v>1.6000000000000001E-3</v>
      </c>
      <c r="AC68" s="66">
        <f>IFERROR(VLOOKUP($A68,'دیتا اولیه'!$A:$AQ,43,FALSE),"")</f>
        <v>1.1575</v>
      </c>
      <c r="AD68" s="68" t="s">
        <v>2001</v>
      </c>
    </row>
    <row r="69" spans="1:30" ht="29.5" thickBot="1" x14ac:dyDescent="0.4">
      <c r="A69" s="67" t="s">
        <v>1062</v>
      </c>
      <c r="B69" s="60" t="str">
        <f>VLOOKUP($A69,'دیتا اولیه'!$A:$AQ,2,FALSE)</f>
        <v>بهنوش‌ ایران‌</v>
      </c>
      <c r="C69" s="60" t="str">
        <f>VLOOKUP($A69,'دیتا اولیه'!$A:$AQ,3,FALSE)</f>
        <v>نوشیدنی</v>
      </c>
      <c r="D69" s="61">
        <f>VLOOKUP($A69,'دیتا اولیه'!$A:$AQ,5,FALSE)/10000000000</f>
        <v>2041.92</v>
      </c>
      <c r="E69" s="62">
        <f>IFERROR(D69/'دیتا اولیه'!$AR$2*1000,"")</f>
        <v>18.871719038817009</v>
      </c>
      <c r="F69" s="62">
        <f t="shared" si="11"/>
        <v>129.0076840060436</v>
      </c>
      <c r="G69" s="59">
        <f>IFERROR(F69/'دیتا اولیه'!$AS$2*1000000,"")</f>
        <v>2160.9327304194908</v>
      </c>
      <c r="H69" s="62">
        <f>IFERROR(VLOOKUP($A69,'دیتا اولیه'!$A:$AQ,16,FALSE)/10000000000,"")</f>
        <v>77.215599999999995</v>
      </c>
      <c r="I69" s="59">
        <f>IFERROR(H69/'دیتا اولیه'!$AT$2*1000000,"")</f>
        <v>1121.0162601626016</v>
      </c>
      <c r="J69" s="62">
        <f t="shared" si="8"/>
        <v>92.913288148240255</v>
      </c>
      <c r="K69" s="59">
        <f>IFERROR(J69/'دیتا اولیه'!$AU$2*1000000,"")</f>
        <v>1063.0446111488193</v>
      </c>
      <c r="L69" s="62">
        <f>IFERROR(VLOOKUP($A69,'دیتا اولیه'!$A:$AQ,15,FALSE)/10000000000,"")</f>
        <v>298.84629999999999</v>
      </c>
      <c r="M69" s="59">
        <f>IFERROR(L69/'دیتا اولیه'!$AV$2*1000000,"")</f>
        <v>3187.0139703529912</v>
      </c>
      <c r="N69" s="63">
        <f>IFERROR(VLOOKUP($A69,'دیتا اولیه'!$A:$AQ,39,FALSE),"")</f>
        <v>2.2164000000000001</v>
      </c>
      <c r="O69" s="63">
        <f t="shared" si="9"/>
        <v>1.9980058568838652</v>
      </c>
      <c r="P69" s="63">
        <f>IFERROR(VLOOKUP($A69,'دیتا اولیه'!$A:$AQ,40,FALSE),"")</f>
        <v>1.3165</v>
      </c>
      <c r="Q69" s="63">
        <f t="shared" si="10"/>
        <v>0.47483256905193549</v>
      </c>
      <c r="R69" s="63">
        <f>IFERROR(VLOOKUP($A69,'دیتا اولیه'!$A:$AQ,34,FALSE),"")</f>
        <v>0.51870000000000005</v>
      </c>
      <c r="S69" s="59">
        <f>IFERROR(VLOOKUP($A69,'دیتا اولیه'!$A:$AQ,17,FALSE)/10000000000,"")</f>
        <v>587.38670000000002</v>
      </c>
      <c r="T69" s="59">
        <f>IFERROR(S69/'دیتا اولیه'!$AR$2*1000000,"")</f>
        <v>5428.7125693160815</v>
      </c>
      <c r="U69" s="64">
        <f>IFERROR(VLOOKUP($A69,'دیتا اولیه'!$A:$AQ,22,FALSE),"")</f>
        <v>0.69930000000000003</v>
      </c>
      <c r="V69" s="65">
        <f>IFERROR(VLOOKUP($A69,'دیتا اولیه'!$A:$AQ,21,FALSE)/10000000000/H69,"")</f>
        <v>3.2926986256663167</v>
      </c>
      <c r="W69" s="59">
        <f>IFERROR(VLOOKUP($A69,'دیتا اولیه'!$A:$AQ,25,FALSE),"")</f>
        <v>51.651000000000003</v>
      </c>
      <c r="X69" s="66">
        <f>IFERROR(VLOOKUP($A69,'دیتا اولیه'!$A:$AQ,26,FALSE),"")</f>
        <v>0.27689999999999998</v>
      </c>
      <c r="Y69" s="66">
        <f>IFERROR(VLOOKUP($A69,'دیتا اولیه'!$A:$AQ,27,FALSE),"")</f>
        <v>7.5838999999999999</v>
      </c>
      <c r="Z69" s="66" t="str">
        <f>IFERROR(VLOOKUP($A69,'دیتا اولیه'!$A:$AQ,28,FALSE),"")</f>
        <v>-</v>
      </c>
      <c r="AA69" s="64">
        <f>IFERROR(VLOOKUP($A69,'دیتا اولیه'!$A:$AQ,41,FALSE),"")</f>
        <v>0.1762</v>
      </c>
      <c r="AB69" s="64">
        <f>IFERROR(VLOOKUP($A69,'دیتا اولیه'!$A:$AQ,42,FALSE),"")</f>
        <v>0.2094</v>
      </c>
      <c r="AC69" s="66">
        <f>IFERROR(VLOOKUP($A69,'دیتا اولیه'!$A:$AQ,43,FALSE),"")</f>
        <v>0.82340000000000002</v>
      </c>
      <c r="AD69" s="68" t="s">
        <v>2015</v>
      </c>
    </row>
    <row r="70" spans="1:30" ht="87.5" thickBot="1" x14ac:dyDescent="0.4">
      <c r="A70" s="67" t="s">
        <v>647</v>
      </c>
      <c r="B70" s="60" t="str">
        <f>VLOOKUP($A70,'دیتا اولیه'!$A:$AQ,2,FALSE)</f>
        <v>کمباین‌ سازی‌ ایران‌</v>
      </c>
      <c r="C70" s="60" t="str">
        <f>VLOOKUP($A70,'دیتا اولیه'!$A:$AQ,3,FALSE)</f>
        <v>ماشین الات</v>
      </c>
      <c r="D70" s="61">
        <f>VLOOKUP($A70,'دیتا اولیه'!$A:$AQ,5,FALSE)/10000000000</f>
        <v>1076.8921881250001</v>
      </c>
      <c r="E70" s="62">
        <f>IFERROR(D70/'دیتا اولیه'!$AR$2*1000,"")</f>
        <v>9.9527928662199638</v>
      </c>
      <c r="F70" s="62">
        <f t="shared" si="11"/>
        <v>7.0063002331086253</v>
      </c>
      <c r="G70" s="59">
        <f>IFERROR(F70/'دیتا اولیه'!$AS$2*1000000,"")</f>
        <v>117.35846286614112</v>
      </c>
      <c r="H70" s="62">
        <f>IFERROR(VLOOKUP($A70,'دیتا اولیه'!$A:$AQ,16,FALSE)/10000000000,"")</f>
        <v>112.5895</v>
      </c>
      <c r="I70" s="59">
        <f>IFERROR(H70/'دیتا اولیه'!$AT$2*1000000,"")</f>
        <v>1634.5746225319397</v>
      </c>
      <c r="J70" s="62">
        <f t="shared" si="8"/>
        <v>42.28403041825095</v>
      </c>
      <c r="K70" s="59">
        <f>IFERROR(J70/'دیتا اولیه'!$AU$2*1000000,"")</f>
        <v>483.78236923504858</v>
      </c>
      <c r="L70" s="62">
        <f>IFERROR(VLOOKUP($A70,'دیتا اولیه'!$A:$AQ,15,FALSE)/10000000000,"")</f>
        <v>77.844899999999996</v>
      </c>
      <c r="M70" s="59">
        <f>IFERROR(L70/'دیتا اولیه'!$AV$2*1000000,"")</f>
        <v>830.16849738722397</v>
      </c>
      <c r="N70" s="63">
        <f>IFERROR(VLOOKUP($A70,'دیتا اولیه'!$A:$AQ,39,FALSE),"")</f>
        <v>0.84099999999999997</v>
      </c>
      <c r="O70" s="63">
        <f t="shared" si="9"/>
        <v>0.71599576623653594</v>
      </c>
      <c r="P70" s="63">
        <f>IFERROR(VLOOKUP($A70,'دیتا اولیه'!$A:$AQ,40,FALSE),"")</f>
        <v>10.1107</v>
      </c>
      <c r="Q70" s="63">
        <f t="shared" si="10"/>
        <v>6.0737846859336662</v>
      </c>
      <c r="R70" s="63">
        <f>IFERROR(VLOOKUP($A70,'دیتا اولیه'!$A:$AQ,34,FALSE),"")</f>
        <v>0.50660000000000005</v>
      </c>
      <c r="S70" s="59">
        <f>IFERROR(VLOOKUP($A70,'دیتا اولیه'!$A:$AQ,17,FALSE)/10000000000,"")</f>
        <v>198.8827</v>
      </c>
      <c r="T70" s="59">
        <f>IFERROR(S70/'دیتا اولیه'!$AR$2*1000000,"")</f>
        <v>1838.1025878003697</v>
      </c>
      <c r="U70" s="64">
        <f>IFERROR(VLOOKUP($A70,'دیتا اولیه'!$A:$AQ,22,FALSE),"")</f>
        <v>0.87229999999999996</v>
      </c>
      <c r="V70" s="65">
        <f>IFERROR(VLOOKUP($A70,'دیتا اولیه'!$A:$AQ,21,FALSE)/10000000000/H70,"")</f>
        <v>0.23848582683109881</v>
      </c>
      <c r="W70" s="59">
        <f>IFERROR(VLOOKUP($A70,'دیتا اولیه'!$A:$AQ,25,FALSE),"")</f>
        <v>49.393599999999999</v>
      </c>
      <c r="X70" s="66">
        <f>IFERROR(VLOOKUP($A70,'دیتا اولیه'!$A:$AQ,26,FALSE),"")</f>
        <v>0.628</v>
      </c>
      <c r="Y70" s="66">
        <f>IFERROR(VLOOKUP($A70,'دیتا اولیه'!$A:$AQ,27,FALSE),"")</f>
        <v>5.5166000000000004</v>
      </c>
      <c r="Z70" s="66" t="str">
        <f>IFERROR(VLOOKUP($A70,'دیتا اولیه'!$A:$AQ,28,FALSE),"")</f>
        <v>-</v>
      </c>
      <c r="AA70" s="64">
        <f>IFERROR(VLOOKUP($A70,'دیتا اولیه'!$A:$AQ,41,FALSE),"")</f>
        <v>0.3755</v>
      </c>
      <c r="AB70" s="64">
        <f>IFERROR(VLOOKUP($A70,'دیتا اولیه'!$A:$AQ,42,FALSE),"")</f>
        <v>0.4617</v>
      </c>
      <c r="AC70" s="66">
        <f>IFERROR(VLOOKUP($A70,'دیتا اولیه'!$A:$AQ,43,FALSE),"")</f>
        <v>1.1788000000000001</v>
      </c>
      <c r="AD70" s="68" t="s">
        <v>2025</v>
      </c>
    </row>
    <row r="71" spans="1:30" ht="29.5" thickBot="1" x14ac:dyDescent="0.4">
      <c r="A71" s="67" t="s">
        <v>1079</v>
      </c>
      <c r="B71" s="60" t="str">
        <f>VLOOKUP($A71,'دیتا اولیه'!$A:$AQ,2,FALSE)</f>
        <v>پتروشیمی جم پیلن</v>
      </c>
      <c r="C71" s="60" t="str">
        <f>VLOOKUP($A71,'دیتا اولیه'!$A:$AQ,3,FALSE)</f>
        <v>مواد شیمیایی-متنوع</v>
      </c>
      <c r="D71" s="61">
        <f>VLOOKUP($A71,'دیتا اولیه'!$A:$AQ,5,FALSE)/10000000000</f>
        <v>34632</v>
      </c>
      <c r="E71" s="62">
        <f>IFERROR(D71/'دیتا اولیه'!$AR$2*1000,"")</f>
        <v>320.07393715341959</v>
      </c>
      <c r="F71" s="62">
        <f t="shared" si="11"/>
        <v>1058.5813576616049</v>
      </c>
      <c r="G71" s="59">
        <f>IFERROR(F71/'دیتا اولیه'!$AS$2*1000000,"")</f>
        <v>17731.681032857701</v>
      </c>
      <c r="H71" s="62">
        <f>IFERROR(VLOOKUP($A71,'دیتا اولیه'!$A:$AQ,16,FALSE)/10000000000,"")</f>
        <v>4504.7668000000003</v>
      </c>
      <c r="I71" s="59">
        <f>IFERROR(H71/'دیتا اولیه'!$AT$2*1000000,"")</f>
        <v>65400.214866434384</v>
      </c>
      <c r="J71" s="62">
        <f t="shared" si="8"/>
        <v>1328.1891708713003</v>
      </c>
      <c r="K71" s="59">
        <f>IFERROR(J71/'دیتا اولیه'!$AU$2*1000000,"")</f>
        <v>15196.150828590557</v>
      </c>
      <c r="L71" s="62">
        <f>IFERROR(VLOOKUP($A71,'دیتا اولیه'!$A:$AQ,15,FALSE)/10000000000,"")</f>
        <v>1763.7023999999999</v>
      </c>
      <c r="M71" s="59">
        <f>IFERROR(L71/'دیتا اولیه'!$AV$2*1000000,"")</f>
        <v>18808.813053215312</v>
      </c>
      <c r="N71" s="63">
        <f>IFERROR(VLOOKUP($A71,'دیتا اولیه'!$A:$AQ,39,FALSE),"")</f>
        <v>0.32790000000000002</v>
      </c>
      <c r="O71" s="63">
        <f t="shared" si="9"/>
        <v>0.23773534925882478</v>
      </c>
      <c r="P71" s="63">
        <f>IFERROR(VLOOKUP($A71,'دیتا اولیه'!$A:$AQ,40,FALSE),"")</f>
        <v>0.66610000000000003</v>
      </c>
      <c r="Q71" s="63">
        <f t="shared" si="10"/>
        <v>6.0746187480004377E-2</v>
      </c>
      <c r="R71" s="63">
        <f>IFERROR(VLOOKUP($A71,'دیتا اولیه'!$A:$AQ,34,FALSE),"")</f>
        <v>0.4879</v>
      </c>
      <c r="S71" s="59">
        <f>IFERROR(VLOOKUP($A71,'دیتا اولیه'!$A:$AQ,17,FALSE)/10000000000,"")</f>
        <v>4107.5210999999999</v>
      </c>
      <c r="T71" s="59">
        <f>IFERROR(S71/'دیتا اولیه'!$AR$2*1000000,"")</f>
        <v>37962.302218114601</v>
      </c>
      <c r="U71" s="64">
        <f>IFERROR(VLOOKUP($A71,'دیتا اولیه'!$A:$AQ,22,FALSE),"")</f>
        <v>0.90569999999999995</v>
      </c>
      <c r="V71" s="65" t="str">
        <f>IFERROR(VLOOKUP($A71,'دیتا اولیه'!$A:$AQ,21,FALSE)/10000000000/H71,"")</f>
        <v/>
      </c>
      <c r="W71" s="59">
        <f>IFERROR(VLOOKUP($A71,'دیتا اولیه'!$A:$AQ,25,FALSE),"")</f>
        <v>20.469899999999999</v>
      </c>
      <c r="X71" s="66">
        <f>IFERROR(VLOOKUP($A71,'دیتا اولیه'!$A:$AQ,26,FALSE),"")</f>
        <v>1.8743000000000001</v>
      </c>
      <c r="Y71" s="66">
        <f>IFERROR(VLOOKUP($A71,'دیتا اولیه'!$A:$AQ,27,FALSE),"")</f>
        <v>7.1783000000000001</v>
      </c>
      <c r="Z71" s="66" t="str">
        <f>IFERROR(VLOOKUP($A71,'دیتا اولیه'!$A:$AQ,28,FALSE),"")</f>
        <v>-</v>
      </c>
      <c r="AA71" s="64">
        <f>IFERROR(VLOOKUP($A71,'دیتا اولیه'!$A:$AQ,41,FALSE),"")</f>
        <v>0.20519999999999999</v>
      </c>
      <c r="AB71" s="64">
        <f>IFERROR(VLOOKUP($A71,'دیتا اولیه'!$A:$AQ,42,FALSE),"")</f>
        <v>0.377</v>
      </c>
      <c r="AC71" s="66">
        <f>IFERROR(VLOOKUP($A71,'دیتا اولیه'!$A:$AQ,43,FALSE),"")</f>
        <v>0.6109</v>
      </c>
      <c r="AD71" s="68" t="s">
        <v>1994</v>
      </c>
    </row>
    <row r="72" spans="1:30" ht="29.5" thickBot="1" x14ac:dyDescent="0.4">
      <c r="A72" s="67" t="s">
        <v>1481</v>
      </c>
      <c r="B72" s="60" t="str">
        <f>VLOOKUP($A72,'دیتا اولیه'!$A:$AQ,2,FALSE)</f>
        <v>صنایع‌ کاشی‌ و سرامیک‌ سینا</v>
      </c>
      <c r="C72" s="60" t="str">
        <f>VLOOKUP($A72,'دیتا اولیه'!$A:$AQ,3,FALSE)</f>
        <v>کاشی و سرامیک</v>
      </c>
      <c r="D72" s="61">
        <f>VLOOKUP($A72,'دیتا اولیه'!$A:$AQ,5,FALSE)/10000000000</f>
        <v>3162.5</v>
      </c>
      <c r="E72" s="62">
        <f>IFERROR(D72/'دیتا اولیه'!$AR$2*1000,"")</f>
        <v>29.228280961182993</v>
      </c>
      <c r="F72" s="62">
        <f t="shared" si="11"/>
        <v>22.043633911604239</v>
      </c>
      <c r="G72" s="59">
        <f>IFERROR(F72/'دیتا اولیه'!$AS$2*1000000,"")</f>
        <v>369.24009902184656</v>
      </c>
      <c r="H72" s="62">
        <f>IFERROR(VLOOKUP($A72,'دیتا اولیه'!$A:$AQ,16,FALSE)/10000000000,"")</f>
        <v>365.3888</v>
      </c>
      <c r="I72" s="59">
        <f>IFERROR(H72/'دیتا اولیه'!$AT$2*1000000,"")</f>
        <v>5304.7154471544709</v>
      </c>
      <c r="J72" s="62">
        <f t="shared" si="8"/>
        <v>68.767268415818862</v>
      </c>
      <c r="K72" s="59">
        <f>IFERROR(J72/'دیتا اولیه'!$AU$2*1000000,"")</f>
        <v>786.78384512910156</v>
      </c>
      <c r="L72" s="62">
        <f>IFERROR(VLOOKUP($A72,'دیتا اولیه'!$A:$AQ,15,FALSE)/10000000000,"")</f>
        <v>179.7989</v>
      </c>
      <c r="M72" s="59">
        <f>IFERROR(L72/'دیتا اولیه'!$AV$2*1000000,"")</f>
        <v>1917.445878212648</v>
      </c>
      <c r="N72" s="63">
        <f>IFERROR(VLOOKUP($A72,'دیتا اولیه'!$A:$AQ,39,FALSE),"")</f>
        <v>1.6146</v>
      </c>
      <c r="O72" s="63">
        <f t="shared" si="9"/>
        <v>1.4370681859869894</v>
      </c>
      <c r="P72" s="63">
        <f>IFERROR(VLOOKUP($A72,'دیتا اولیه'!$A:$AQ,40,FALSE),"")</f>
        <v>7.1565000000000003</v>
      </c>
      <c r="Q72" s="63">
        <f t="shared" si="10"/>
        <v>4.1929513703743213</v>
      </c>
      <c r="R72" s="63">
        <f>IFERROR(VLOOKUP($A72,'دیتا اولیه'!$A:$AQ,34,FALSE),"")</f>
        <v>0.48759999999999998</v>
      </c>
      <c r="S72" s="59">
        <f>IFERROR(VLOOKUP($A72,'دیتا اولیه'!$A:$AQ,17,FALSE)/10000000000,"")</f>
        <v>445.60250000000002</v>
      </c>
      <c r="T72" s="59">
        <f>IFERROR(S72/'دیتا اولیه'!$AR$2*1000000,"")</f>
        <v>4118.3225508317928</v>
      </c>
      <c r="U72" s="64">
        <f>IFERROR(VLOOKUP($A72,'دیتا اولیه'!$A:$AQ,22,FALSE),"")</f>
        <v>0.88949999999999996</v>
      </c>
      <c r="V72" s="65">
        <f>IFERROR(VLOOKUP($A72,'دیتا اولیه'!$A:$AQ,21,FALSE)/10000000000/H72,"")</f>
        <v>0.11215341028515378</v>
      </c>
      <c r="W72" s="59">
        <f>IFERROR(VLOOKUP($A72,'دیتا اولیه'!$A:$AQ,25,FALSE),"")</f>
        <v>81.946600000000004</v>
      </c>
      <c r="X72" s="66">
        <f>IFERROR(VLOOKUP($A72,'دیتا اولیه'!$A:$AQ,26,FALSE),"")</f>
        <v>1.2583</v>
      </c>
      <c r="Y72" s="66">
        <f>IFERROR(VLOOKUP($A72,'دیتا اولیه'!$A:$AQ,27,FALSE),"")</f>
        <v>6.5583</v>
      </c>
      <c r="Z72" s="66" t="str">
        <f>IFERROR(VLOOKUP($A72,'دیتا اولیه'!$A:$AQ,28,FALSE),"")</f>
        <v>-</v>
      </c>
      <c r="AA72" s="64">
        <f>IFERROR(VLOOKUP($A72,'دیتا اولیه'!$A:$AQ,41,FALSE),"")</f>
        <v>0.32119999999999999</v>
      </c>
      <c r="AB72" s="64">
        <f>IFERROR(VLOOKUP($A72,'دیتا اولیه'!$A:$AQ,42,FALSE),"")</f>
        <v>0.40749999999999997</v>
      </c>
      <c r="AC72" s="66">
        <f>IFERROR(VLOOKUP($A72,'دیتا اولیه'!$A:$AQ,43,FALSE),"")</f>
        <v>1.0535000000000001</v>
      </c>
      <c r="AD72" s="68" t="s">
        <v>2052</v>
      </c>
    </row>
    <row r="73" spans="1:30" ht="29.5" thickBot="1" x14ac:dyDescent="0.4">
      <c r="A73" s="67" t="s">
        <v>1518</v>
      </c>
      <c r="B73" s="60" t="str">
        <f>VLOOKUP($A73,'دیتا اولیه'!$A:$AQ,2,FALSE)</f>
        <v>پتروشیمی جم</v>
      </c>
      <c r="C73" s="60" t="str">
        <f>VLOOKUP($A73,'دیتا اولیه'!$A:$AQ,3,FALSE)</f>
        <v>مواد شیمیایی-متنوع</v>
      </c>
      <c r="D73" s="61">
        <f>VLOOKUP($A73,'دیتا اولیه'!$A:$AQ,5,FALSE)/10000000000</f>
        <v>81612</v>
      </c>
      <c r="E73" s="62">
        <f>IFERROR(D73/'دیتا اولیه'!$AR$2*1000,"")</f>
        <v>754.26987060998147</v>
      </c>
      <c r="F73" s="62">
        <f t="shared" si="11"/>
        <v>1634.9251532052608</v>
      </c>
      <c r="G73" s="59">
        <f>IFERROR(F73/'دیتا اولیه'!$AS$2*1000000,"")</f>
        <v>27385.680958212073</v>
      </c>
      <c r="H73" s="62">
        <f>IFERROR(VLOOKUP($A73,'دیتا اولیه'!$A:$AQ,16,FALSE)/10000000000,"")</f>
        <v>8464.2803999999996</v>
      </c>
      <c r="I73" s="59">
        <f>IFERROR(H73/'دیتا اولیه'!$AT$2*1000000,"")</f>
        <v>122884.4425087108</v>
      </c>
      <c r="J73" s="62">
        <f t="shared" si="8"/>
        <v>2443.8058871963772</v>
      </c>
      <c r="K73" s="59">
        <f>IFERROR(J73/'دیتا اولیه'!$AU$2*1000000,"")</f>
        <v>27960.206024923365</v>
      </c>
      <c r="L73" s="62">
        <f>IFERROR(VLOOKUP($A73,'دیتا اولیه'!$A:$AQ,15,FALSE)/10000000000,"")</f>
        <v>2374.4018000000001</v>
      </c>
      <c r="M73" s="59">
        <f>IFERROR(L73/'دیتا اولیه'!$AV$2*1000000,"")</f>
        <v>25321.550602538126</v>
      </c>
      <c r="N73" s="63">
        <f>IFERROR(VLOOKUP($A73,'دیتا اولیه'!$A:$AQ,39,FALSE),"")</f>
        <v>-2.8400000000000002E-2</v>
      </c>
      <c r="O73" s="63">
        <f t="shared" si="9"/>
        <v>-9.4371816145888743E-2</v>
      </c>
      <c r="P73" s="63">
        <f>IFERROR(VLOOKUP($A73,'دیتا اولیه'!$A:$AQ,40,FALSE),"")</f>
        <v>0.45229999999999998</v>
      </c>
      <c r="Q73" s="63">
        <f t="shared" si="10"/>
        <v>-7.5372613842380365E-2</v>
      </c>
      <c r="R73" s="63">
        <f>IFERROR(VLOOKUP($A73,'دیتا اولیه'!$A:$AQ,34,FALSE),"")</f>
        <v>0.44330000000000003</v>
      </c>
      <c r="S73" s="59">
        <f>IFERROR(VLOOKUP($A73,'دیتا اولیه'!$A:$AQ,17,FALSE)/10000000000,"")</f>
        <v>7411.6166999999996</v>
      </c>
      <c r="T73" s="59">
        <f>IFERROR(S73/'دیتا اولیه'!$AR$2*1000000,"")</f>
        <v>68499.230129390024</v>
      </c>
      <c r="U73" s="64">
        <f>IFERROR(VLOOKUP($A73,'دیتا اولیه'!$A:$AQ,22,FALSE),"")</f>
        <v>0.89319999999999999</v>
      </c>
      <c r="V73" s="65">
        <f>IFERROR(VLOOKUP($A73,'دیتا اولیه'!$A:$AQ,21,FALSE)/10000000000/H73,"")</f>
        <v>2.5623454062320524E-2</v>
      </c>
      <c r="W73" s="59">
        <f>IFERROR(VLOOKUP($A73,'دیتا اولیه'!$A:$AQ,25,FALSE),"")</f>
        <v>108.6306</v>
      </c>
      <c r="X73" s="66">
        <f>IFERROR(VLOOKUP($A73,'دیتا اولیه'!$A:$AQ,26,FALSE),"")</f>
        <v>0.9466</v>
      </c>
      <c r="Y73" s="66">
        <f>IFERROR(VLOOKUP($A73,'دیتا اولیه'!$A:$AQ,27,FALSE),"")</f>
        <v>8.7296999999999993</v>
      </c>
      <c r="Z73" s="66" t="str">
        <f>IFERROR(VLOOKUP($A73,'دیتا اولیه'!$A:$AQ,28,FALSE),"")</f>
        <v>-</v>
      </c>
      <c r="AA73" s="64">
        <f>IFERROR(VLOOKUP($A73,'دیتا اولیه'!$A:$AQ,41,FALSE),"")</f>
        <v>0.218</v>
      </c>
      <c r="AB73" s="64">
        <f>IFERROR(VLOOKUP($A73,'دیتا اولیه'!$A:$AQ,42,FALSE),"")</f>
        <v>-4.1300000000000003E-2</v>
      </c>
      <c r="AC73" s="66">
        <f>IFERROR(VLOOKUP($A73,'دیتا اولیه'!$A:$AQ,43,FALSE),"")</f>
        <v>0.9103</v>
      </c>
      <c r="AD73" s="68" t="s">
        <v>1993</v>
      </c>
    </row>
    <row r="74" spans="1:30" ht="58.5" thickBot="1" x14ac:dyDescent="0.4">
      <c r="A74" s="67" t="s">
        <v>1297</v>
      </c>
      <c r="B74" s="60" t="str">
        <f>VLOOKUP($A74,'دیتا اولیه'!$A:$AQ,2,FALSE)</f>
        <v>فولاد کاوه جنوب کیش</v>
      </c>
      <c r="C74" s="60" t="str">
        <f>VLOOKUP($A74,'دیتا اولیه'!$A:$AQ,3,FALSE)</f>
        <v>آهن و فولاد</v>
      </c>
      <c r="D74" s="61">
        <f>VLOOKUP($A74,'دیتا اولیه'!$A:$AQ,5,FALSE)/10000000000</f>
        <v>23094.6</v>
      </c>
      <c r="E74" s="62">
        <f>IFERROR(D74/'دیتا اولیه'!$AR$2*1000,"")</f>
        <v>213.44362292051756</v>
      </c>
      <c r="F74" s="62">
        <f t="shared" si="11"/>
        <v>77.654031590156194</v>
      </c>
      <c r="G74" s="59">
        <f>IFERROR(F74/'دیتا اولیه'!$AS$2*1000000,"")</f>
        <v>1300.7375475738056</v>
      </c>
      <c r="H74" s="62">
        <f>IFERROR(VLOOKUP($A74,'دیتا اولیه'!$A:$AQ,16,FALSE)/10000000000,"")</f>
        <v>4030.5898999999999</v>
      </c>
      <c r="I74" s="59">
        <f>IFERROR(H74/'دیتا اولیه'!$AT$2*1000000,"")</f>
        <v>58516.113530778166</v>
      </c>
      <c r="J74" s="62">
        <f t="shared" si="8"/>
        <v>1675.3844926611359</v>
      </c>
      <c r="K74" s="59">
        <f>IFERROR(J74/'دیتا اولیه'!$AU$2*1000000,"")</f>
        <v>19168.500997232772</v>
      </c>
      <c r="L74" s="62">
        <f>IFERROR(VLOOKUP($A74,'دیتا اولیه'!$A:$AQ,15,FALSE)/10000000000,"")</f>
        <v>525.06550000000004</v>
      </c>
      <c r="M74" s="59">
        <f>IFERROR(L74/'دیتا اولیه'!$AV$2*1000000,"")</f>
        <v>5599.5041057907647</v>
      </c>
      <c r="N74" s="63">
        <f>IFERROR(VLOOKUP($A74,'دیتا اولیه'!$A:$AQ,39,FALSE),"")</f>
        <v>-0.68659999999999999</v>
      </c>
      <c r="O74" s="63">
        <f t="shared" si="9"/>
        <v>-0.70787991681774554</v>
      </c>
      <c r="P74" s="63">
        <f>IFERROR(VLOOKUP($A74,'دیتا اولیه'!$A:$AQ,40,FALSE),"")</f>
        <v>5.7615999999999996</v>
      </c>
      <c r="Q74" s="63">
        <f t="shared" si="10"/>
        <v>3.3048685080516149</v>
      </c>
      <c r="R74" s="63">
        <f>IFERROR(VLOOKUP($A74,'دیتا اولیه'!$A:$AQ,34,FALSE),"")</f>
        <v>0.40160000000000001</v>
      </c>
      <c r="S74" s="59">
        <f>IFERROR(VLOOKUP($A74,'دیتا اولیه'!$A:$AQ,17,FALSE)/10000000000,"")</f>
        <v>3388.0783000000001</v>
      </c>
      <c r="T74" s="59">
        <f>IFERROR(S74/'دیتا اولیه'!$AR$2*1000000,"")</f>
        <v>31313.108133086873</v>
      </c>
      <c r="U74" s="64">
        <f>IFERROR(VLOOKUP($A74,'دیتا اولیه'!$A:$AQ,22,FALSE),"")</f>
        <v>0.63560000000000005</v>
      </c>
      <c r="V74" s="65">
        <f>IFERROR(VLOOKUP($A74,'دیتا اولیه'!$A:$AQ,21,FALSE)/10000000000/H74,"")</f>
        <v>0.37574554533568399</v>
      </c>
      <c r="W74" s="59">
        <f>IFERROR(VLOOKUP($A74,'دیتا اولیه'!$A:$AQ,25,FALSE),"")</f>
        <v>86.927099999999996</v>
      </c>
      <c r="X74" s="66">
        <f>IFERROR(VLOOKUP($A74,'دیتا اولیه'!$A:$AQ,26,FALSE),"")</f>
        <v>0.60650000000000004</v>
      </c>
      <c r="Y74" s="66">
        <f>IFERROR(VLOOKUP($A74,'دیتا اولیه'!$A:$AQ,27,FALSE),"")</f>
        <v>4.7384000000000004</v>
      </c>
      <c r="Z74" s="66" t="str">
        <f>IFERROR(VLOOKUP($A74,'دیتا اولیه'!$A:$AQ,28,FALSE),"")</f>
        <v>-</v>
      </c>
      <c r="AA74" s="64">
        <f>IFERROR(VLOOKUP($A74,'دیتا اولیه'!$A:$AQ,41,FALSE),"")</f>
        <v>0.26069999999999999</v>
      </c>
      <c r="AB74" s="64">
        <f>IFERROR(VLOOKUP($A74,'دیتا اولیه'!$A:$AQ,42,FALSE),"")</f>
        <v>0.3483</v>
      </c>
      <c r="AC74" s="66">
        <f>IFERROR(VLOOKUP($A74,'دیتا اولیه'!$A:$AQ,43,FALSE),"")</f>
        <v>0.90669999999999995</v>
      </c>
      <c r="AD74" s="68" t="s">
        <v>2007</v>
      </c>
    </row>
    <row r="75" spans="1:30" ht="29.5" thickBot="1" x14ac:dyDescent="0.4">
      <c r="A75" s="67" t="s">
        <v>1004</v>
      </c>
      <c r="B75" s="60" t="str">
        <f>VLOOKUP($A75,'دیتا اولیه'!$A:$AQ,2,FALSE)</f>
        <v>داروسازی زاگرس فارمد پارس</v>
      </c>
      <c r="C75" s="60" t="str">
        <f>VLOOKUP($A75,'دیتا اولیه'!$A:$AQ,3,FALSE)</f>
        <v>دارویی</v>
      </c>
      <c r="D75" s="61">
        <f>VLOOKUP($A75,'دیتا اولیه'!$A:$AQ,5,FALSE)/10000000000</f>
        <v>1473.476216</v>
      </c>
      <c r="E75" s="62">
        <f>IFERROR(D75/'دیتا اولیه'!$AR$2*1000,"")</f>
        <v>13.618079630314233</v>
      </c>
      <c r="F75" s="62">
        <f t="shared" si="11"/>
        <v>15.624642994160022</v>
      </c>
      <c r="G75" s="59">
        <f>IFERROR(F75/'دیتا اولیه'!$AS$2*1000000,"")</f>
        <v>261.71931313500875</v>
      </c>
      <c r="H75" s="62">
        <f>IFERROR(VLOOKUP($A75,'دیتا اولیه'!$A:$AQ,16,FALSE)/10000000000,"")</f>
        <v>194.75200000000001</v>
      </c>
      <c r="I75" s="59">
        <f>IFERROR(H75/'دیتا اولیه'!$AT$2*1000000,"")</f>
        <v>2827.4099883855979</v>
      </c>
      <c r="J75" s="62">
        <f t="shared" si="8"/>
        <v>72.711465978972427</v>
      </c>
      <c r="K75" s="59">
        <f>IFERROR(J75/'دیتا اولیه'!$AU$2*1000000,"")</f>
        <v>831.91041473373252</v>
      </c>
      <c r="L75" s="62">
        <f>IFERROR(VLOOKUP($A75,'دیتا اولیه'!$A:$AQ,15,FALSE)/10000000000,"")</f>
        <v>73.307699999999997</v>
      </c>
      <c r="M75" s="59">
        <f>IFERROR(L75/'دیتا اولیه'!$AV$2*1000000,"")</f>
        <v>781.78201983576832</v>
      </c>
      <c r="N75" s="63">
        <f>IFERROR(VLOOKUP($A75,'دیتا اولیه'!$A:$AQ,39,FALSE),"")</f>
        <v>8.2000000000000007E-3</v>
      </c>
      <c r="O75" s="63">
        <f t="shared" si="9"/>
        <v>-6.0256962781273349E-2</v>
      </c>
      <c r="P75" s="63">
        <f>IFERROR(VLOOKUP($A75,'دیتا اولیه'!$A:$AQ,40,FALSE),"")</f>
        <v>3.6918000000000002</v>
      </c>
      <c r="Q75" s="63">
        <f t="shared" si="10"/>
        <v>1.9871009917884188</v>
      </c>
      <c r="R75" s="63">
        <f>IFERROR(VLOOKUP($A75,'دیتا اولیه'!$A:$AQ,34,FALSE),"")</f>
        <v>0.3841</v>
      </c>
      <c r="S75" s="59">
        <f>IFERROR(VLOOKUP($A75,'دیتا اولیه'!$A:$AQ,17,FALSE)/10000000000,"")</f>
        <v>158.72900000000001</v>
      </c>
      <c r="T75" s="59">
        <f>IFERROR(S75/'دیتا اولیه'!$AR$2*1000000,"")</f>
        <v>1466.996303142329</v>
      </c>
      <c r="U75" s="64">
        <f>IFERROR(VLOOKUP($A75,'دیتا اولیه'!$A:$AQ,22,FALSE),"")</f>
        <v>1.0283</v>
      </c>
      <c r="V75" s="65">
        <f>IFERROR(VLOOKUP($A75,'دیتا اولیه'!$A:$AQ,21,FALSE)/10000000000/H75,"")</f>
        <v>0.22514274564574432</v>
      </c>
      <c r="W75" s="59">
        <f>IFERROR(VLOOKUP($A75,'دیتا اولیه'!$A:$AQ,25,FALSE),"")</f>
        <v>362.41789999999997</v>
      </c>
      <c r="X75" s="66">
        <f>IFERROR(VLOOKUP($A75,'دیتا اولیه'!$A:$AQ,26,FALSE),"")</f>
        <v>1.6386000000000001</v>
      </c>
      <c r="Y75" s="66">
        <f>IFERROR(VLOOKUP($A75,'دیتا اولیه'!$A:$AQ,27,FALSE),"")</f>
        <v>6.0414000000000003</v>
      </c>
      <c r="Z75" s="66" t="str">
        <f>IFERROR(VLOOKUP($A75,'دیتا اولیه'!$A:$AQ,28,FALSE),"")</f>
        <v>-</v>
      </c>
      <c r="AA75" s="64">
        <f>IFERROR(VLOOKUP($A75,'دیتا اولیه'!$A:$AQ,41,FALSE),"")</f>
        <v>0.34439999999999998</v>
      </c>
      <c r="AB75" s="64">
        <f>IFERROR(VLOOKUP($A75,'دیتا اولیه'!$A:$AQ,42,FALSE),"")</f>
        <v>0.3654</v>
      </c>
      <c r="AC75" s="66">
        <f>IFERROR(VLOOKUP($A75,'دیتا اولیه'!$A:$AQ,43,FALSE),"")</f>
        <v>0.68779999999999997</v>
      </c>
      <c r="AD75" s="68"/>
    </row>
    <row r="76" spans="1:30" ht="29.5" thickBot="1" x14ac:dyDescent="0.4">
      <c r="A76" s="67" t="s">
        <v>230</v>
      </c>
      <c r="B76" s="60" t="str">
        <f>VLOOKUP($A76,'دیتا اولیه'!$A:$AQ,2,FALSE)</f>
        <v>پارس‌ مینو</v>
      </c>
      <c r="C76" s="60" t="str">
        <f>VLOOKUP($A76,'دیتا اولیه'!$A:$AQ,3,FALSE)</f>
        <v>شیرینیجات</v>
      </c>
      <c r="D76" s="61">
        <f>VLOOKUP($A76,'دیتا اولیه'!$A:$AQ,5,FALSE)/10000000000</f>
        <v>7590</v>
      </c>
      <c r="E76" s="62">
        <f>IFERROR(D76/'دیتا اولیه'!$AR$2*1000,"")</f>
        <v>70.147874306839185</v>
      </c>
      <c r="F76" s="62">
        <f t="shared" si="11"/>
        <v>205.70332114449428</v>
      </c>
      <c r="G76" s="59">
        <f>IFERROR(F76/'دیتا اولیه'!$AS$2*1000000,"")</f>
        <v>3445.6167695895192</v>
      </c>
      <c r="H76" s="62">
        <f>IFERROR(VLOOKUP($A76,'دیتا اولیه'!$A:$AQ,16,FALSE)/10000000000,"")</f>
        <v>1072.0890999999999</v>
      </c>
      <c r="I76" s="59">
        <f>IFERROR(H76/'دیتا اولیه'!$AT$2*1000000,"")</f>
        <v>15564.592044134726</v>
      </c>
      <c r="J76" s="62">
        <f t="shared" si="8"/>
        <v>305.37198500195871</v>
      </c>
      <c r="K76" s="59">
        <f>IFERROR(J76/'دیتا اولیه'!$AU$2*1000000,"")</f>
        <v>3493.8387126524112</v>
      </c>
      <c r="L76" s="62">
        <f>IFERROR(VLOOKUP($A76,'دیتا اولیه'!$A:$AQ,15,FALSE)/10000000000,"")</f>
        <v>545.66920000000005</v>
      </c>
      <c r="M76" s="59">
        <f>IFERROR(L76/'دیتا اولیه'!$AV$2*1000000,"")</f>
        <v>5819.2300309267357</v>
      </c>
      <c r="N76" s="63">
        <f>IFERROR(VLOOKUP($A76,'دیتا اولیه'!$A:$AQ,39,FALSE),"")</f>
        <v>0.78690000000000004</v>
      </c>
      <c r="O76" s="63">
        <f t="shared" si="9"/>
        <v>0.66556916604457728</v>
      </c>
      <c r="P76" s="63">
        <f>IFERROR(VLOOKUP($A76,'دیتا اولیه'!$A:$AQ,40,FALSE),"")</f>
        <v>1.6527000000000001</v>
      </c>
      <c r="Q76" s="63">
        <f t="shared" si="10"/>
        <v>0.68887906579929603</v>
      </c>
      <c r="R76" s="63">
        <f>IFERROR(VLOOKUP($A76,'دیتا اولیه'!$A:$AQ,34,FALSE),"")</f>
        <v>0.37869999999999998</v>
      </c>
      <c r="S76" s="59">
        <f>IFERROR(VLOOKUP($A76,'دیتا اولیه'!$A:$AQ,17,FALSE)/10000000000,"")</f>
        <v>1401.3602000000001</v>
      </c>
      <c r="T76" s="59">
        <f>IFERROR(S76/'دیتا اولیه'!$AR$2*1000000,"")</f>
        <v>12951.573012939003</v>
      </c>
      <c r="U76" s="64">
        <f>IFERROR(VLOOKUP($A76,'دیتا اولیه'!$A:$AQ,22,FALSE),"")</f>
        <v>0.50019999999999998</v>
      </c>
      <c r="V76" s="65">
        <f>IFERROR(VLOOKUP($A76,'دیتا اولیه'!$A:$AQ,21,FALSE)/10000000000/H76,"")</f>
        <v>0.12036648819580388</v>
      </c>
      <c r="W76" s="59">
        <f>IFERROR(VLOOKUP($A76,'دیتا اولیه'!$A:$AQ,25,FALSE),"")</f>
        <v>148.98079999999999</v>
      </c>
      <c r="X76" s="66">
        <f>IFERROR(VLOOKUP($A76,'دیتا اولیه'!$A:$AQ,26,FALSE),"")</f>
        <v>1.6515</v>
      </c>
      <c r="Y76" s="66">
        <f>IFERROR(VLOOKUP($A76,'دیتا اولیه'!$A:$AQ,27,FALSE),"")</f>
        <v>5.0271999999999997</v>
      </c>
      <c r="Z76" s="66" t="str">
        <f>IFERROR(VLOOKUP($A76,'دیتا اولیه'!$A:$AQ,28,FALSE),"")</f>
        <v>-</v>
      </c>
      <c r="AA76" s="64">
        <f>IFERROR(VLOOKUP($A76,'دیتا اولیه'!$A:$AQ,41,FALSE),"")</f>
        <v>0.20699999999999999</v>
      </c>
      <c r="AB76" s="64">
        <f>IFERROR(VLOOKUP($A76,'دیتا اولیه'!$A:$AQ,42,FALSE),"")</f>
        <v>0.39369999999999999</v>
      </c>
      <c r="AC76" s="66">
        <f>IFERROR(VLOOKUP($A76,'دیتا اولیه'!$A:$AQ,43,FALSE),"")</f>
        <v>1.298</v>
      </c>
      <c r="AD76" s="68" t="s">
        <v>2019</v>
      </c>
    </row>
    <row r="77" spans="1:30" ht="29.5" thickBot="1" x14ac:dyDescent="0.4">
      <c r="A77" s="67" t="s">
        <v>164</v>
      </c>
      <c r="B77" s="60" t="str">
        <f>VLOOKUP($A77,'دیتا اولیه'!$A:$AQ,2,FALSE)</f>
        <v>پست بانک ایران</v>
      </c>
      <c r="C77" s="60" t="str">
        <f>VLOOKUP($A77,'دیتا اولیه'!$A:$AQ,3,FALSE)</f>
        <v>بانکها و موسسات اعتباری</v>
      </c>
      <c r="D77" s="61">
        <f>VLOOKUP($A77,'دیتا اولیه'!$A:$AQ,5,FALSE)/10000000000</f>
        <v>28512</v>
      </c>
      <c r="E77" s="62">
        <f>IFERROR(D77/'دیتا اولیه'!$AR$2*1000,"")</f>
        <v>263.5120147874307</v>
      </c>
      <c r="F77" s="62">
        <f t="shared" si="11"/>
        <v>1508.3585378828177</v>
      </c>
      <c r="G77" s="59">
        <f>IFERROR(F77/'دیتا اولیه'!$AS$2*1000000,"")</f>
        <v>25265.637150465958</v>
      </c>
      <c r="H77" s="62">
        <f>IFERROR(VLOOKUP($A77,'دیتا اولیه'!$A:$AQ,16,FALSE)/10000000000,"")</f>
        <v>6033.6567999999997</v>
      </c>
      <c r="I77" s="59">
        <f>IFERROR(H77/'دیتا اولیه'!$AT$2*1000000,"")</f>
        <v>87596.643437862949</v>
      </c>
      <c r="J77" s="62">
        <f t="shared" si="8"/>
        <v>1500.717526084984</v>
      </c>
      <c r="K77" s="59">
        <f>IFERROR(J77/'دیتا اولیه'!$AU$2*1000000,"")</f>
        <v>17170.091714071415</v>
      </c>
      <c r="L77" s="62">
        <f>IFERROR(VLOOKUP($A77,'دیتا اولیه'!$A:$AQ,15,FALSE)/10000000000,"")</f>
        <v>1984.8489999999999</v>
      </c>
      <c r="M77" s="59">
        <f>IFERROR(L77/'دیتا اولیه'!$AV$2*1000000,"")</f>
        <v>21167.206995840887</v>
      </c>
      <c r="N77" s="63">
        <f>IFERROR(VLOOKUP($A77,'دیتا اولیه'!$A:$AQ,39,FALSE),"")</f>
        <v>0.3226</v>
      </c>
      <c r="O77" s="63">
        <f t="shared" si="9"/>
        <v>0.23279522021968657</v>
      </c>
      <c r="P77" s="63">
        <f>IFERROR(VLOOKUP($A77,'دیتا اولیه'!$A:$AQ,40,FALSE),"")</f>
        <v>0.31590000000000001</v>
      </c>
      <c r="Q77" s="63">
        <f t="shared" si="10"/>
        <v>-0.16221360776367699</v>
      </c>
      <c r="R77" s="63">
        <f>IFERROR(VLOOKUP($A77,'دیتا اولیه'!$A:$AQ,34,FALSE),"")</f>
        <v>0.3705</v>
      </c>
      <c r="S77" s="59">
        <f>IFERROR(VLOOKUP($A77,'دیتا اولیه'!$A:$AQ,17,FALSE)/10000000000,"")</f>
        <v>5992.4274999999998</v>
      </c>
      <c r="T77" s="59">
        <f>IFERROR(S77/'دیتا اولیه'!$AR$2*1000000,"")</f>
        <v>55382.878927911275</v>
      </c>
      <c r="U77" s="64">
        <f>IFERROR(VLOOKUP($A77,'دیتا اولیه'!$A:$AQ,22,FALSE),"")</f>
        <v>0.96899999999999997</v>
      </c>
      <c r="V77" s="65" t="str">
        <f>IFERROR(VLOOKUP($A77,'دیتا اولیه'!$A:$AQ,21,FALSE)/10000000000/H77,"")</f>
        <v/>
      </c>
      <c r="W77" s="59" t="str">
        <f>IFERROR(VLOOKUP($A77,'دیتا اولیه'!$A:$AQ,25,FALSE),"")</f>
        <v>-</v>
      </c>
      <c r="X77" s="66">
        <f>IFERROR(VLOOKUP($A77,'دیتا اولیه'!$A:$AQ,26,FALSE),"")</f>
        <v>2.3990999999999998</v>
      </c>
      <c r="Y77" s="66">
        <f>IFERROR(VLOOKUP($A77,'دیتا اولیه'!$A:$AQ,27,FALSE),"")</f>
        <v>4.2545000000000002</v>
      </c>
      <c r="Z77" s="66" t="str">
        <f>IFERROR(VLOOKUP($A77,'دیتا اولیه'!$A:$AQ,28,FALSE),"")</f>
        <v>-</v>
      </c>
      <c r="AA77" s="64">
        <f>IFERROR(VLOOKUP($A77,'دیتا اولیه'!$A:$AQ,41,FALSE),"")</f>
        <v>0.33389999999999997</v>
      </c>
      <c r="AB77" s="64">
        <f>IFERROR(VLOOKUP($A77,'دیتا اولیه'!$A:$AQ,42,FALSE),"")</f>
        <v>0.37759999999999999</v>
      </c>
      <c r="AC77" s="66">
        <f>IFERROR(VLOOKUP($A77,'دیتا اولیه'!$A:$AQ,43,FALSE),"")</f>
        <v>0.81979999999999997</v>
      </c>
      <c r="AD77" s="68" t="s">
        <v>2012</v>
      </c>
    </row>
    <row r="78" spans="1:30" ht="58.5" thickBot="1" x14ac:dyDescent="0.4">
      <c r="A78" s="67" t="s">
        <v>1370</v>
      </c>
      <c r="B78" s="60" t="str">
        <f>VLOOKUP($A78,'دیتا اولیه'!$A:$AQ,2,FALSE)</f>
        <v>انتقال داده های آسیاتک</v>
      </c>
      <c r="C78" s="60" t="str">
        <f>VLOOKUP($A78,'دیتا اولیه'!$A:$AQ,3,FALSE)</f>
        <v>مخابرات</v>
      </c>
      <c r="D78" s="61">
        <f>VLOOKUP($A78,'دیتا اولیه'!$A:$AQ,5,FALSE)/10000000000</f>
        <v>2938.32</v>
      </c>
      <c r="E78" s="62">
        <f>IFERROR(D78/'دیتا اولیه'!$AR$2*1000,"")</f>
        <v>27.156377079482439</v>
      </c>
      <c r="F78" s="62">
        <f t="shared" si="11"/>
        <v>131.90710823909532</v>
      </c>
      <c r="G78" s="59">
        <f>IFERROR(F78/'دیتا اولیه'!$AS$2*1000000,"")</f>
        <v>2209.4993004873586</v>
      </c>
      <c r="H78" s="62">
        <f>IFERROR(VLOOKUP($A78,'دیتا اولیه'!$A:$AQ,16,FALSE)/10000000000,"")</f>
        <v>693.70010000000002</v>
      </c>
      <c r="I78" s="59">
        <f>IFERROR(H78/'دیتا اولیه'!$AT$2*1000000,"")</f>
        <v>10071.139663182346</v>
      </c>
      <c r="J78" s="62">
        <f t="shared" si="8"/>
        <v>137.96198254012955</v>
      </c>
      <c r="K78" s="59">
        <f>IFERROR(J78/'دیتا اولیه'!$AU$2*1000000,"")</f>
        <v>1578.4582055550673</v>
      </c>
      <c r="L78" s="62">
        <f>IFERROR(VLOOKUP($A78,'دیتا اولیه'!$A:$AQ,15,FALSE)/10000000000,"")</f>
        <v>244.95150000000001</v>
      </c>
      <c r="M78" s="59">
        <f>IFERROR(L78/'دیتا اولیه'!$AV$2*1000000,"")</f>
        <v>2612.2587181401304</v>
      </c>
      <c r="N78" s="63">
        <f>IFERROR(VLOOKUP($A78,'دیتا اولیه'!$A:$AQ,39,FALSE),"")</f>
        <v>0.77549999999999997</v>
      </c>
      <c r="O78" s="63">
        <f t="shared" si="9"/>
        <v>0.65494322811133654</v>
      </c>
      <c r="P78" s="63">
        <f>IFERROR(VLOOKUP($A78,'دیتا اولیه'!$A:$AQ,40,FALSE),"")</f>
        <v>0.85699999999999998</v>
      </c>
      <c r="Q78" s="63">
        <f t="shared" si="10"/>
        <v>0.18228537911912146</v>
      </c>
      <c r="R78" s="63">
        <f>IFERROR(VLOOKUP($A78,'دیتا اولیه'!$A:$AQ,34,FALSE),"")</f>
        <v>0.29909999999999998</v>
      </c>
      <c r="S78" s="59">
        <f>IFERROR(VLOOKUP($A78,'دیتا اولیه'!$A:$AQ,17,FALSE)/10000000000,"")</f>
        <v>933.0299</v>
      </c>
      <c r="T78" s="59">
        <f>IFERROR(S78/'دیتا اولیه'!$AR$2*1000000,"")</f>
        <v>8623.1968576709787</v>
      </c>
      <c r="U78" s="64">
        <f>IFERROR(VLOOKUP($A78,'دیتا اولیه'!$A:$AQ,22,FALSE),"")</f>
        <v>0.31080000000000002</v>
      </c>
      <c r="V78" s="65">
        <f>IFERROR(VLOOKUP($A78,'دیتا اولیه'!$A:$AQ,21,FALSE)/10000000000/H78,"")</f>
        <v>2.7129446860393994E-2</v>
      </c>
      <c r="W78" s="59">
        <f>IFERROR(VLOOKUP($A78,'دیتا اولیه'!$A:$AQ,25,FALSE),"")</f>
        <v>53.224499999999999</v>
      </c>
      <c r="X78" s="66">
        <f>IFERROR(VLOOKUP($A78,'دیتا اولیه'!$A:$AQ,26,FALSE),"")</f>
        <v>0.87639999999999996</v>
      </c>
      <c r="Y78" s="66">
        <f>IFERROR(VLOOKUP($A78,'دیتا اولیه'!$A:$AQ,27,FALSE),"")</f>
        <v>3.5956999999999999</v>
      </c>
      <c r="Z78" s="66" t="str">
        <f>IFERROR(VLOOKUP($A78,'دیتا اولیه'!$A:$AQ,28,FALSE),"")</f>
        <v>-</v>
      </c>
      <c r="AA78" s="64">
        <f>IFERROR(VLOOKUP($A78,'دیتا اولیه'!$A:$AQ,41,FALSE),"")</f>
        <v>0.29060000000000002</v>
      </c>
      <c r="AB78" s="64">
        <f>IFERROR(VLOOKUP($A78,'دیتا اولیه'!$A:$AQ,42,FALSE),"")</f>
        <v>0.3468</v>
      </c>
      <c r="AC78" s="66">
        <f>IFERROR(VLOOKUP($A78,'دیتا اولیه'!$A:$AQ,43,FALSE),"")</f>
        <v>0.76029999999999998</v>
      </c>
      <c r="AD78" s="68" t="s">
        <v>2028</v>
      </c>
    </row>
    <row r="79" spans="1:30" ht="58.5" thickBot="1" x14ac:dyDescent="0.4">
      <c r="A79" s="67" t="s">
        <v>691</v>
      </c>
      <c r="B79" s="60" t="str">
        <f>VLOOKUP($A79,'دیتا اولیه'!$A:$AQ,2,FALSE)</f>
        <v>فنرسازی‌زر</v>
      </c>
      <c r="C79" s="60" t="str">
        <f>VLOOKUP($A79,'دیتا اولیه'!$A:$AQ,3,FALSE)</f>
        <v>قطعات خودرو</v>
      </c>
      <c r="D79" s="61">
        <f>VLOOKUP($A79,'دیتا اولیه'!$A:$AQ,5,FALSE)/10000000000</f>
        <v>1168.8900000000001</v>
      </c>
      <c r="E79" s="62">
        <f>IFERROR(D79/'دیتا اولیه'!$AR$2*1000,"")</f>
        <v>10.80304990757856</v>
      </c>
      <c r="F79" s="62">
        <f t="shared" si="11"/>
        <v>19.266622370893096</v>
      </c>
      <c r="G79" s="59">
        <f>IFERROR(F79/'دیتا اولیه'!$AS$2*1000000,"")</f>
        <v>322.72399281227968</v>
      </c>
      <c r="H79" s="62">
        <f>IFERROR(VLOOKUP($A79,'دیتا اولیه'!$A:$AQ,16,FALSE)/10000000000,"")</f>
        <v>226.2021</v>
      </c>
      <c r="I79" s="59">
        <f>IFERROR(H79/'دیتا اولیه'!$AT$2*1000000,"")</f>
        <v>3284.0026132404182</v>
      </c>
      <c r="J79" s="62">
        <f t="shared" si="8"/>
        <v>2.029597609600216</v>
      </c>
      <c r="K79" s="59">
        <f>IFERROR(J79/'دیتا اولیه'!$AU$2*1000000,"")</f>
        <v>23.221143548850911</v>
      </c>
      <c r="L79" s="62">
        <f>IFERROR(VLOOKUP($A79,'دیتا اولیه'!$A:$AQ,15,FALSE)/10000000000,"")</f>
        <v>84.091099999999997</v>
      </c>
      <c r="M79" s="59">
        <f>IFERROR(L79/'دیتا اولیه'!$AV$2*1000000,"")</f>
        <v>896.78042017702887</v>
      </c>
      <c r="N79" s="63">
        <f>IFERROR(VLOOKUP($A79,'دیتا اولیه'!$A:$AQ,39,FALSE),"")</f>
        <v>40.432400000000001</v>
      </c>
      <c r="O79" s="63">
        <f t="shared" si="9"/>
        <v>37.619132528527246</v>
      </c>
      <c r="P79" s="63">
        <f>IFERROR(VLOOKUP($A79,'دیتا اولیه'!$A:$AQ,40,FALSE),"")</f>
        <v>3.3645999999999998</v>
      </c>
      <c r="Q79" s="63">
        <f t="shared" si="10"/>
        <v>1.7787844726458353</v>
      </c>
      <c r="R79" s="63">
        <f>IFERROR(VLOOKUP($A79,'دیتا اولیه'!$A:$AQ,34,FALSE),"")</f>
        <v>6.1800000000000001E-2</v>
      </c>
      <c r="S79" s="59">
        <f>IFERROR(VLOOKUP($A79,'دیتا اولیه'!$A:$AQ,17,FALSE)/10000000000,"")</f>
        <v>277.03120000000001</v>
      </c>
      <c r="T79" s="59">
        <f>IFERROR(S79/'دیتا اولیه'!$AR$2*1000000,"")</f>
        <v>2560.362292051756</v>
      </c>
      <c r="U79" s="64">
        <f>IFERROR(VLOOKUP($A79,'دیتا اولیه'!$A:$AQ,22,FALSE),"")</f>
        <v>0.15579999999999999</v>
      </c>
      <c r="V79" s="65">
        <f>IFERROR(VLOOKUP($A79,'دیتا اولیه'!$A:$AQ,21,FALSE)/10000000000/H79,"")</f>
        <v>6.995956270963001E-2</v>
      </c>
      <c r="W79" s="59">
        <f>IFERROR(VLOOKUP($A79,'دیتا اولیه'!$A:$AQ,25,FALSE),"")</f>
        <v>145.65610000000001</v>
      </c>
      <c r="X79" s="66">
        <f>IFERROR(VLOOKUP($A79,'دیتا اولیه'!$A:$AQ,26,FALSE),"")</f>
        <v>0.60240000000000005</v>
      </c>
      <c r="Y79" s="66">
        <f>IFERROR(VLOOKUP($A79,'دیتا اولیه'!$A:$AQ,27,FALSE),"")</f>
        <v>4.3936999999999999</v>
      </c>
      <c r="Z79" s="66" t="str">
        <f>IFERROR(VLOOKUP($A79,'دیتا اولیه'!$A:$AQ,28,FALSE),"")</f>
        <v>-</v>
      </c>
      <c r="AA79" s="64">
        <f>IFERROR(VLOOKUP($A79,'دیتا اولیه'!$A:$AQ,41,FALSE),"")</f>
        <v>0.29770000000000002</v>
      </c>
      <c r="AB79" s="64">
        <f>IFERROR(VLOOKUP($A79,'دیتا اولیه'!$A:$AQ,42,FALSE),"")</f>
        <v>4.1999999999999997E-3</v>
      </c>
      <c r="AC79" s="66">
        <f>IFERROR(VLOOKUP($A79,'دیتا اولیه'!$A:$AQ,43,FALSE),"")</f>
        <v>1.5622</v>
      </c>
      <c r="AD79" s="68" t="s">
        <v>2031</v>
      </c>
    </row>
    <row r="80" spans="1:30" ht="58.5" thickBot="1" x14ac:dyDescent="0.4">
      <c r="A80" s="67" t="s">
        <v>601</v>
      </c>
      <c r="B80" s="60" t="str">
        <f>VLOOKUP($A80,'دیتا اولیه'!$A:$AQ,2,FALSE)</f>
        <v>لنت‌ ترمزایران‌</v>
      </c>
      <c r="C80" s="60" t="str">
        <f>VLOOKUP($A80,'دیتا اولیه'!$A:$AQ,3,FALSE)</f>
        <v>قطعات خودرو</v>
      </c>
      <c r="D80" s="61">
        <f>VLOOKUP($A80,'دیتا اولیه'!$A:$AQ,5,FALSE)/10000000000</f>
        <v>1257.5999999999999</v>
      </c>
      <c r="E80" s="62">
        <f>IFERROR(D80/'دیتا اولیه'!$AR$2*1000,"")</f>
        <v>11.622920517560074</v>
      </c>
      <c r="F80" s="62">
        <f t="shared" si="11"/>
        <v>23.59385162381303</v>
      </c>
      <c r="G80" s="59">
        <f>IFERROR(F80/'دیتا اولیه'!$AS$2*1000000,"")</f>
        <v>395.20689487124002</v>
      </c>
      <c r="H80" s="62">
        <f>IFERROR(VLOOKUP($A80,'دیتا اولیه'!$A:$AQ,16,FALSE)/10000000000,"")</f>
        <v>177.47739999999999</v>
      </c>
      <c r="I80" s="59">
        <f>IFERROR(H80/'دیتا اولیه'!$AT$2*1000000,"")</f>
        <v>2576.6173054587689</v>
      </c>
      <c r="J80" s="62">
        <f t="shared" si="8"/>
        <v>4.4317978205274384</v>
      </c>
      <c r="K80" s="59">
        <f>IFERROR(J80/'دیتا اولیه'!$AU$2*1000000,"")</f>
        <v>50.7053284272558</v>
      </c>
      <c r="L80" s="62">
        <f>IFERROR(VLOOKUP($A80,'دیتا اولیه'!$A:$AQ,15,FALSE)/10000000000,"")</f>
        <v>54.414499999999997</v>
      </c>
      <c r="M80" s="59">
        <f>IFERROR(L80/'دیتا اولیه'!$AV$2*1000000,"")</f>
        <v>580.29753652554109</v>
      </c>
      <c r="N80" s="63">
        <f>IFERROR(VLOOKUP($A80,'دیتا اولیه'!$A:$AQ,39,FALSE),"")</f>
        <v>11.2782</v>
      </c>
      <c r="O80" s="63">
        <f t="shared" si="9"/>
        <v>10.444507994027939</v>
      </c>
      <c r="P80" s="63">
        <f>IFERROR(VLOOKUP($A80,'دیتا اولیه'!$A:$AQ,40,FALSE),"")</f>
        <v>1.3063</v>
      </c>
      <c r="Q80" s="63">
        <f t="shared" si="10"/>
        <v>0.46833859443318748</v>
      </c>
      <c r="R80" s="63">
        <f>IFERROR(VLOOKUP($A80,'دیتا اولیه'!$A:$AQ,34,FALSE),"")</f>
        <v>-0.246</v>
      </c>
      <c r="S80" s="59">
        <f>IFERROR(VLOOKUP($A80,'دیتا اولیه'!$A:$AQ,17,FALSE)/10000000000,"")</f>
        <v>229.59989999999999</v>
      </c>
      <c r="T80" s="59">
        <f>IFERROR(S80/'دیتا اولیه'!$AR$2*1000000,"")</f>
        <v>2121.9953789279116</v>
      </c>
      <c r="U80" s="64">
        <f>IFERROR(VLOOKUP($A80,'دیتا اولیه'!$A:$AQ,22,FALSE),"")</f>
        <v>0.10009999999999999</v>
      </c>
      <c r="V80" s="65">
        <f>IFERROR(VLOOKUP($A80,'دیتا اولیه'!$A:$AQ,21,FALSE)/10000000000/H80,"")</f>
        <v>2.8567580999045515E-2</v>
      </c>
      <c r="W80" s="59">
        <f>IFERROR(VLOOKUP($A80,'دیتا اولیه'!$A:$AQ,25,FALSE),"")</f>
        <v>193.7704</v>
      </c>
      <c r="X80" s="66">
        <f>IFERROR(VLOOKUP($A80,'دیتا اولیه'!$A:$AQ,26,FALSE),"")</f>
        <v>2.2359</v>
      </c>
      <c r="Y80" s="66">
        <f>IFERROR(VLOOKUP($A80,'دیتا اولیه'!$A:$AQ,27,FALSE),"")</f>
        <v>6.2515000000000001</v>
      </c>
      <c r="Z80" s="66" t="str">
        <f>IFERROR(VLOOKUP($A80,'دیتا اولیه'!$A:$AQ,28,FALSE),"")</f>
        <v>-</v>
      </c>
      <c r="AA80" s="64">
        <f>IFERROR(VLOOKUP($A80,'دیتا اولیه'!$A:$AQ,41,FALSE),"")</f>
        <v>0.1794</v>
      </c>
      <c r="AB80" s="64">
        <f>IFERROR(VLOOKUP($A80,'دیتا اولیه'!$A:$AQ,42,FALSE),"")</f>
        <v>0.1099</v>
      </c>
      <c r="AC80" s="66">
        <f>IFERROR(VLOOKUP($A80,'دیتا اولیه'!$A:$AQ,43,FALSE),"")</f>
        <v>1.1946000000000001</v>
      </c>
      <c r="AD80" s="68" t="s">
        <v>2032</v>
      </c>
    </row>
    <row r="81" spans="1:30" ht="29.5" thickBot="1" x14ac:dyDescent="0.4">
      <c r="A81" s="59" t="s">
        <v>479</v>
      </c>
      <c r="B81" s="60" t="str">
        <f>VLOOKUP($A81,'دیتا اولیه'!$A:$AQ,2,FALSE)</f>
        <v>کشت و صنعت آبشیرین</v>
      </c>
      <c r="C81" s="60" t="str">
        <f>VLOOKUP($A81,'دیتا اولیه'!$A:$AQ,3,FALSE)</f>
        <v>محصولات کشاورزی و دامپروری</v>
      </c>
      <c r="D81" s="61">
        <f>VLOOKUP($A81,'دیتا اولیه'!$A:$AQ,5,FALSE)/10000000000</f>
        <v>489.04946523540002</v>
      </c>
      <c r="E81" s="62">
        <f>IFERROR(D81/'دیتا اولیه'!$AR$2*1000,"")</f>
        <v>4.5198656676099818</v>
      </c>
      <c r="F81" s="62" t="str">
        <f t="shared" si="11"/>
        <v/>
      </c>
      <c r="G81" s="59" t="str">
        <f>IFERROR(F81/'دیتا اولیه'!$AS$2*1000000,"")</f>
        <v/>
      </c>
      <c r="H81" s="62">
        <f>IFERROR(VLOOKUP($A81,'دیتا اولیه'!$A:$AQ,16,FALSE)/10000000000,"")</f>
        <v>54.447200000000002</v>
      </c>
      <c r="I81" s="59">
        <f>IFERROR(H81/'دیتا اولیه'!$AT$2*1000000,"")</f>
        <v>790.46457607433217</v>
      </c>
      <c r="J81" s="62" t="str">
        <f t="shared" si="8"/>
        <v/>
      </c>
      <c r="K81" s="59" t="str">
        <f>IFERROR(J81/'دیتا اولیه'!$AU$2*1000000,"")</f>
        <v/>
      </c>
      <c r="L81" s="62">
        <f>IFERROR(VLOOKUP($A81,'دیتا اولیه'!$A:$AQ,15,FALSE)/10000000000,"")</f>
        <v>4.1520000000000001</v>
      </c>
      <c r="M81" s="59">
        <f>IFERROR(L81/'دیتا اولیه'!$AV$2*1000000,"")</f>
        <v>44.278553908499525</v>
      </c>
      <c r="N81" s="63" t="str">
        <f>IFERROR(VLOOKUP($A81,'دیتا اولیه'!$A:$AQ,39,FALSE),"")</f>
        <v>-</v>
      </c>
      <c r="O81" s="63" t="str">
        <f t="shared" si="9"/>
        <v/>
      </c>
      <c r="P81" s="63" t="str">
        <f>IFERROR(VLOOKUP($A81,'دیتا اولیه'!$A:$AQ,40,FALSE),"")</f>
        <v>-</v>
      </c>
      <c r="Q81" s="63" t="str">
        <f t="shared" si="10"/>
        <v/>
      </c>
      <c r="R81" s="63" t="str">
        <f>IFERROR(VLOOKUP($A81,'دیتا اولیه'!$A:$AQ,34,FALSE),"")</f>
        <v>-</v>
      </c>
      <c r="S81" s="59">
        <f>IFERROR(VLOOKUP($A81,'دیتا اولیه'!$A:$AQ,17,FALSE)/10000000000,"")</f>
        <v>50.062399999999997</v>
      </c>
      <c r="T81" s="59">
        <f>IFERROR(S81/'دیتا اولیه'!$AR$2*1000000,"")</f>
        <v>462.68391866913117</v>
      </c>
      <c r="U81" s="64">
        <f>IFERROR(VLOOKUP($A81,'دیتا اولیه'!$A:$AQ,22,FALSE),"")</f>
        <v>0.29799999999999999</v>
      </c>
      <c r="V81" s="65">
        <f>IFERROR(VLOOKUP($A81,'دیتا اولیه'!$A:$AQ,21,FALSE)/10000000000/H81,"")</f>
        <v>0.28156819818098999</v>
      </c>
      <c r="W81" s="59">
        <f>IFERROR(VLOOKUP($A81,'دیتا اولیه'!$A:$AQ,25,FALSE),"")</f>
        <v>57.523400000000002</v>
      </c>
      <c r="X81" s="66">
        <f>IFERROR(VLOOKUP($A81,'دیتا اولیه'!$A:$AQ,26,FALSE),"")</f>
        <v>3.9304999999999999</v>
      </c>
      <c r="Y81" s="66">
        <f>IFERROR(VLOOKUP($A81,'دیتا اولیه'!$A:$AQ,27,FALSE),"")</f>
        <v>7.8411999999999997</v>
      </c>
      <c r="Z81" s="66" t="str">
        <f>IFERROR(VLOOKUP($A81,'دیتا اولیه'!$A:$AQ,28,FALSE),"")</f>
        <v>-</v>
      </c>
      <c r="AA81" s="64">
        <f>IFERROR(VLOOKUP($A81,'دیتا اولیه'!$A:$AQ,41,FALSE),"")</f>
        <v>0.30370000000000003</v>
      </c>
      <c r="AB81" s="64">
        <f>IFERROR(VLOOKUP($A81,'دیتا اولیه'!$A:$AQ,42,FALSE),"")</f>
        <v>0.1244</v>
      </c>
      <c r="AC81" s="66">
        <f>IFERROR(VLOOKUP($A81,'دیتا اولیه'!$A:$AQ,43,FALSE),"")</f>
        <v>0.94469999999999998</v>
      </c>
      <c r="AD81" s="68" t="s">
        <v>2057</v>
      </c>
    </row>
    <row r="82" spans="1:30" ht="29.5" thickBot="1" x14ac:dyDescent="0.4">
      <c r="A82" s="59" t="s">
        <v>1574</v>
      </c>
      <c r="B82" s="60" t="str">
        <f>VLOOKUP($A82,'دیتا اولیه'!$A:$AQ,2,FALSE)</f>
        <v>بازرگانی آینده سازان بهشت پارس</v>
      </c>
      <c r="C82" s="60" t="str">
        <f>VLOOKUP($A82,'دیتا اولیه'!$A:$AQ,3,FALSE)</f>
        <v>محصولات کشاورزی و دامپروری</v>
      </c>
      <c r="D82" s="61">
        <f>VLOOKUP($A82,'دیتا اولیه'!$A:$AQ,5,FALSE)/10000000000</f>
        <v>192.41117550000001</v>
      </c>
      <c r="E82" s="62">
        <f>IFERROR(D82/'دیتا اولیه'!$AR$2*1000,"")</f>
        <v>1.7782918253234752</v>
      </c>
      <c r="F82" s="62" t="str">
        <f t="shared" si="11"/>
        <v/>
      </c>
      <c r="G82" s="59" t="str">
        <f>IFERROR(F82/'دیتا اولیه'!$AS$2*1000000,"")</f>
        <v/>
      </c>
      <c r="H82" s="62">
        <f>IFERROR(VLOOKUP($A82,'دیتا اولیه'!$A:$AQ,16,FALSE)/10000000000,"")</f>
        <v>-33.023899999999998</v>
      </c>
      <c r="I82" s="59">
        <f>IFERROR(H82/'دیتا اولیه'!$AT$2*1000000,"")</f>
        <v>-479.4410569105691</v>
      </c>
      <c r="J82" s="62" t="str">
        <f t="shared" si="8"/>
        <v/>
      </c>
      <c r="K82" s="59" t="str">
        <f>IFERROR(J82/'دیتا اولیه'!$AU$2*1000000,"")</f>
        <v/>
      </c>
      <c r="L82" s="62">
        <f>IFERROR(VLOOKUP($A82,'دیتا اولیه'!$A:$AQ,15,FALSE)/10000000000,"")</f>
        <v>-4.1723999999999997</v>
      </c>
      <c r="M82" s="59">
        <f>IFERROR(L82/'دیتا اولیه'!$AV$2*1000000,"")</f>
        <v>-44.496107497067285</v>
      </c>
      <c r="N82" s="63" t="str">
        <f>IFERROR(VLOOKUP($A82,'دیتا اولیه'!$A:$AQ,39,FALSE),"")</f>
        <v>-</v>
      </c>
      <c r="O82" s="63" t="str">
        <f t="shared" si="9"/>
        <v/>
      </c>
      <c r="P82" s="63" t="str">
        <f>IFERROR(VLOOKUP($A82,'دیتا اولیه'!$A:$AQ,40,FALSE),"")</f>
        <v>-</v>
      </c>
      <c r="Q82" s="63" t="str">
        <f t="shared" si="10"/>
        <v/>
      </c>
      <c r="R82" s="63" t="str">
        <f>IFERROR(VLOOKUP($A82,'دیتا اولیه'!$A:$AQ,34,FALSE),"")</f>
        <v>-</v>
      </c>
      <c r="S82" s="59">
        <f>IFERROR(VLOOKUP($A82,'دیتا اولیه'!$A:$AQ,17,FALSE)/10000000000,"")</f>
        <v>-188.57210000000001</v>
      </c>
      <c r="T82" s="59">
        <f>IFERROR(S82/'دیتا اولیه'!$AR$2*1000000,"")</f>
        <v>-1742.8105360443624</v>
      </c>
      <c r="U82" s="64" t="str">
        <f>IFERROR(VLOOKUP($A82,'دیتا اولیه'!$A:$AQ,22,FALSE),"")</f>
        <v>-</v>
      </c>
      <c r="V82" s="65">
        <f>IFERROR(VLOOKUP($A82,'دیتا اولیه'!$A:$AQ,21,FALSE)/10000000000/H82,"")</f>
        <v>-0.82480869915424893</v>
      </c>
      <c r="W82" s="59">
        <f>IFERROR(VLOOKUP($A82,'دیتا اولیه'!$A:$AQ,25,FALSE),"")</f>
        <v>674993.71580000001</v>
      </c>
      <c r="X82" s="66" t="str">
        <f>IFERROR(VLOOKUP($A82,'دیتا اولیه'!$A:$AQ,26,FALSE),"")</f>
        <v>-</v>
      </c>
      <c r="Y82" s="66" t="str">
        <f>IFERROR(VLOOKUP($A82,'دیتا اولیه'!$A:$AQ,27,FALSE),"")</f>
        <v>-</v>
      </c>
      <c r="Z82" s="66" t="str">
        <f>IFERROR(VLOOKUP($A82,'دیتا اولیه'!$A:$AQ,28,FALSE),"")</f>
        <v>-</v>
      </c>
      <c r="AA82" s="64">
        <f>IFERROR(VLOOKUP($A82,'دیتا اولیه'!$A:$AQ,41,FALSE),"")</f>
        <v>-3.9800000000000002E-2</v>
      </c>
      <c r="AB82" s="64">
        <f>IFERROR(VLOOKUP($A82,'دیتا اولیه'!$A:$AQ,42,FALSE),"")</f>
        <v>-0.1363</v>
      </c>
      <c r="AC82" s="66">
        <f>IFERROR(VLOOKUP($A82,'دیتا اولیه'!$A:$AQ,43,FALSE),"")</f>
        <v>0.2853</v>
      </c>
      <c r="AD82" s="78" t="s">
        <v>2058</v>
      </c>
    </row>
    <row r="83" spans="1:30" ht="29.5" thickBot="1" x14ac:dyDescent="0.4">
      <c r="A83" s="59" t="s">
        <v>1451</v>
      </c>
      <c r="B83" s="60" t="str">
        <f>VLOOKUP($A83,'دیتا اولیه'!$A:$AQ,2,FALSE)</f>
        <v>بیمه زندگی باران</v>
      </c>
      <c r="C83" s="60" t="str">
        <f>VLOOKUP($A83,'دیتا اولیه'!$A:$AQ,3,FALSE)</f>
        <v>بیمه</v>
      </c>
      <c r="D83" s="61">
        <f>VLOOKUP($A83,'دیتا اولیه'!$A:$AQ,5,FALSE)/10000000000</f>
        <v>368.16</v>
      </c>
      <c r="E83" s="62">
        <f>IFERROR(D83/'دیتا اولیه'!$AR$2*1000,"")</f>
        <v>3.4025878003696861</v>
      </c>
      <c r="F83" s="62" t="str">
        <f t="shared" si="11"/>
        <v/>
      </c>
      <c r="G83" s="59" t="str">
        <f>IFERROR(F83/'دیتا اولیه'!$AS$2*1000000,"")</f>
        <v/>
      </c>
      <c r="H83" s="62">
        <f>IFERROR(VLOOKUP($A83,'دیتا اولیه'!$A:$AQ,16,FALSE)/10000000000,"")</f>
        <v>32.9666</v>
      </c>
      <c r="I83" s="59">
        <f>IFERROR(H83/'دیتا اولیه'!$AT$2*1000000,"")</f>
        <v>478.60917537746803</v>
      </c>
      <c r="J83" s="62">
        <f t="shared" si="8"/>
        <v>4.2215810732833239</v>
      </c>
      <c r="K83" s="59">
        <f>IFERROR(J83/'دیتا اولیه'!$AU$2*1000000,"")</f>
        <v>48.3001850426567</v>
      </c>
      <c r="L83" s="62">
        <f>IFERROR(VLOOKUP($A83,'دیتا اولیه'!$A:$AQ,15,FALSE)/10000000000,"")</f>
        <v>18.29</v>
      </c>
      <c r="M83" s="59">
        <f>IFERROR(L83/'دیتا اولیه'!$AV$2*1000000,"")</f>
        <v>195.05172229924281</v>
      </c>
      <c r="N83" s="63">
        <f>IFERROR(VLOOKUP($A83,'دیتا اولیه'!$A:$AQ,39,FALSE),"")</f>
        <v>3.3325</v>
      </c>
      <c r="O83" s="63">
        <f t="shared" si="9"/>
        <v>3.0383224645408982</v>
      </c>
      <c r="P83" s="63" t="str">
        <f>IFERROR(VLOOKUP($A83,'دیتا اولیه'!$A:$AQ,40,FALSE),"")</f>
        <v>-</v>
      </c>
      <c r="Q83" s="63" t="str">
        <f t="shared" si="10"/>
        <v/>
      </c>
      <c r="R83" s="63" t="str">
        <f>IFERROR(VLOOKUP($A83,'دیتا اولیه'!$A:$AQ,34,FALSE),"")</f>
        <v>-</v>
      </c>
      <c r="S83" s="59">
        <f>IFERROR(VLOOKUP($A83,'دیتا اولیه'!$A:$AQ,17,FALSE)/10000000000,"")</f>
        <v>48.211100000000002</v>
      </c>
      <c r="T83" s="59">
        <f>IFERROR(S83/'دیتا اولیه'!$AR$2*1000000,"")</f>
        <v>445.57393715341959</v>
      </c>
      <c r="U83" s="64">
        <f>IFERROR(VLOOKUP($A83,'دیتا اولیه'!$A:$AQ,22,FALSE),"")</f>
        <v>0.10920000000000001</v>
      </c>
      <c r="V83" s="65" t="str">
        <f>IFERROR(VLOOKUP($A83,'دیتا اولیه'!$A:$AQ,21,FALSE)/10000000000/H83,"")</f>
        <v/>
      </c>
      <c r="W83" s="59" t="str">
        <f>IFERROR(VLOOKUP($A83,'دیتا اولیه'!$A:$AQ,25,FALSE),"")</f>
        <v>-</v>
      </c>
      <c r="X83" s="66">
        <f>IFERROR(VLOOKUP($A83,'دیتا اولیه'!$A:$AQ,26,FALSE),"")</f>
        <v>3.1865000000000001</v>
      </c>
      <c r="Y83" s="66">
        <f>IFERROR(VLOOKUP($A83,'دیتا اولیه'!$A:$AQ,27,FALSE),"")</f>
        <v>6.7289000000000003</v>
      </c>
      <c r="Z83" s="66" t="str">
        <f>IFERROR(VLOOKUP($A83,'دیتا اولیه'!$A:$AQ,28,FALSE),"")</f>
        <v>-</v>
      </c>
      <c r="AA83" s="64">
        <f>IFERROR(VLOOKUP($A83,'دیتا اولیه'!$A:$AQ,41,FALSE),"")</f>
        <v>0.17269999999999999</v>
      </c>
      <c r="AB83" s="64">
        <f>IFERROR(VLOOKUP($A83,'دیتا اولیه'!$A:$AQ,42,FALSE),"")</f>
        <v>0.15359999999999999</v>
      </c>
      <c r="AC83" s="66">
        <f>IFERROR(VLOOKUP($A83,'دیتا اولیه'!$A:$AQ,43,FALSE),"")</f>
        <v>0.47420000000000001</v>
      </c>
      <c r="AD83" s="68" t="s">
        <v>2059</v>
      </c>
    </row>
    <row r="84" spans="1:30" ht="29.5" thickBot="1" x14ac:dyDescent="0.4">
      <c r="A84" s="59" t="s">
        <v>1586</v>
      </c>
      <c r="B84" s="60" t="str">
        <f>VLOOKUP($A84,'دیتا اولیه'!$A:$AQ,2,FALSE)</f>
        <v>کارخانجات کابل سازی‌ تک‌</v>
      </c>
      <c r="C84" s="60" t="str">
        <f>VLOOKUP($A84,'دیتا اولیه'!$A:$AQ,3,FALSE)</f>
        <v>تجهیزات صنعتی</v>
      </c>
      <c r="D84" s="61">
        <f>VLOOKUP($A84,'دیتا اولیه'!$A:$AQ,5,FALSE)/10000000000</f>
        <v>134.82094373999999</v>
      </c>
      <c r="E84" s="62">
        <f>IFERROR(D84/'دیتا اولیه'!$AR$2*1000,"")</f>
        <v>1.2460346001848428</v>
      </c>
      <c r="F84" s="62" t="str">
        <f t="shared" si="11"/>
        <v/>
      </c>
      <c r="G84" s="59" t="str">
        <f>IFERROR(F84/'دیتا اولیه'!$AS$2*1000000,"")</f>
        <v/>
      </c>
      <c r="H84" s="62">
        <f>IFERROR(VLOOKUP($A84,'دیتا اولیه'!$A:$AQ,16,FALSE)/10000000000,"")</f>
        <v>0.3715</v>
      </c>
      <c r="I84" s="59">
        <f>IFERROR(H84/'دیتا اولیه'!$AT$2*1000000,"")</f>
        <v>5.3934378629500577</v>
      </c>
      <c r="J84" s="62" t="str">
        <f t="shared" si="8"/>
        <v/>
      </c>
      <c r="K84" s="59" t="str">
        <f>IFERROR(J84/'دیتا اولیه'!$AU$2*1000000,"")</f>
        <v/>
      </c>
      <c r="L84" s="62">
        <f>IFERROR(VLOOKUP($A84,'دیتا اولیه'!$A:$AQ,15,FALSE)/10000000000,"")</f>
        <v>0.57199999999999995</v>
      </c>
      <c r="M84" s="59">
        <f>IFERROR(L84/'دیتا اولیه'!$AV$2*1000000,"")</f>
        <v>6.1000319931747891</v>
      </c>
      <c r="N84" s="63" t="str">
        <f>IFERROR(VLOOKUP($A84,'دیتا اولیه'!$A:$AQ,39,FALSE),"")</f>
        <v>-</v>
      </c>
      <c r="O84" s="63" t="str">
        <f t="shared" si="9"/>
        <v/>
      </c>
      <c r="P84" s="63" t="str">
        <f>IFERROR(VLOOKUP($A84,'دیتا اولیه'!$A:$AQ,40,FALSE),"")</f>
        <v>-</v>
      </c>
      <c r="Q84" s="63" t="str">
        <f t="shared" si="10"/>
        <v/>
      </c>
      <c r="R84" s="63" t="str">
        <f>IFERROR(VLOOKUP($A84,'دیتا اولیه'!$A:$AQ,34,FALSE),"")</f>
        <v>-</v>
      </c>
      <c r="S84" s="59">
        <f>IFERROR(VLOOKUP($A84,'دیتا اولیه'!$A:$AQ,17,FALSE)/10000000000,"")</f>
        <v>2.3555000000000001</v>
      </c>
      <c r="T84" s="59">
        <f>IFERROR(S84/'دیتا اولیه'!$AR$2*1000000,"")</f>
        <v>21.769870609981517</v>
      </c>
      <c r="U84" s="64" t="str">
        <f>IFERROR(VLOOKUP($A84,'دیتا اولیه'!$A:$AQ,22,FALSE),"")</f>
        <v>-</v>
      </c>
      <c r="V84" s="65">
        <f>IFERROR(VLOOKUP($A84,'دیتا اولیه'!$A:$AQ,21,FALSE)/10000000000/H84,"")</f>
        <v>8.1765814266487205</v>
      </c>
      <c r="W84" s="59">
        <f>IFERROR(VLOOKUP($A84,'دیتا اولیه'!$A:$AQ,25,FALSE),"")</f>
        <v>6.7865000000000002</v>
      </c>
      <c r="X84" s="66">
        <f>IFERROR(VLOOKUP($A84,'دیتا اولیه'!$A:$AQ,26,FALSE),"")</f>
        <v>0.27889999999999998</v>
      </c>
      <c r="Y84" s="66">
        <f>IFERROR(VLOOKUP($A84,'دیتا اولیه'!$A:$AQ,27,FALSE),"")</f>
        <v>366.58600000000001</v>
      </c>
      <c r="Z84" s="66" t="str">
        <f>IFERROR(VLOOKUP($A84,'دیتا اولیه'!$A:$AQ,28,FALSE),"")</f>
        <v>-</v>
      </c>
      <c r="AA84" s="64">
        <f>IFERROR(VLOOKUP($A84,'دیتا اولیه'!$A:$AQ,41,FALSE),"")</f>
        <v>-6.2E-2</v>
      </c>
      <c r="AB84" s="64">
        <f>IFERROR(VLOOKUP($A84,'دیتا اولیه'!$A:$AQ,42,FALSE),"")</f>
        <v>-0.1711</v>
      </c>
      <c r="AC84" s="66">
        <f>IFERROR(VLOOKUP($A84,'دیتا اولیه'!$A:$AQ,43,FALSE),"")</f>
        <v>9.1499999999999998E-2</v>
      </c>
      <c r="AD84" s="68"/>
    </row>
    <row r="85" spans="1:30" ht="29.5" thickBot="1" x14ac:dyDescent="0.4">
      <c r="A85" s="59" t="s">
        <v>1274</v>
      </c>
      <c r="B85" s="60" t="str">
        <f>VLOOKUP($A85,'دیتا اولیه'!$A:$AQ,2,FALSE)</f>
        <v>گروه دارویی برکت</v>
      </c>
      <c r="C85" s="60" t="str">
        <f>VLOOKUP($A85,'دیتا اولیه'!$A:$AQ,3,FALSE)</f>
        <v>سرمایه گذاری</v>
      </c>
      <c r="D85" s="61">
        <f>VLOOKUP($A85,'دیتا اولیه'!$A:$AQ,5,FALSE)/10000000000</f>
        <v>4041.9540000000002</v>
      </c>
      <c r="E85" s="62">
        <f>IFERROR(D85/'دیتا اولیه'!$AR$2*1000,"")</f>
        <v>37.356321626617373</v>
      </c>
      <c r="F85" s="62" t="str">
        <f t="shared" si="11"/>
        <v/>
      </c>
      <c r="G85" s="59" t="str">
        <f>IFERROR(F85/'دیتا اولیه'!$AS$2*1000000,"")</f>
        <v/>
      </c>
      <c r="H85" s="62">
        <f>IFERROR(VLOOKUP($A85,'دیتا اولیه'!$A:$AQ,16,FALSE)/10000000000,"")</f>
        <v>22.841799999999999</v>
      </c>
      <c r="I85" s="59">
        <f>IFERROR(H85/'دیتا اولیه'!$AT$2*1000000,"")</f>
        <v>331.6173054587689</v>
      </c>
      <c r="J85" s="62">
        <f t="shared" si="8"/>
        <v>8.2229013752849518</v>
      </c>
      <c r="K85" s="59">
        <f>IFERROR(J85/'دیتا اولیه'!$AU$2*1000000,"")</f>
        <v>94.080310461711292</v>
      </c>
      <c r="L85" s="62">
        <f>IFERROR(VLOOKUP($A85,'دیتا اولیه'!$A:$AQ,15,FALSE)/10000000000,"")</f>
        <v>-32.825000000000003</v>
      </c>
      <c r="M85" s="59">
        <f>IFERROR(L85/'دیتا اولیه'!$AV$2*1000000,"")</f>
        <v>-350.05865415378054</v>
      </c>
      <c r="N85" s="63">
        <f>IFERROR(VLOOKUP($A85,'دیتا اولیه'!$A:$AQ,39,FALSE),"")</f>
        <v>-4.9919000000000002</v>
      </c>
      <c r="O85" s="63">
        <f t="shared" si="9"/>
        <v>-4.7208492662898589</v>
      </c>
      <c r="P85" s="63" t="str">
        <f>IFERROR(VLOOKUP($A85,'دیتا اولیه'!$A:$AQ,40,FALSE),"")</f>
        <v>-</v>
      </c>
      <c r="Q85" s="63" t="str">
        <f t="shared" si="10"/>
        <v/>
      </c>
      <c r="R85" s="63" t="str">
        <f>IFERROR(VLOOKUP($A85,'دیتا اولیه'!$A:$AQ,34,FALSE),"")</f>
        <v>-</v>
      </c>
      <c r="S85" s="59">
        <f>IFERROR(VLOOKUP($A85,'دیتا اولیه'!$A:$AQ,17,FALSE)/10000000000,"")</f>
        <v>302.65789999999998</v>
      </c>
      <c r="T85" s="59">
        <f>IFERROR(S85/'دیتا اولیه'!$AR$2*1000000,"")</f>
        <v>2797.2079482439922</v>
      </c>
      <c r="U85" s="64" t="str">
        <f>IFERROR(VLOOKUP($A85,'دیتا اولیه'!$A:$AQ,22,FALSE),"")</f>
        <v>-</v>
      </c>
      <c r="V85" s="65">
        <f>IFERROR(VLOOKUP($A85,'دیتا اولیه'!$A:$AQ,21,FALSE)/10000000000/H85,"")</f>
        <v>1.9814681855195302</v>
      </c>
      <c r="W85" s="59">
        <f>IFERROR(VLOOKUP($A85,'دیتا اولیه'!$A:$AQ,25,FALSE),"")</f>
        <v>4567.1214</v>
      </c>
      <c r="X85" s="66">
        <f>IFERROR(VLOOKUP($A85,'دیتا اولیه'!$A:$AQ,26,FALSE),"")</f>
        <v>29.388500000000001</v>
      </c>
      <c r="Y85" s="66">
        <f>IFERROR(VLOOKUP($A85,'دیتا اولیه'!$A:$AQ,27,FALSE),"")</f>
        <v>73.281199999999998</v>
      </c>
      <c r="Z85" s="66">
        <f>IFERROR(VLOOKUP($A85,'دیتا اولیه'!$A:$AQ,28,FALSE),"")</f>
        <v>0.80230000000000001</v>
      </c>
      <c r="AA85" s="64">
        <f>IFERROR(VLOOKUP($A85,'دیتا اولیه'!$A:$AQ,41,FALSE),"")</f>
        <v>0.2175</v>
      </c>
      <c r="AB85" s="64">
        <f>IFERROR(VLOOKUP($A85,'دیتا اولیه'!$A:$AQ,42,FALSE),"")</f>
        <v>0.1328</v>
      </c>
      <c r="AC85" s="66">
        <f>IFERROR(VLOOKUP($A85,'دیتا اولیه'!$A:$AQ,43,FALSE),"")</f>
        <v>1.542</v>
      </c>
      <c r="AD85" s="68"/>
    </row>
    <row r="86" spans="1:30" ht="29.5" thickBot="1" x14ac:dyDescent="0.4">
      <c r="A86" s="59" t="s">
        <v>239</v>
      </c>
      <c r="B86" s="60" t="str">
        <f>VLOOKUP($A86,'دیتا اولیه'!$A:$AQ,2,FALSE)</f>
        <v>توسعه سرمایه گذاری میلاد پارس</v>
      </c>
      <c r="C86" s="60" t="str">
        <f>VLOOKUP($A86,'دیتا اولیه'!$A:$AQ,3,FALSE)</f>
        <v>تجارت عمده وخرده فروشی وسائط نقلیه موتور</v>
      </c>
      <c r="D86" s="61">
        <f>VLOOKUP($A86,'دیتا اولیه'!$A:$AQ,5,FALSE)/10000000000</f>
        <v>796.77</v>
      </c>
      <c r="E86" s="62">
        <f>IFERROR(D86/'دیتا اولیه'!$AR$2*1000,"")</f>
        <v>7.3638632162661732</v>
      </c>
      <c r="F86" s="62" t="str">
        <f t="shared" si="11"/>
        <v/>
      </c>
      <c r="G86" s="59" t="str">
        <f>IFERROR(F86/'دیتا اولیه'!$AS$2*1000000,"")</f>
        <v/>
      </c>
      <c r="H86" s="62">
        <f>IFERROR(VLOOKUP($A86,'دیتا اولیه'!$A:$AQ,16,FALSE)/10000000000,"")</f>
        <v>-4.4169</v>
      </c>
      <c r="I86" s="59">
        <f>IFERROR(H86/'دیتا اولیه'!$AT$2*1000000,"")</f>
        <v>-64.124564459930326</v>
      </c>
      <c r="J86" s="62" t="str">
        <f t="shared" si="8"/>
        <v/>
      </c>
      <c r="K86" s="59" t="str">
        <f>IFERROR(J86/'دیتا اولیه'!$AU$2*1000000,"")</f>
        <v/>
      </c>
      <c r="L86" s="62">
        <f>IFERROR(VLOOKUP($A86,'دیتا اولیه'!$A:$AQ,15,FALSE)/10000000000,"")</f>
        <v>-1.4839</v>
      </c>
      <c r="M86" s="59">
        <f>IFERROR(L86/'دیتا اولیه'!$AV$2*1000000,"")</f>
        <v>-15.824890689986134</v>
      </c>
      <c r="N86" s="63" t="str">
        <f>IFERROR(VLOOKUP($A86,'دیتا اولیه'!$A:$AQ,39,FALSE),"")</f>
        <v>-</v>
      </c>
      <c r="O86" s="63" t="str">
        <f t="shared" si="9"/>
        <v/>
      </c>
      <c r="P86" s="63" t="str">
        <f>IFERROR(VLOOKUP($A86,'دیتا اولیه'!$A:$AQ,40,FALSE),"")</f>
        <v>-</v>
      </c>
      <c r="Q86" s="63" t="str">
        <f t="shared" si="10"/>
        <v/>
      </c>
      <c r="R86" s="63" t="str">
        <f>IFERROR(VLOOKUP($A86,'دیتا اولیه'!$A:$AQ,34,FALSE),"")</f>
        <v>-</v>
      </c>
      <c r="S86" s="59">
        <f>IFERROR(VLOOKUP($A86,'دیتا اولیه'!$A:$AQ,17,FALSE)/10000000000,"")</f>
        <v>27.300899999999999</v>
      </c>
      <c r="T86" s="59">
        <f>IFERROR(S86/'دیتا اولیه'!$AR$2*1000000,"")</f>
        <v>252.31885397412196</v>
      </c>
      <c r="U86" s="64" t="str">
        <f>IFERROR(VLOOKUP($A86,'دیتا اولیه'!$A:$AQ,22,FALSE),"")</f>
        <v>-</v>
      </c>
      <c r="V86" s="65" t="str">
        <f>IFERROR(VLOOKUP($A86,'دیتا اولیه'!$A:$AQ,21,FALSE)/10000000000/H86,"")</f>
        <v/>
      </c>
      <c r="W86" s="59">
        <f>IFERROR(VLOOKUP($A86,'دیتا اولیه'!$A:$AQ,25,FALSE),"")</f>
        <v>21500.211200000002</v>
      </c>
      <c r="X86" s="66">
        <f>IFERROR(VLOOKUP($A86,'دیتا اولیه'!$A:$AQ,26,FALSE),"")</f>
        <v>3626.6271999999999</v>
      </c>
      <c r="Y86" s="66" t="str">
        <f>IFERROR(VLOOKUP($A86,'دیتا اولیه'!$A:$AQ,27,FALSE),"")</f>
        <v>-</v>
      </c>
      <c r="Z86" s="66" t="str">
        <f>IFERROR(VLOOKUP($A86,'دیتا اولیه'!$A:$AQ,28,FALSE),"")</f>
        <v>-</v>
      </c>
      <c r="AA86" s="64">
        <f>IFERROR(VLOOKUP($A86,'دیتا اولیه'!$A:$AQ,41,FALSE),"")</f>
        <v>-0.21909999999999999</v>
      </c>
      <c r="AB86" s="64">
        <f>IFERROR(VLOOKUP($A86,'دیتا اولیه'!$A:$AQ,42,FALSE),"")</f>
        <v>-0.36530000000000001</v>
      </c>
      <c r="AC86" s="66">
        <f>IFERROR(VLOOKUP($A86,'دیتا اولیه'!$A:$AQ,43,FALSE),"")</f>
        <v>0.43919999999999998</v>
      </c>
      <c r="AD86" s="68"/>
    </row>
    <row r="87" spans="1:30" ht="29.5" thickBot="1" x14ac:dyDescent="0.4">
      <c r="A87" s="59" t="s">
        <v>1157</v>
      </c>
      <c r="B87" s="60" t="str">
        <f>VLOOKUP($A87,'دیتا اولیه'!$A:$AQ,2,FALSE)</f>
        <v>بیمه زندگی هامرز</v>
      </c>
      <c r="C87" s="60" t="str">
        <f>VLOOKUP($A87,'دیتا اولیه'!$A:$AQ,3,FALSE)</f>
        <v>بیمه</v>
      </c>
      <c r="D87" s="61">
        <f>VLOOKUP($A87,'دیتا اولیه'!$A:$AQ,5,FALSE)/10000000000</f>
        <v>581.52</v>
      </c>
      <c r="E87" s="62">
        <f>IFERROR(D87/'دیتا اولیه'!$AR$2*1000,"")</f>
        <v>5.3744916820702402</v>
      </c>
      <c r="F87" s="62" t="str">
        <f t="shared" si="11"/>
        <v/>
      </c>
      <c r="G87" s="59" t="str">
        <f>IFERROR(F87/'دیتا اولیه'!$AS$2*1000000,"")</f>
        <v/>
      </c>
      <c r="H87" s="62">
        <f>IFERROR(VLOOKUP($A87,'دیتا اولیه'!$A:$AQ,16,FALSE)/10000000000,"")</f>
        <v>7.9147999999999996</v>
      </c>
      <c r="I87" s="59">
        <f>IFERROR(H87/'دیتا اولیه'!$AT$2*1000000,"")</f>
        <v>114.90708478513356</v>
      </c>
      <c r="J87" s="62">
        <f t="shared" si="8"/>
        <v>5.7914593698175798</v>
      </c>
      <c r="K87" s="59">
        <f>IFERROR(J87/'دیتا اولیه'!$AU$2*1000000,"")</f>
        <v>66.261562758916511</v>
      </c>
      <c r="L87" s="62">
        <f>IFERROR(VLOOKUP($A87,'دیتا اولیه'!$A:$AQ,15,FALSE)/10000000000,"")</f>
        <v>1.3969</v>
      </c>
      <c r="M87" s="59">
        <f>IFERROR(L87/'دیتا اولیه'!$AV$2*1000000,"")</f>
        <v>14.897088621094166</v>
      </c>
      <c r="N87" s="63">
        <f>IFERROR(VLOOKUP($A87,'دیتا اولیه'!$A:$AQ,39,FALSE),"")</f>
        <v>-0.75880000000000003</v>
      </c>
      <c r="O87" s="63">
        <f t="shared" si="9"/>
        <v>-0.77517752372827131</v>
      </c>
      <c r="P87" s="63" t="str">
        <f>IFERROR(VLOOKUP($A87,'دیتا اولیه'!$A:$AQ,40,FALSE),"")</f>
        <v>-</v>
      </c>
      <c r="Q87" s="63" t="str">
        <f t="shared" si="10"/>
        <v/>
      </c>
      <c r="R87" s="63" t="str">
        <f>IFERROR(VLOOKUP($A87,'دیتا اولیه'!$A:$AQ,34,FALSE),"")</f>
        <v>-</v>
      </c>
      <c r="S87" s="59">
        <f>IFERROR(VLOOKUP($A87,'دیتا اولیه'!$A:$AQ,17,FALSE)/10000000000,"")</f>
        <v>17.996500000000001</v>
      </c>
      <c r="T87" s="59">
        <f>IFERROR(S87/'دیتا اولیه'!$AR$2*1000000,"")</f>
        <v>166.32624768946397</v>
      </c>
      <c r="U87" s="64">
        <f>IFERROR(VLOOKUP($A87,'دیتا اولیه'!$A:$AQ,22,FALSE),"")</f>
        <v>0.12130000000000001</v>
      </c>
      <c r="V87" s="65">
        <f>IFERROR(VLOOKUP($A87,'دیتا اولیه'!$A:$AQ,21,FALSE)/10000000000/H87,"")</f>
        <v>8.5144286652852896E-2</v>
      </c>
      <c r="W87" s="59" t="str">
        <f>IFERROR(VLOOKUP($A87,'دیتا اولیه'!$A:$AQ,25,FALSE),"")</f>
        <v>-</v>
      </c>
      <c r="X87" s="66" t="str">
        <f>IFERROR(VLOOKUP($A87,'دیتا اولیه'!$A:$AQ,26,FALSE),"")</f>
        <v>-</v>
      </c>
      <c r="Y87" s="66">
        <f>IFERROR(VLOOKUP($A87,'دیتا اولیه'!$A:$AQ,27,FALSE),"")</f>
        <v>21.078299999999999</v>
      </c>
      <c r="Z87" s="66" t="str">
        <f>IFERROR(VLOOKUP($A87,'دیتا اولیه'!$A:$AQ,28,FALSE),"")</f>
        <v>-</v>
      </c>
      <c r="AA87" s="64">
        <f>IFERROR(VLOOKUP($A87,'دیتا اولیه'!$A:$AQ,41,FALSE),"")</f>
        <v>3.9899999999999998E-2</v>
      </c>
      <c r="AB87" s="64">
        <f>IFERROR(VLOOKUP($A87,'دیتا اولیه'!$A:$AQ,42,FALSE),"")</f>
        <v>0.31380000000000002</v>
      </c>
      <c r="AC87" s="66" t="str">
        <f>IFERROR(VLOOKUP($A87,'دیتا اولیه'!$A:$AQ,43,FALSE),"")</f>
        <v>-</v>
      </c>
      <c r="AD87" s="68"/>
    </row>
    <row r="88" spans="1:30" ht="29.5" thickBot="1" x14ac:dyDescent="0.4">
      <c r="A88" s="59" t="s">
        <v>1580</v>
      </c>
      <c r="B88" s="60" t="str">
        <f>VLOOKUP($A88,'دیتا اولیه'!$A:$AQ,2,FALSE)</f>
        <v>تابان نیرو سپاهان</v>
      </c>
      <c r="C88" s="60" t="str">
        <f>VLOOKUP($A88,'دیتا اولیه'!$A:$AQ,3,FALSE)</f>
        <v>فعالیت مهندسی</v>
      </c>
      <c r="D88" s="61">
        <f>VLOOKUP($A88,'دیتا اولیه'!$A:$AQ,5,FALSE)/10000000000</f>
        <v>144.46</v>
      </c>
      <c r="E88" s="62">
        <f>IFERROR(D88/'دیتا اولیه'!$AR$2*1000,"")</f>
        <v>1.3351201478743069</v>
      </c>
      <c r="F88" s="62" t="str">
        <f t="shared" si="11"/>
        <v/>
      </c>
      <c r="G88" s="59" t="str">
        <f>IFERROR(F88/'دیتا اولیه'!$AS$2*1000000,"")</f>
        <v/>
      </c>
      <c r="H88" s="62">
        <f>IFERROR(VLOOKUP($A88,'دیتا اولیه'!$A:$AQ,16,FALSE)/10000000000,"")</f>
        <v>1.4632000000000001</v>
      </c>
      <c r="I88" s="59">
        <f>IFERROR(H88/'دیتا اولیه'!$AT$2*1000000,"")</f>
        <v>21.24274099883856</v>
      </c>
      <c r="J88" s="62" t="str">
        <f t="shared" si="8"/>
        <v/>
      </c>
      <c r="K88" s="59" t="str">
        <f>IFERROR(J88/'دیتا اولیه'!$AU$2*1000000,"")</f>
        <v/>
      </c>
      <c r="L88" s="62">
        <f>IFERROR(VLOOKUP($A88,'دیتا اولیه'!$A:$AQ,15,FALSE)/10000000000,"")</f>
        <v>-4.4238999999999997</v>
      </c>
      <c r="M88" s="59">
        <f>IFERROR(L88/'دیتا اولیه'!$AV$2*1000000,"")</f>
        <v>-47.178201983576834</v>
      </c>
      <c r="N88" s="63" t="str">
        <f>IFERROR(VLOOKUP($A88,'دیتا اولیه'!$A:$AQ,39,FALSE),"")</f>
        <v>-</v>
      </c>
      <c r="O88" s="63" t="str">
        <f t="shared" si="9"/>
        <v/>
      </c>
      <c r="P88" s="63" t="str">
        <f>IFERROR(VLOOKUP($A88,'دیتا اولیه'!$A:$AQ,40,FALSE),"")</f>
        <v>-</v>
      </c>
      <c r="Q88" s="63" t="str">
        <f t="shared" si="10"/>
        <v/>
      </c>
      <c r="R88" s="63" t="str">
        <f>IFERROR(VLOOKUP($A88,'دیتا اولیه'!$A:$AQ,34,FALSE),"")</f>
        <v>-</v>
      </c>
      <c r="S88" s="59">
        <f>IFERROR(VLOOKUP($A88,'دیتا اولیه'!$A:$AQ,17,FALSE)/10000000000,"")</f>
        <v>-0.28079999999999999</v>
      </c>
      <c r="T88" s="59">
        <f>IFERROR(S88/'دیتا اولیه'!$AR$2*1000000,"")</f>
        <v>-2.5951940850277264</v>
      </c>
      <c r="U88" s="64">
        <f>IFERROR(VLOOKUP($A88,'دیتا اولیه'!$A:$AQ,22,FALSE),"")</f>
        <v>0.10589999999999999</v>
      </c>
      <c r="V88" s="65" t="str">
        <f>IFERROR(VLOOKUP($A88,'دیتا اولیه'!$A:$AQ,21,FALSE)/10000000000/H88,"")</f>
        <v/>
      </c>
      <c r="W88" s="59">
        <f>IFERROR(VLOOKUP($A88,'دیتا اولیه'!$A:$AQ,25,FALSE),"")</f>
        <v>354.07330000000002</v>
      </c>
      <c r="X88" s="66">
        <f>IFERROR(VLOOKUP($A88,'دیتا اولیه'!$A:$AQ,26,FALSE),"")</f>
        <v>3.0661999999999998</v>
      </c>
      <c r="Y88" s="66">
        <f>IFERROR(VLOOKUP($A88,'دیتا اولیه'!$A:$AQ,27,FALSE),"")</f>
        <v>1189.4737</v>
      </c>
      <c r="Z88" s="66" t="str">
        <f>IFERROR(VLOOKUP($A88,'دیتا اولیه'!$A:$AQ,28,FALSE),"")</f>
        <v>-</v>
      </c>
      <c r="AA88" s="64">
        <f>IFERROR(VLOOKUP($A88,'دیتا اولیه'!$A:$AQ,41,FALSE),"")</f>
        <v>0.16800000000000001</v>
      </c>
      <c r="AB88" s="64">
        <f>IFERROR(VLOOKUP($A88,'دیتا اولیه'!$A:$AQ,42,FALSE),"")</f>
        <v>-0.1014</v>
      </c>
      <c r="AC88" s="66">
        <f>IFERROR(VLOOKUP($A88,'دیتا اولیه'!$A:$AQ,43,FALSE),"")</f>
        <v>0.50119999999999998</v>
      </c>
      <c r="AD88" s="68"/>
    </row>
    <row r="89" spans="1:30" ht="29.5" thickBot="1" x14ac:dyDescent="0.4">
      <c r="A89" s="59" t="s">
        <v>1522</v>
      </c>
      <c r="B89" s="60" t="str">
        <f>VLOOKUP($A89,'دیتا اولیه'!$A:$AQ,2,FALSE)</f>
        <v>گروه کارخانجات صنعتی تبرک</v>
      </c>
      <c r="C89" s="60" t="str">
        <f>VLOOKUP($A89,'دیتا اولیه'!$A:$AQ,3,FALSE)</f>
        <v>سرمایه گذاری</v>
      </c>
      <c r="D89" s="61">
        <f>VLOOKUP($A89,'دیتا اولیه'!$A:$AQ,5,FALSE)/10000000000</f>
        <v>2994.6786404260001</v>
      </c>
      <c r="E89" s="62">
        <f>IFERROR(D89/'دیتا اولیه'!$AR$2*1000,"")</f>
        <v>27.677251759944546</v>
      </c>
      <c r="F89" s="62" t="str">
        <f t="shared" si="11"/>
        <v/>
      </c>
      <c r="G89" s="59" t="str">
        <f>IFERROR(F89/'دیتا اولیه'!$AS$2*1000000,"")</f>
        <v/>
      </c>
      <c r="H89" s="62">
        <f>IFERROR(VLOOKUP($A89,'دیتا اولیه'!$A:$AQ,16,FALSE)/10000000000,"")</f>
        <v>372.04270000000002</v>
      </c>
      <c r="I89" s="59">
        <f>IFERROR(H89/'دیتا اولیه'!$AT$2*1000000,"")</f>
        <v>5401.3167828106862</v>
      </c>
      <c r="J89" s="62">
        <f t="shared" si="8"/>
        <v>13.261479591836737</v>
      </c>
      <c r="K89" s="59">
        <f>IFERROR(J89/'دیتا اولیه'!$AU$2*1000000,"")</f>
        <v>151.72796805414845</v>
      </c>
      <c r="L89" s="62">
        <f>IFERROR(VLOOKUP($A89,'دیتا اولیه'!$A:$AQ,15,FALSE)/10000000000,"")</f>
        <v>3.1191</v>
      </c>
      <c r="M89" s="59">
        <f>IFERROR(L89/'دیتا اولیه'!$AV$2*1000000,"")</f>
        <v>33.263303828516584</v>
      </c>
      <c r="N89" s="63">
        <f>IFERROR(VLOOKUP($A89,'دیتا اولیه'!$A:$AQ,39,FALSE),"")</f>
        <v>-0.76480000000000004</v>
      </c>
      <c r="O89" s="63">
        <f t="shared" si="9"/>
        <v>-0.78077012264050338</v>
      </c>
      <c r="P89" s="63" t="str">
        <f>IFERROR(VLOOKUP($A89,'دیتا اولیه'!$A:$AQ,40,FALSE),"")</f>
        <v>-</v>
      </c>
      <c r="Q89" s="63" t="str">
        <f t="shared" si="10"/>
        <v/>
      </c>
      <c r="R89" s="63" t="str">
        <f>IFERROR(VLOOKUP($A89,'دیتا اولیه'!$A:$AQ,34,FALSE),"")</f>
        <v>-</v>
      </c>
      <c r="S89" s="59">
        <f>IFERROR(VLOOKUP($A89,'دیتا اولیه'!$A:$AQ,17,FALSE)/10000000000,"")</f>
        <v>12.9679</v>
      </c>
      <c r="T89" s="59">
        <f>IFERROR(S89/'دیتا اولیه'!$AR$2*1000000,"")</f>
        <v>119.85120147874308</v>
      </c>
      <c r="U89" s="64">
        <f>IFERROR(VLOOKUP($A89,'دیتا اولیه'!$A:$AQ,22,FALSE),"")</f>
        <v>0.2399</v>
      </c>
      <c r="V89" s="65">
        <f>IFERROR(VLOOKUP($A89,'دیتا اولیه'!$A:$AQ,21,FALSE)/10000000000/H89,"")</f>
        <v>5.324227568502217E-2</v>
      </c>
      <c r="W89" s="59">
        <f>IFERROR(VLOOKUP($A89,'دیتا اولیه'!$A:$AQ,25,FALSE),"")</f>
        <v>458.7011</v>
      </c>
      <c r="X89" s="66">
        <f>IFERROR(VLOOKUP($A89,'دیتا اولیه'!$A:$AQ,26,FALSE),"")</f>
        <v>7.0839999999999996</v>
      </c>
      <c r="Y89" s="66">
        <f>IFERROR(VLOOKUP($A89,'دیتا اولیه'!$A:$AQ,27,FALSE),"")</f>
        <v>7.4817</v>
      </c>
      <c r="Z89" s="66">
        <f>IFERROR(VLOOKUP($A89,'دیتا اولیه'!$A:$AQ,28,FALSE),"")</f>
        <v>1.0463</v>
      </c>
      <c r="AA89" s="64">
        <f>IFERROR(VLOOKUP($A89,'دیتا اولیه'!$A:$AQ,41,FALSE),"")</f>
        <v>0.375</v>
      </c>
      <c r="AB89" s="64">
        <f>IFERROR(VLOOKUP($A89,'دیتا اولیه'!$A:$AQ,42,FALSE),"")</f>
        <v>0.37840000000000001</v>
      </c>
      <c r="AC89" s="66">
        <f>IFERROR(VLOOKUP($A89,'دیتا اولیه'!$A:$AQ,43,FALSE),"")</f>
        <v>0.9798</v>
      </c>
      <c r="AD89" s="68"/>
    </row>
    <row r="90" spans="1:30" ht="29.5" thickBot="1" x14ac:dyDescent="0.4">
      <c r="A90" s="59" t="s">
        <v>954</v>
      </c>
      <c r="B90" s="60" t="str">
        <f>VLOOKUP($A90,'دیتا اولیه'!$A:$AQ,2,FALSE)</f>
        <v>مهندسی مرآت پولاد</v>
      </c>
      <c r="C90" s="60" t="str">
        <f>VLOOKUP($A90,'دیتا اولیه'!$A:$AQ,3,FALSE)</f>
        <v>فعالیت مهندسی</v>
      </c>
      <c r="D90" s="61">
        <f>VLOOKUP($A90,'دیتا اولیه'!$A:$AQ,5,FALSE)/10000000000</f>
        <v>172.95680999999999</v>
      </c>
      <c r="E90" s="62">
        <f>IFERROR(D90/'دیتا اولیه'!$AR$2*1000,"")</f>
        <v>1.598491774491682</v>
      </c>
      <c r="F90" s="62" t="str">
        <f t="shared" si="11"/>
        <v/>
      </c>
      <c r="G90" s="59" t="str">
        <f>IFERROR(F90/'دیتا اولیه'!$AS$2*1000000,"")</f>
        <v/>
      </c>
      <c r="H90" s="62">
        <f>IFERROR(VLOOKUP($A90,'دیتا اولیه'!$A:$AQ,16,FALSE)/10000000000,"")</f>
        <v>-4.0354000000000001</v>
      </c>
      <c r="I90" s="59">
        <f>IFERROR(H90/'دیتا اولیه'!$AT$2*1000000,"")</f>
        <v>-58.58594657375145</v>
      </c>
      <c r="J90" s="62" t="str">
        <f t="shared" si="8"/>
        <v/>
      </c>
      <c r="K90" s="59" t="str">
        <f>IFERROR(J90/'دیتا اولیه'!$AU$2*1000000,"")</f>
        <v/>
      </c>
      <c r="L90" s="62">
        <f>IFERROR(VLOOKUP($A90,'دیتا اولیه'!$A:$AQ,15,FALSE)/10000000000,"")</f>
        <v>-1.7685</v>
      </c>
      <c r="M90" s="59">
        <f>IFERROR(L90/'دیتا اولیه'!$AV$2*1000000,"")</f>
        <v>-18.859976538338486</v>
      </c>
      <c r="N90" s="63" t="str">
        <f>IFERROR(VLOOKUP($A90,'دیتا اولیه'!$A:$AQ,39,FALSE),"")</f>
        <v>-</v>
      </c>
      <c r="O90" s="63" t="str">
        <f t="shared" si="9"/>
        <v/>
      </c>
      <c r="P90" s="63" t="str">
        <f>IFERROR(VLOOKUP($A90,'دیتا اولیه'!$A:$AQ,40,FALSE),"")</f>
        <v>-</v>
      </c>
      <c r="Q90" s="63" t="str">
        <f t="shared" si="10"/>
        <v/>
      </c>
      <c r="R90" s="63" t="str">
        <f>IFERROR(VLOOKUP($A90,'دیتا اولیه'!$A:$AQ,34,FALSE),"")</f>
        <v>-</v>
      </c>
      <c r="S90" s="59">
        <f>IFERROR(VLOOKUP($A90,'دیتا اولیه'!$A:$AQ,17,FALSE)/10000000000,"")</f>
        <v>-21.3202</v>
      </c>
      <c r="T90" s="59">
        <f>IFERROR(S90/'دیتا اولیه'!$AR$2*1000000,"")</f>
        <v>-197.04436229205174</v>
      </c>
      <c r="U90" s="64" t="str">
        <f>IFERROR(VLOOKUP($A90,'دیتا اولیه'!$A:$AQ,22,FALSE),"")</f>
        <v>-</v>
      </c>
      <c r="V90" s="65" t="str">
        <f>IFERROR(VLOOKUP($A90,'دیتا اولیه'!$A:$AQ,21,FALSE)/10000000000/H90,"")</f>
        <v/>
      </c>
      <c r="W90" s="59">
        <f>IFERROR(VLOOKUP($A90,'دیتا اولیه'!$A:$AQ,25,FALSE),"")</f>
        <v>4912.9161999999997</v>
      </c>
      <c r="X90" s="66">
        <f>IFERROR(VLOOKUP($A90,'دیتا اولیه'!$A:$AQ,26,FALSE),"")</f>
        <v>72.181600000000003</v>
      </c>
      <c r="Y90" s="66" t="str">
        <f>IFERROR(VLOOKUP($A90,'دیتا اولیه'!$A:$AQ,27,FALSE),"")</f>
        <v>-</v>
      </c>
      <c r="Z90" s="66" t="str">
        <f>IFERROR(VLOOKUP($A90,'دیتا اولیه'!$A:$AQ,28,FALSE),"")</f>
        <v>-</v>
      </c>
      <c r="AA90" s="64">
        <f>IFERROR(VLOOKUP($A90,'دیتا اولیه'!$A:$AQ,41,FALSE),"")</f>
        <v>-1.2999999999999999E-2</v>
      </c>
      <c r="AB90" s="64">
        <f>IFERROR(VLOOKUP($A90,'دیتا اولیه'!$A:$AQ,42,FALSE),"")</f>
        <v>-0.17319999999999999</v>
      </c>
      <c r="AC90" s="66">
        <f>IFERROR(VLOOKUP($A90,'دیتا اولیه'!$A:$AQ,43,FALSE),"")</f>
        <v>0.2127</v>
      </c>
      <c r="AD90" s="79"/>
    </row>
    <row r="91" spans="1:30" ht="29.5" thickBot="1" x14ac:dyDescent="0.4">
      <c r="A91" s="59" t="s">
        <v>1350</v>
      </c>
      <c r="B91" s="60" t="str">
        <f>VLOOKUP($A91,'دیتا اولیه'!$A:$AQ,2,FALSE)</f>
        <v>تجلی توسعه معادن و فلزات</v>
      </c>
      <c r="C91" s="60" t="str">
        <f>VLOOKUP($A91,'دیتا اولیه'!$A:$AQ,3,FALSE)</f>
        <v>سرمایه گذاری</v>
      </c>
      <c r="D91" s="61">
        <f>VLOOKUP($A91,'دیتا اولیه'!$A:$AQ,5,FALSE)/10000000000</f>
        <v>15226.1</v>
      </c>
      <c r="E91" s="62">
        <f>IFERROR(D91/'دیتا اولیه'!$AR$2*1000,"")</f>
        <v>140.72181146025878</v>
      </c>
      <c r="F91" s="62" t="str">
        <f t="shared" si="11"/>
        <v/>
      </c>
      <c r="G91" s="59" t="str">
        <f>IFERROR(F91/'دیتا اولیه'!$AS$2*1000000,"")</f>
        <v/>
      </c>
      <c r="H91" s="62">
        <f>IFERROR(VLOOKUP($A91,'دیتا اولیه'!$A:$AQ,16,FALSE)/10000000000,"")</f>
        <v>244.9796</v>
      </c>
      <c r="I91" s="59">
        <f>IFERROR(H91/'دیتا اولیه'!$AT$2*1000000,"")</f>
        <v>3556.6144018583045</v>
      </c>
      <c r="J91" s="62" t="str">
        <f t="shared" si="8"/>
        <v/>
      </c>
      <c r="K91" s="59" t="str">
        <f>IFERROR(J91/'دیتا اولیه'!$AU$2*1000000,"")</f>
        <v/>
      </c>
      <c r="L91" s="62">
        <f>IFERROR(VLOOKUP($A91,'دیتا اولیه'!$A:$AQ,15,FALSE)/10000000000,"")</f>
        <v>-52.133299999999998</v>
      </c>
      <c r="M91" s="59">
        <f>IFERROR(L91/'دیتا اولیه'!$AV$2*1000000,"")</f>
        <v>-555.96992641569796</v>
      </c>
      <c r="N91" s="63" t="str">
        <f>IFERROR(VLOOKUP($A91,'دیتا اولیه'!$A:$AQ,39,FALSE),"")</f>
        <v>-</v>
      </c>
      <c r="O91" s="63" t="str">
        <f t="shared" si="9"/>
        <v/>
      </c>
      <c r="P91" s="63" t="str">
        <f>IFERROR(VLOOKUP($A91,'دیتا اولیه'!$A:$AQ,40,FALSE),"")</f>
        <v>-</v>
      </c>
      <c r="Q91" s="63" t="str">
        <f t="shared" si="10"/>
        <v/>
      </c>
      <c r="R91" s="63" t="str">
        <f>IFERROR(VLOOKUP($A91,'دیتا اولیه'!$A:$AQ,34,FALSE),"")</f>
        <v>-</v>
      </c>
      <c r="S91" s="59">
        <f>IFERROR(VLOOKUP($A91,'دیتا اولیه'!$A:$AQ,17,FALSE)/10000000000,"")</f>
        <v>-24.497399999999999</v>
      </c>
      <c r="T91" s="59">
        <f>IFERROR(S91/'دیتا اولیه'!$AR$2*1000000,"")</f>
        <v>-226.40850277264326</v>
      </c>
      <c r="U91" s="64">
        <f>IFERROR(VLOOKUP($A91,'دیتا اولیه'!$A:$AQ,22,FALSE),"")</f>
        <v>0.77229999999999999</v>
      </c>
      <c r="V91" s="65">
        <f>IFERROR(VLOOKUP($A91,'دیتا اولیه'!$A:$AQ,21,FALSE)/10000000000/H91,"")</f>
        <v>6.6350422647436763E-2</v>
      </c>
      <c r="W91" s="59">
        <f>IFERROR(VLOOKUP($A91,'دیتا اولیه'!$A:$AQ,25,FALSE),"")</f>
        <v>1239.0974000000001</v>
      </c>
      <c r="X91" s="66">
        <f>IFERROR(VLOOKUP($A91,'دیتا اولیه'!$A:$AQ,26,FALSE),"")</f>
        <v>41.363700000000001</v>
      </c>
      <c r="Y91" s="66">
        <f>IFERROR(VLOOKUP($A91,'دیتا اولیه'!$A:$AQ,27,FALSE),"")</f>
        <v>64.590900000000005</v>
      </c>
      <c r="Z91" s="66">
        <f>IFERROR(VLOOKUP($A91,'دیتا اولیه'!$A:$AQ,28,FALSE),"")</f>
        <v>1.3654999999999999</v>
      </c>
      <c r="AA91" s="64">
        <f>IFERROR(VLOOKUP($A91,'دیتا اولیه'!$A:$AQ,41,FALSE),"")</f>
        <v>9.2200000000000004E-2</v>
      </c>
      <c r="AB91" s="64">
        <f>IFERROR(VLOOKUP($A91,'دیتا اولیه'!$A:$AQ,42,FALSE),"")</f>
        <v>-1.8599999999999998E-2</v>
      </c>
      <c r="AC91" s="66">
        <f>IFERROR(VLOOKUP($A91,'دیتا اولیه'!$A:$AQ,43,FALSE),"")</f>
        <v>0.75900000000000001</v>
      </c>
      <c r="AD91" s="68"/>
    </row>
    <row r="92" spans="1:30" ht="29.5" thickBot="1" x14ac:dyDescent="0.4">
      <c r="A92" s="59" t="s">
        <v>584</v>
      </c>
      <c r="B92" s="60" t="str">
        <f>VLOOKUP($A92,'دیتا اولیه'!$A:$AQ,2,FALSE)</f>
        <v>تامین سرمایه خلیج فارس</v>
      </c>
      <c r="C92" s="60" t="str">
        <f>VLOOKUP($A92,'دیتا اولیه'!$A:$AQ,3,FALSE)</f>
        <v>تامین سرمایه</v>
      </c>
      <c r="D92" s="61">
        <f>VLOOKUP($A92,'دیتا اولیه'!$A:$AQ,5,FALSE)/10000000000</f>
        <v>2022</v>
      </c>
      <c r="E92" s="62">
        <f>IFERROR(D92/'دیتا اولیه'!$AR$2*1000,"")</f>
        <v>18.687615526802219</v>
      </c>
      <c r="F92" s="62" t="str">
        <f t="shared" si="11"/>
        <v/>
      </c>
      <c r="G92" s="59" t="str">
        <f>IFERROR(F92/'دیتا اولیه'!$AS$2*1000000,"")</f>
        <v/>
      </c>
      <c r="H92" s="62">
        <f>IFERROR(VLOOKUP($A92,'دیتا اولیه'!$A:$AQ,16,FALSE)/10000000000,"")</f>
        <v>180.2159</v>
      </c>
      <c r="I92" s="59">
        <f>IFERROR(H92/'دیتا اولیه'!$AT$2*1000000,"")</f>
        <v>2616.3748548199769</v>
      </c>
      <c r="J92" s="62" t="str">
        <f t="shared" si="8"/>
        <v/>
      </c>
      <c r="K92" s="59" t="str">
        <f>IFERROR(J92/'دیتا اولیه'!$AU$2*1000000,"")</f>
        <v/>
      </c>
      <c r="L92" s="62">
        <f>IFERROR(VLOOKUP($A92,'دیتا اولیه'!$A:$AQ,15,FALSE)/10000000000,"")</f>
        <v>96.333100000000002</v>
      </c>
      <c r="M92" s="59">
        <f>IFERROR(L92/'دیتا اولیه'!$AV$2*1000000,"")</f>
        <v>1027.3339021008851</v>
      </c>
      <c r="N92" s="63" t="str">
        <f>IFERROR(VLOOKUP($A92,'دیتا اولیه'!$A:$AQ,39,FALSE),"")</f>
        <v>-</v>
      </c>
      <c r="O92" s="63" t="str">
        <f t="shared" si="9"/>
        <v/>
      </c>
      <c r="P92" s="63" t="str">
        <f>IFERROR(VLOOKUP($A92,'دیتا اولیه'!$A:$AQ,40,FALSE),"")</f>
        <v>-</v>
      </c>
      <c r="Q92" s="63" t="str">
        <f t="shared" si="10"/>
        <v/>
      </c>
      <c r="R92" s="63" t="str">
        <f>IFERROR(VLOOKUP($A92,'دیتا اولیه'!$A:$AQ,34,FALSE),"")</f>
        <v>-</v>
      </c>
      <c r="S92" s="59">
        <f>IFERROR(VLOOKUP($A92,'دیتا اولیه'!$A:$AQ,17,FALSE)/10000000000,"")</f>
        <v>193.3947</v>
      </c>
      <c r="T92" s="59">
        <f>IFERROR(S92/'دیتا اولیه'!$AR$2*1000000,"")</f>
        <v>1787.3817005545286</v>
      </c>
      <c r="U92" s="64" t="str">
        <f>IFERROR(VLOOKUP($A92,'دیتا اولیه'!$A:$AQ,22,FALSE),"")</f>
        <v>-</v>
      </c>
      <c r="V92" s="65" t="str">
        <f>IFERROR(VLOOKUP($A92,'دیتا اولیه'!$A:$AQ,21,FALSE)/10000000000/H92,"")</f>
        <v/>
      </c>
      <c r="W92" s="59" t="str">
        <f>IFERROR(VLOOKUP($A92,'دیتا اولیه'!$A:$AQ,25,FALSE),"")</f>
        <v>-</v>
      </c>
      <c r="X92" s="66" t="str">
        <f>IFERROR(VLOOKUP($A92,'دیتا اولیه'!$A:$AQ,26,FALSE),"")</f>
        <v>-</v>
      </c>
      <c r="Y92" s="66" t="str">
        <f>IFERROR(VLOOKUP($A92,'دیتا اولیه'!$A:$AQ,27,FALSE),"")</f>
        <v>-</v>
      </c>
      <c r="Z92" s="66" t="str">
        <f>IFERROR(VLOOKUP($A92,'دیتا اولیه'!$A:$AQ,28,FALSE),"")</f>
        <v>-</v>
      </c>
      <c r="AA92" s="64">
        <f>IFERROR(VLOOKUP($A92,'دیتا اولیه'!$A:$AQ,41,FALSE),"")</f>
        <v>8.77E-2</v>
      </c>
      <c r="AB92" s="64">
        <f>IFERROR(VLOOKUP($A92,'دیتا اولیه'!$A:$AQ,42,FALSE),"")</f>
        <v>0.16830000000000001</v>
      </c>
      <c r="AC92" s="66" t="str">
        <f>IFERROR(VLOOKUP($A92,'دیتا اولیه'!$A:$AQ,43,FALSE),"")</f>
        <v>-</v>
      </c>
      <c r="AD92" s="68"/>
    </row>
    <row r="93" spans="1:30" ht="29.5" thickBot="1" x14ac:dyDescent="0.4">
      <c r="A93" s="59" t="s">
        <v>1619</v>
      </c>
      <c r="B93" s="60" t="str">
        <f>VLOOKUP($A93,'دیتا اولیه'!$A:$AQ,2,FALSE)</f>
        <v>مهندسی فیروزا</v>
      </c>
      <c r="C93" s="60" t="str">
        <f>VLOOKUP($A93,'دیتا اولیه'!$A:$AQ,3,FALSE)</f>
        <v>ماشین الات</v>
      </c>
      <c r="D93" s="61">
        <f>VLOOKUP($A93,'دیتا اولیه'!$A:$AQ,5,FALSE)/10000000000</f>
        <v>154.74</v>
      </c>
      <c r="E93" s="62">
        <f>IFERROR(D93/'دیتا اولیه'!$AR$2*1000,"")</f>
        <v>1.4301293900184844</v>
      </c>
      <c r="F93" s="62" t="str">
        <f t="shared" si="11"/>
        <v/>
      </c>
      <c r="G93" s="59" t="str">
        <f>IFERROR(F93/'دیتا اولیه'!$AS$2*1000000,"")</f>
        <v/>
      </c>
      <c r="H93" s="62">
        <f>IFERROR(VLOOKUP($A93,'دیتا اولیه'!$A:$AQ,16,FALSE)/10000000000,"")</f>
        <v>6.1494999999999997</v>
      </c>
      <c r="I93" s="59">
        <f>IFERROR(H93/'دیتا اولیه'!$AT$2*1000000,"")</f>
        <v>89.278455284552834</v>
      </c>
      <c r="J93" s="62">
        <f t="shared" ref="J93:J124" si="12">IFERROR(L93/(1+N93),"")</f>
        <v>1.4145065751480854</v>
      </c>
      <c r="K93" s="59">
        <f>IFERROR(J93/'دیتا اولیه'!$AU$2*1000000,"")</f>
        <v>16.183730251228052</v>
      </c>
      <c r="L93" s="62">
        <f>IFERROR(VLOOKUP($A93,'دیتا اولیه'!$A:$AQ,15,FALSE)/10000000000,"")</f>
        <v>-8.5729000000000006</v>
      </c>
      <c r="M93" s="59">
        <f>IFERROR(L93/'دیتا اولیه'!$AV$2*1000000,"")</f>
        <v>-91.424762717286995</v>
      </c>
      <c r="N93" s="63">
        <f>IFERROR(VLOOKUP($A93,'دیتا اولیه'!$A:$AQ,39,FALSE),"")</f>
        <v>-7.0606999999999998</v>
      </c>
      <c r="O93" s="63">
        <f t="shared" si="9"/>
        <v>-6.6491773712274718</v>
      </c>
      <c r="P93" s="63" t="str">
        <f>IFERROR(VLOOKUP($A93,'دیتا اولیه'!$A:$AQ,40,FALSE),"")</f>
        <v>-</v>
      </c>
      <c r="Q93" s="63" t="str">
        <f t="shared" si="10"/>
        <v/>
      </c>
      <c r="R93" s="63" t="str">
        <f>IFERROR(VLOOKUP($A93,'دیتا اولیه'!$A:$AQ,34,FALSE),"")</f>
        <v>-</v>
      </c>
      <c r="S93" s="59">
        <f>IFERROR(VLOOKUP($A93,'دیتا اولیه'!$A:$AQ,17,FALSE)/10000000000,"")</f>
        <v>18.8611</v>
      </c>
      <c r="T93" s="59">
        <f>IFERROR(S93/'دیتا اولیه'!$AR$2*1000000,"")</f>
        <v>174.31700554528652</v>
      </c>
      <c r="U93" s="64">
        <f>IFERROR(VLOOKUP($A93,'دیتا اولیه'!$A:$AQ,22,FALSE),"")</f>
        <v>0.79579999999999995</v>
      </c>
      <c r="V93" s="65">
        <f>IFERROR(VLOOKUP($A93,'دیتا اولیه'!$A:$AQ,21,FALSE)/10000000000/H93,"")</f>
        <v>1.7022684771119603</v>
      </c>
      <c r="W93" s="59">
        <f>IFERROR(VLOOKUP($A93,'دیتا اولیه'!$A:$AQ,25,FALSE),"")</f>
        <v>214.977</v>
      </c>
      <c r="X93" s="66">
        <f>IFERROR(VLOOKUP($A93,'دیتا اولیه'!$A:$AQ,26,FALSE),"")</f>
        <v>0.97540000000000004</v>
      </c>
      <c r="Y93" s="66">
        <f>IFERROR(VLOOKUP($A93,'دیتا اولیه'!$A:$AQ,27,FALSE),"")</f>
        <v>37.380499999999998</v>
      </c>
      <c r="Z93" s="66" t="str">
        <f>IFERROR(VLOOKUP($A93,'دیتا اولیه'!$A:$AQ,28,FALSE),"")</f>
        <v>-</v>
      </c>
      <c r="AA93" s="64">
        <f>IFERROR(VLOOKUP($A93,'دیتا اولیه'!$A:$AQ,41,FALSE),"")</f>
        <v>7.4999999999999997E-2</v>
      </c>
      <c r="AB93" s="64">
        <f>IFERROR(VLOOKUP($A93,'دیتا اولیه'!$A:$AQ,42,FALSE),"")</f>
        <v>0.2233</v>
      </c>
      <c r="AC93" s="66">
        <f>IFERROR(VLOOKUP($A93,'دیتا اولیه'!$A:$AQ,43,FALSE),"")</f>
        <v>-0.10970000000000001</v>
      </c>
      <c r="AD93" s="68"/>
    </row>
    <row r="94" spans="1:30" ht="29.5" thickBot="1" x14ac:dyDescent="0.4">
      <c r="A94" s="59" t="s">
        <v>716</v>
      </c>
      <c r="B94" s="60" t="str">
        <f>VLOOKUP($A94,'دیتا اولیه'!$A:$AQ,2,FALSE)</f>
        <v>تامین سرمایه کاردان</v>
      </c>
      <c r="C94" s="60" t="str">
        <f>VLOOKUP($A94,'دیتا اولیه'!$A:$AQ,3,FALSE)</f>
        <v>تامین سرمایه</v>
      </c>
      <c r="D94" s="61">
        <f>VLOOKUP($A94,'دیتا اولیه'!$A:$AQ,5,FALSE)/10000000000</f>
        <v>7191</v>
      </c>
      <c r="E94" s="62">
        <f>IFERROR(D94/'دیتا اولیه'!$AR$2*1000,"")</f>
        <v>66.46025878003698</v>
      </c>
      <c r="F94" s="62" t="str">
        <f t="shared" si="11"/>
        <v/>
      </c>
      <c r="G94" s="59" t="str">
        <f>IFERROR(F94/'دیتا اولیه'!$AS$2*1000000,"")</f>
        <v/>
      </c>
      <c r="H94" s="62">
        <f>IFERROR(VLOOKUP($A94,'دیتا اولیه'!$A:$AQ,16,FALSE)/10000000000,"")</f>
        <v>739.26110000000006</v>
      </c>
      <c r="I94" s="59">
        <f>IFERROR(H94/'دیتا اولیه'!$AT$2*1000000,"")</f>
        <v>10732.594367015099</v>
      </c>
      <c r="J94" s="62">
        <f t="shared" si="12"/>
        <v>408.21193672881441</v>
      </c>
      <c r="K94" s="59">
        <f>IFERROR(J94/'دیتا اولیه'!$AU$2*1000000,"")</f>
        <v>4670.4568118807638</v>
      </c>
      <c r="L94" s="62">
        <f>IFERROR(VLOOKUP($A94,'دیتا اولیه'!$A:$AQ,15,FALSE)/10000000000,"")</f>
        <v>750.98749999999995</v>
      </c>
      <c r="M94" s="59">
        <f>IFERROR(L94/'دیتا اولیه'!$AV$2*1000000,"")</f>
        <v>8008.824784046069</v>
      </c>
      <c r="N94" s="63">
        <f>IFERROR(VLOOKUP($A94,'دیتا اولیه'!$A:$AQ,39,FALSE),"")</f>
        <v>0.8397</v>
      </c>
      <c r="O94" s="63">
        <f t="shared" si="9"/>
        <v>0.71478403647221933</v>
      </c>
      <c r="P94" s="63" t="str">
        <f>IFERROR(VLOOKUP($A94,'دیتا اولیه'!$A:$AQ,40,FALSE),"")</f>
        <v>-</v>
      </c>
      <c r="Q94" s="63" t="str">
        <f t="shared" si="10"/>
        <v/>
      </c>
      <c r="R94" s="63" t="str">
        <f>IFERROR(VLOOKUP($A94,'دیتا اولیه'!$A:$AQ,34,FALSE),"")</f>
        <v>-</v>
      </c>
      <c r="S94" s="59">
        <f>IFERROR(VLOOKUP($A94,'دیتا اولیه'!$A:$AQ,17,FALSE)/10000000000,"")</f>
        <v>2135.1287000000002</v>
      </c>
      <c r="T94" s="59">
        <f>IFERROR(S94/'دیتا اولیه'!$AR$2*1000000,"")</f>
        <v>19733.167282809616</v>
      </c>
      <c r="U94" s="64">
        <f>IFERROR(VLOOKUP($A94,'دیتا اولیه'!$A:$AQ,22,FALSE),"")</f>
        <v>0.3246</v>
      </c>
      <c r="V94" s="65" t="str">
        <f>IFERROR(VLOOKUP($A94,'دیتا اولیه'!$A:$AQ,21,FALSE)/10000000000/H94,"")</f>
        <v/>
      </c>
      <c r="W94" s="59">
        <f>IFERROR(VLOOKUP($A94,'دیتا اولیه'!$A:$AQ,25,FALSE),"")</f>
        <v>53.485500000000002</v>
      </c>
      <c r="X94" s="66">
        <f>IFERROR(VLOOKUP($A94,'دیتا اولیه'!$A:$AQ,26,FALSE),"")</f>
        <v>1.7887999999999999</v>
      </c>
      <c r="Y94" s="66">
        <f>IFERROR(VLOOKUP($A94,'دیتا اولیه'!$A:$AQ,27,FALSE),"")</f>
        <v>4.2403000000000004</v>
      </c>
      <c r="Z94" s="66" t="str">
        <f>IFERROR(VLOOKUP($A94,'دیتا اولیه'!$A:$AQ,28,FALSE),"")</f>
        <v>-</v>
      </c>
      <c r="AA94" s="64">
        <f>IFERROR(VLOOKUP($A94,'دیتا اولیه'!$A:$AQ,41,FALSE),"")</f>
        <v>0.17649999999999999</v>
      </c>
      <c r="AB94" s="64">
        <f>IFERROR(VLOOKUP($A94,'دیتا اولیه'!$A:$AQ,42,FALSE),"")</f>
        <v>0.1946</v>
      </c>
      <c r="AC94" s="66" t="str">
        <f>IFERROR(VLOOKUP($A94,'دیتا اولیه'!$A:$AQ,43,FALSE),"")</f>
        <v>-</v>
      </c>
      <c r="AD94" s="68"/>
    </row>
    <row r="95" spans="1:30" ht="29.5" thickBot="1" x14ac:dyDescent="0.4">
      <c r="A95" s="59" t="s">
        <v>1056</v>
      </c>
      <c r="B95" s="60" t="str">
        <f>VLOOKUP($A95,'دیتا اولیه'!$A:$AQ,2,FALSE)</f>
        <v>مجتمع معادن مس تکنار</v>
      </c>
      <c r="C95" s="60" t="str">
        <f>VLOOKUP($A95,'دیتا اولیه'!$A:$AQ,3,FALSE)</f>
        <v>کانی های فلزی</v>
      </c>
      <c r="D95" s="61">
        <f>VLOOKUP($A95,'دیتا اولیه'!$A:$AQ,5,FALSE)/10000000000</f>
        <v>297.3</v>
      </c>
      <c r="E95" s="62">
        <f>IFERROR(D95/'دیتا اولیه'!$AR$2*1000,"")</f>
        <v>2.7476894639556382</v>
      </c>
      <c r="F95" s="62" t="str">
        <f t="shared" si="11"/>
        <v/>
      </c>
      <c r="G95" s="59" t="str">
        <f>IFERROR(F95/'دیتا اولیه'!$AS$2*1000000,"")</f>
        <v/>
      </c>
      <c r="H95" s="62">
        <f>IFERROR(VLOOKUP($A95,'دیتا اولیه'!$A:$AQ,16,FALSE)/10000000000,"")</f>
        <v>-12.442299999999999</v>
      </c>
      <c r="I95" s="59">
        <f>IFERROR(H95/'دیتا اولیه'!$AT$2*1000000,"")</f>
        <v>-180.63734030197443</v>
      </c>
      <c r="J95" s="62">
        <f t="shared" si="12"/>
        <v>7.5669863861386135</v>
      </c>
      <c r="K95" s="59">
        <f>IFERROR(J95/'دیتا اولیه'!$AU$2*1000000,"")</f>
        <v>86.57581989335165</v>
      </c>
      <c r="L95" s="62">
        <f>IFERROR(VLOOKUP($A95,'دیتا اولیه'!$A:$AQ,15,FALSE)/10000000000,"")</f>
        <v>-9.7826000000000004</v>
      </c>
      <c r="M95" s="59">
        <f>IFERROR(L95/'دیتا اولیه'!$AV$2*1000000,"")</f>
        <v>-104.32547723152393</v>
      </c>
      <c r="N95" s="63">
        <f>IFERROR(VLOOKUP($A95,'دیتا اولیه'!$A:$AQ,39,FALSE),"")</f>
        <v>-2.2928000000000002</v>
      </c>
      <c r="O95" s="63">
        <f t="shared" si="9"/>
        <v>-2.2050186456222671</v>
      </c>
      <c r="P95" s="63" t="str">
        <f>IFERROR(VLOOKUP($A95,'دیتا اولیه'!$A:$AQ,40,FALSE),"")</f>
        <v>-</v>
      </c>
      <c r="Q95" s="63" t="str">
        <f t="shared" si="10"/>
        <v/>
      </c>
      <c r="R95" s="63" t="str">
        <f>IFERROR(VLOOKUP($A95,'دیتا اولیه'!$A:$AQ,34,FALSE),"")</f>
        <v>-</v>
      </c>
      <c r="S95" s="59">
        <f>IFERROR(VLOOKUP($A95,'دیتا اولیه'!$A:$AQ,17,FALSE)/10000000000,"")</f>
        <v>-19.958500000000001</v>
      </c>
      <c r="T95" s="59">
        <f>IFERROR(S95/'دیتا اولیه'!$AR$2*1000000,"")</f>
        <v>-184.45933456561923</v>
      </c>
      <c r="U95" s="64">
        <f>IFERROR(VLOOKUP($A95,'دیتا اولیه'!$A:$AQ,22,FALSE),"")</f>
        <v>0.86980000000000002</v>
      </c>
      <c r="V95" s="65" t="str">
        <f>IFERROR(VLOOKUP($A95,'دیتا اولیه'!$A:$AQ,21,FALSE)/10000000000/H95,"")</f>
        <v/>
      </c>
      <c r="W95" s="59">
        <f>IFERROR(VLOOKUP($A95,'دیتا اولیه'!$A:$AQ,25,FALSE),"")</f>
        <v>30.396899999999999</v>
      </c>
      <c r="X95" s="66">
        <f>IFERROR(VLOOKUP($A95,'دیتا اولیه'!$A:$AQ,26,FALSE),"")</f>
        <v>6.3577000000000004</v>
      </c>
      <c r="Y95" s="66" t="str">
        <f>IFERROR(VLOOKUP($A95,'دیتا اولیه'!$A:$AQ,27,FALSE),"")</f>
        <v>-</v>
      </c>
      <c r="Z95" s="66" t="str">
        <f>IFERROR(VLOOKUP($A95,'دیتا اولیه'!$A:$AQ,28,FALSE),"")</f>
        <v>-</v>
      </c>
      <c r="AA95" s="64">
        <f>IFERROR(VLOOKUP($A95,'دیتا اولیه'!$A:$AQ,41,FALSE),"")</f>
        <v>6.5000000000000002E-2</v>
      </c>
      <c r="AB95" s="64">
        <f>IFERROR(VLOOKUP($A95,'دیتا اولیه'!$A:$AQ,42,FALSE),"")</f>
        <v>-5.3100000000000001E-2</v>
      </c>
      <c r="AC95" s="66">
        <f>IFERROR(VLOOKUP($A95,'دیتا اولیه'!$A:$AQ,43,FALSE),"")</f>
        <v>0.1452</v>
      </c>
      <c r="AD95" s="68"/>
    </row>
    <row r="96" spans="1:30" ht="29.5" thickBot="1" x14ac:dyDescent="0.4">
      <c r="A96" s="59" t="s">
        <v>502</v>
      </c>
      <c r="B96" s="60" t="str">
        <f>VLOOKUP($A96,'دیتا اولیه'!$A:$AQ,2,FALSE)</f>
        <v>تامین سرمایه کیمیا</v>
      </c>
      <c r="C96" s="60" t="str">
        <f>VLOOKUP($A96,'دیتا اولیه'!$A:$AQ,3,FALSE)</f>
        <v>تامین سرمایه</v>
      </c>
      <c r="D96" s="61">
        <f>VLOOKUP($A96,'دیتا اولیه'!$A:$AQ,5,FALSE)/10000000000</f>
        <v>3070</v>
      </c>
      <c r="E96" s="62">
        <f>IFERROR(D96/'دیتا اولیه'!$AR$2*1000,"")</f>
        <v>28.373382624768947</v>
      </c>
      <c r="F96" s="62" t="str">
        <f t="shared" si="11"/>
        <v/>
      </c>
      <c r="G96" s="59" t="str">
        <f>IFERROR(F96/'دیتا اولیه'!$AS$2*1000000,"")</f>
        <v/>
      </c>
      <c r="H96" s="62" t="str">
        <f>IFERROR(VLOOKUP($A96,'دیتا اولیه'!$A:$AQ,16,FALSE)/10000000000,"")</f>
        <v/>
      </c>
      <c r="I96" s="59" t="str">
        <f>IFERROR(H96/'دیتا اولیه'!$AT$2*1000000,"")</f>
        <v/>
      </c>
      <c r="J96" s="62" t="str">
        <f t="shared" si="12"/>
        <v/>
      </c>
      <c r="K96" s="59" t="str">
        <f>IFERROR(J96/'دیتا اولیه'!$AU$2*1000000,"")</f>
        <v/>
      </c>
      <c r="L96" s="62" t="str">
        <f>IFERROR(VLOOKUP($A96,'دیتا اولیه'!$A:$AQ,15,FALSE)/10000000000,"")</f>
        <v/>
      </c>
      <c r="M96" s="59" t="str">
        <f>IFERROR(L96/'دیتا اولیه'!$AV$2*1000000,"")</f>
        <v/>
      </c>
      <c r="N96" s="63" t="str">
        <f>IFERROR(VLOOKUP($A96,'دیتا اولیه'!$A:$AQ,39,FALSE),"")</f>
        <v>-</v>
      </c>
      <c r="O96" s="63" t="str">
        <f t="shared" si="9"/>
        <v/>
      </c>
      <c r="P96" s="63" t="str">
        <f>IFERROR(VLOOKUP($A96,'دیتا اولیه'!$A:$AQ,40,FALSE),"")</f>
        <v>-</v>
      </c>
      <c r="Q96" s="63" t="str">
        <f t="shared" si="10"/>
        <v/>
      </c>
      <c r="R96" s="63" t="str">
        <f>IFERROR(VLOOKUP($A96,'دیتا اولیه'!$A:$AQ,34,FALSE),"")</f>
        <v>-</v>
      </c>
      <c r="S96" s="59" t="str">
        <f>IFERROR(VLOOKUP($A96,'دیتا اولیه'!$A:$AQ,17,FALSE)/10000000000,"")</f>
        <v/>
      </c>
      <c r="T96" s="59" t="str">
        <f>IFERROR(S96/'دیتا اولیه'!$AR$2*1000000,"")</f>
        <v/>
      </c>
      <c r="U96" s="64" t="str">
        <f>IFERROR(VLOOKUP($A96,'دیتا اولیه'!$A:$AQ,22,FALSE),"")</f>
        <v>-</v>
      </c>
      <c r="V96" s="65" t="str">
        <f>IFERROR(VLOOKUP($A96,'دیتا اولیه'!$A:$AQ,21,FALSE)/10000000000/H96,"")</f>
        <v/>
      </c>
      <c r="W96" s="59" t="str">
        <f>IFERROR(VLOOKUP($A96,'دیتا اولیه'!$A:$AQ,25,FALSE),"")</f>
        <v>-</v>
      </c>
      <c r="X96" s="66" t="str">
        <f>IFERROR(VLOOKUP($A96,'دیتا اولیه'!$A:$AQ,26,FALSE),"")</f>
        <v>-</v>
      </c>
      <c r="Y96" s="66" t="str">
        <f>IFERROR(VLOOKUP($A96,'دیتا اولیه'!$A:$AQ,27,FALSE),"")</f>
        <v>-</v>
      </c>
      <c r="Z96" s="66" t="str">
        <f>IFERROR(VLOOKUP($A96,'دیتا اولیه'!$A:$AQ,28,FALSE),"")</f>
        <v>-</v>
      </c>
      <c r="AA96" s="64">
        <f>IFERROR(VLOOKUP($A96,'دیتا اولیه'!$A:$AQ,41,FALSE),"")</f>
        <v>0.16350000000000001</v>
      </c>
      <c r="AB96" s="64">
        <f>IFERROR(VLOOKUP($A96,'دیتا اولیه'!$A:$AQ,42,FALSE),"")</f>
        <v>7.6300000000000007E-2</v>
      </c>
      <c r="AC96" s="66" t="str">
        <f>IFERROR(VLOOKUP($A96,'دیتا اولیه'!$A:$AQ,43,FALSE),"")</f>
        <v>-</v>
      </c>
      <c r="AD96" s="68"/>
    </row>
    <row r="97" spans="1:30" ht="29.5" thickBot="1" x14ac:dyDescent="0.4">
      <c r="A97" s="59" t="s">
        <v>1107</v>
      </c>
      <c r="B97" s="60" t="str">
        <f>VLOOKUP($A97,'دیتا اولیه'!$A:$AQ,2,FALSE)</f>
        <v>شرکت‌ ساختمان‌ اصفهان‌</v>
      </c>
      <c r="C97" s="60" t="str">
        <f>VLOOKUP($A97,'دیتا اولیه'!$A:$AQ,3,FALSE)</f>
        <v>انبوه سازی، املاک و مستغلات</v>
      </c>
      <c r="D97" s="61">
        <f>VLOOKUP($A97,'دیتا اولیه'!$A:$AQ,5,FALSE)/10000000000</f>
        <v>252.16</v>
      </c>
      <c r="E97" s="62">
        <f>IFERROR(D97/'دیتا اولیه'!$AR$2*1000,"")</f>
        <v>2.3304990757855824</v>
      </c>
      <c r="F97" s="62" t="str">
        <f t="shared" si="11"/>
        <v/>
      </c>
      <c r="G97" s="59" t="str">
        <f>IFERROR(F97/'دیتا اولیه'!$AS$2*1000000,"")</f>
        <v/>
      </c>
      <c r="H97" s="62">
        <f>IFERROR(VLOOKUP($A97,'دیتا اولیه'!$A:$AQ,16,FALSE)/10000000000,"")</f>
        <v>0.94120000000000004</v>
      </c>
      <c r="I97" s="59">
        <f>IFERROR(H97/'دیتا اولیه'!$AT$2*1000000,"")</f>
        <v>13.664343786295007</v>
      </c>
      <c r="J97" s="62">
        <f t="shared" si="12"/>
        <v>6.4700006116083258E-2</v>
      </c>
      <c r="K97" s="59">
        <f>IFERROR(J97/'دیتا اولیه'!$AU$2*1000000,"")</f>
        <v>0.74024926050688489</v>
      </c>
      <c r="L97" s="62">
        <f>IFERROR(VLOOKUP($A97,'دیتا اولیه'!$A:$AQ,15,FALSE)/10000000000,"")</f>
        <v>3.1736</v>
      </c>
      <c r="M97" s="59">
        <f>IFERROR(L97/'دیتا اولیه'!$AV$2*1000000,"")</f>
        <v>33.844513170523619</v>
      </c>
      <c r="N97" s="63">
        <f>IFERROR(VLOOKUP($A97,'دیتا اولیه'!$A:$AQ,39,FALSE),"")</f>
        <v>48.051000000000002</v>
      </c>
      <c r="O97" s="63">
        <f t="shared" si="9"/>
        <v>44.72042820731577</v>
      </c>
      <c r="P97" s="63" t="str">
        <f>IFERROR(VLOOKUP($A97,'دیتا اولیه'!$A:$AQ,40,FALSE),"")</f>
        <v>-</v>
      </c>
      <c r="Q97" s="63" t="str">
        <f t="shared" si="10"/>
        <v/>
      </c>
      <c r="R97" s="63" t="str">
        <f>IFERROR(VLOOKUP($A97,'دیتا اولیه'!$A:$AQ,34,FALSE),"")</f>
        <v>-</v>
      </c>
      <c r="S97" s="59">
        <f>IFERROR(VLOOKUP($A97,'دیتا اولیه'!$A:$AQ,17,FALSE)/10000000000,"")</f>
        <v>-4.7194000000000003</v>
      </c>
      <c r="T97" s="59">
        <f>IFERROR(S97/'دیتا اولیه'!$AR$2*1000000,"")</f>
        <v>-43.617375231053607</v>
      </c>
      <c r="U97" s="64" t="str">
        <f>IFERROR(VLOOKUP($A97,'دیتا اولیه'!$A:$AQ,22,FALSE),"")</f>
        <v>-</v>
      </c>
      <c r="V97" s="65" t="str">
        <f>IFERROR(VLOOKUP($A97,'دیتا اولیه'!$A:$AQ,21,FALSE)/10000000000/H97,"")</f>
        <v/>
      </c>
      <c r="W97" s="59">
        <f>IFERROR(VLOOKUP($A97,'دیتا اولیه'!$A:$AQ,25,FALSE),"")</f>
        <v>686.31650000000002</v>
      </c>
      <c r="X97" s="66">
        <f>IFERROR(VLOOKUP($A97,'دیتا اولیه'!$A:$AQ,26,FALSE),"")</f>
        <v>39.189</v>
      </c>
      <c r="Y97" s="66">
        <f>IFERROR(VLOOKUP($A97,'دیتا اولیه'!$A:$AQ,27,FALSE),"")</f>
        <v>264.74579999999997</v>
      </c>
      <c r="Z97" s="66" t="str">
        <f>IFERROR(VLOOKUP($A97,'دیتا اولیه'!$A:$AQ,28,FALSE),"")</f>
        <v>-</v>
      </c>
      <c r="AA97" s="64">
        <f>IFERROR(VLOOKUP($A97,'دیتا اولیه'!$A:$AQ,41,FALSE),"")</f>
        <v>5.1900000000000002E-2</v>
      </c>
      <c r="AB97" s="64">
        <f>IFERROR(VLOOKUP($A97,'دیتا اولیه'!$A:$AQ,42,FALSE),"")</f>
        <v>-6.4100000000000004E-2</v>
      </c>
      <c r="AC97" s="66">
        <f>IFERROR(VLOOKUP($A97,'دیتا اولیه'!$A:$AQ,43,FALSE),"")</f>
        <v>0.1875</v>
      </c>
      <c r="AD97" s="68"/>
    </row>
    <row r="98" spans="1:30" ht="29.5" thickBot="1" x14ac:dyDescent="0.4">
      <c r="A98" s="59" t="s">
        <v>893</v>
      </c>
      <c r="B98" s="60" t="str">
        <f>VLOOKUP($A98,'دیتا اولیه'!$A:$AQ,2,FALSE)</f>
        <v>س.توسعه و عمران استان اردبیل</v>
      </c>
      <c r="C98" s="60" t="str">
        <f>VLOOKUP($A98,'دیتا اولیه'!$A:$AQ,3,FALSE)</f>
        <v>انبوه سازی، املاک و مستغلات</v>
      </c>
      <c r="D98" s="61">
        <f>VLOOKUP($A98,'دیتا اولیه'!$A:$AQ,5,FALSE)/10000000000</f>
        <v>1095</v>
      </c>
      <c r="E98" s="62">
        <f>IFERROR(D98/'دیتا اولیه'!$AR$2*1000,"")</f>
        <v>10.12014787430684</v>
      </c>
      <c r="F98" s="62" t="str">
        <f t="shared" si="11"/>
        <v/>
      </c>
      <c r="G98" s="59" t="str">
        <f>IFERROR(F98/'دیتا اولیه'!$AS$2*1000000,"")</f>
        <v/>
      </c>
      <c r="H98" s="62">
        <f>IFERROR(VLOOKUP($A98,'دیتا اولیه'!$A:$AQ,16,FALSE)/10000000000,"")</f>
        <v>10.4277</v>
      </c>
      <c r="I98" s="59">
        <f>IFERROR(H98/'دیتا اولیه'!$AT$2*1000000,"")</f>
        <v>151.38937282229966</v>
      </c>
      <c r="J98" s="62" t="str">
        <f t="shared" si="12"/>
        <v/>
      </c>
      <c r="K98" s="59" t="str">
        <f>IFERROR(J98/'دیتا اولیه'!$AU$2*1000000,"")</f>
        <v/>
      </c>
      <c r="L98" s="62">
        <f>IFERROR(VLOOKUP($A98,'دیتا اولیه'!$A:$AQ,15,FALSE)/10000000000,"")</f>
        <v>15.292899999999999</v>
      </c>
      <c r="M98" s="59">
        <f>IFERROR(L98/'دیتا اولیه'!$AV$2*1000000,"")</f>
        <v>163.0894742454943</v>
      </c>
      <c r="N98" s="63" t="str">
        <f>IFERROR(VLOOKUP($A98,'دیتا اولیه'!$A:$AQ,39,FALSE),"")</f>
        <v>-</v>
      </c>
      <c r="O98" s="63" t="str">
        <f t="shared" si="9"/>
        <v/>
      </c>
      <c r="P98" s="63" t="str">
        <f>IFERROR(VLOOKUP($A98,'دیتا اولیه'!$A:$AQ,40,FALSE),"")</f>
        <v>-</v>
      </c>
      <c r="Q98" s="63" t="str">
        <f t="shared" si="10"/>
        <v/>
      </c>
      <c r="R98" s="63" t="str">
        <f>IFERROR(VLOOKUP($A98,'دیتا اولیه'!$A:$AQ,34,FALSE),"")</f>
        <v>-</v>
      </c>
      <c r="S98" s="59">
        <f>IFERROR(VLOOKUP($A98,'دیتا اولیه'!$A:$AQ,17,FALSE)/10000000000,"")</f>
        <v>11.9574</v>
      </c>
      <c r="T98" s="59">
        <f>IFERROR(S98/'دیتا اولیه'!$AR$2*1000000,"")</f>
        <v>110.51201478743069</v>
      </c>
      <c r="U98" s="64" t="str">
        <f>IFERROR(VLOOKUP($A98,'دیتا اولیه'!$A:$AQ,22,FALSE),"")</f>
        <v>-</v>
      </c>
      <c r="V98" s="65" t="str">
        <f>IFERROR(VLOOKUP($A98,'دیتا اولیه'!$A:$AQ,21,FALSE)/10000000000/H98,"")</f>
        <v/>
      </c>
      <c r="W98" s="59">
        <f>IFERROR(VLOOKUP($A98,'دیتا اولیه'!$A:$AQ,25,FALSE),"")</f>
        <v>174.02529999999999</v>
      </c>
      <c r="X98" s="66">
        <f>IFERROR(VLOOKUP($A98,'دیتا اولیه'!$A:$AQ,26,FALSE),"")</f>
        <v>31.411300000000001</v>
      </c>
      <c r="Y98" s="66">
        <f>IFERROR(VLOOKUP($A98,'دیتا اولیه'!$A:$AQ,27,FALSE),"")</f>
        <v>41.642200000000003</v>
      </c>
      <c r="Z98" s="66" t="str">
        <f>IFERROR(VLOOKUP($A98,'دیتا اولیه'!$A:$AQ,28,FALSE),"")</f>
        <v>-</v>
      </c>
      <c r="AA98" s="64">
        <f>IFERROR(VLOOKUP($A98,'دیتا اولیه'!$A:$AQ,41,FALSE),"")</f>
        <v>-0.1522</v>
      </c>
      <c r="AB98" s="64">
        <f>IFERROR(VLOOKUP($A98,'دیتا اولیه'!$A:$AQ,42,FALSE),"")</f>
        <v>-0.21909999999999999</v>
      </c>
      <c r="AC98" s="66">
        <f>IFERROR(VLOOKUP($A98,'دیتا اولیه'!$A:$AQ,43,FALSE),"")</f>
        <v>5.6300000000000003E-2</v>
      </c>
      <c r="AD98" s="68"/>
    </row>
    <row r="99" spans="1:30" ht="29.5" thickBot="1" x14ac:dyDescent="0.4">
      <c r="A99" s="59" t="s">
        <v>1137</v>
      </c>
      <c r="B99" s="60" t="str">
        <f>VLOOKUP($A99,'دیتا اولیه'!$A:$AQ,2,FALSE)</f>
        <v>سرمایه گذاری توسعه عمران زاگرس</v>
      </c>
      <c r="C99" s="60" t="str">
        <f>VLOOKUP($A99,'دیتا اولیه'!$A:$AQ,3,FALSE)</f>
        <v>انبوه سازی، املاک و مستغلات</v>
      </c>
      <c r="D99" s="61">
        <f>VLOOKUP($A99,'دیتا اولیه'!$A:$AQ,5,FALSE)/10000000000</f>
        <v>1137.18</v>
      </c>
      <c r="E99" s="62">
        <f>IFERROR(D99/'دیتا اولیه'!$AR$2*1000,"")</f>
        <v>10.509981515711646</v>
      </c>
      <c r="F99" s="62" t="str">
        <f t="shared" si="11"/>
        <v/>
      </c>
      <c r="G99" s="59" t="str">
        <f>IFERROR(F99/'دیتا اولیه'!$AS$2*1000000,"")</f>
        <v/>
      </c>
      <c r="H99" s="62">
        <f>IFERROR(VLOOKUP($A99,'دیتا اولیه'!$A:$AQ,16,FALSE)/10000000000,"")</f>
        <v>17.144600000000001</v>
      </c>
      <c r="I99" s="59">
        <f>IFERROR(H99/'دیتا اولیه'!$AT$2*1000000,"")</f>
        <v>248.90534262485482</v>
      </c>
      <c r="J99" s="62" t="str">
        <f t="shared" si="12"/>
        <v/>
      </c>
      <c r="K99" s="59" t="str">
        <f>IFERROR(J99/'دیتا اولیه'!$AU$2*1000000,"")</f>
        <v/>
      </c>
      <c r="L99" s="62">
        <f>IFERROR(VLOOKUP($A99,'دیتا اولیه'!$A:$AQ,15,FALSE)/10000000000,"")</f>
        <v>-1.397</v>
      </c>
      <c r="M99" s="59">
        <f>IFERROR(L99/'دیتا اولیه'!$AV$2*1000000,"")</f>
        <v>-14.898155060253814</v>
      </c>
      <c r="N99" s="63" t="str">
        <f>IFERROR(VLOOKUP($A99,'دیتا اولیه'!$A:$AQ,39,FALSE),"")</f>
        <v>-</v>
      </c>
      <c r="O99" s="63" t="str">
        <f t="shared" si="9"/>
        <v/>
      </c>
      <c r="P99" s="63" t="str">
        <f>IFERROR(VLOOKUP($A99,'دیتا اولیه'!$A:$AQ,40,FALSE),"")</f>
        <v>-</v>
      </c>
      <c r="Q99" s="63" t="str">
        <f t="shared" si="10"/>
        <v/>
      </c>
      <c r="R99" s="63" t="str">
        <f>IFERROR(VLOOKUP($A99,'دیتا اولیه'!$A:$AQ,34,FALSE),"")</f>
        <v>-</v>
      </c>
      <c r="S99" s="59">
        <f>IFERROR(VLOOKUP($A99,'دیتا اولیه'!$A:$AQ,17,FALSE)/10000000000,"")</f>
        <v>17.0943</v>
      </c>
      <c r="T99" s="59">
        <f>IFERROR(S99/'دیتا اولیه'!$AR$2*1000000,"")</f>
        <v>157.98798521256933</v>
      </c>
      <c r="U99" s="64">
        <f>IFERROR(VLOOKUP($A99,'دیتا اولیه'!$A:$AQ,22,FALSE),"")</f>
        <v>0.69989999999999997</v>
      </c>
      <c r="V99" s="65" t="str">
        <f>IFERROR(VLOOKUP($A99,'دیتا اولیه'!$A:$AQ,21,FALSE)/10000000000/H99,"")</f>
        <v/>
      </c>
      <c r="W99" s="59">
        <f>IFERROR(VLOOKUP($A99,'دیتا اولیه'!$A:$AQ,25,FALSE),"")</f>
        <v>118.9139</v>
      </c>
      <c r="X99" s="66" t="str">
        <f>IFERROR(VLOOKUP($A99,'دیتا اولیه'!$A:$AQ,26,FALSE),"")</f>
        <v>-</v>
      </c>
      <c r="Y99" s="66">
        <f>IFERROR(VLOOKUP($A99,'دیتا اولیه'!$A:$AQ,27,FALSE),"")</f>
        <v>71.180599999999998</v>
      </c>
      <c r="Z99" s="66" t="str">
        <f>IFERROR(VLOOKUP($A99,'دیتا اولیه'!$A:$AQ,28,FALSE),"")</f>
        <v>-</v>
      </c>
      <c r="AA99" s="64">
        <f>IFERROR(VLOOKUP($A99,'دیتا اولیه'!$A:$AQ,41,FALSE),"")</f>
        <v>-6.7699999999999996E-2</v>
      </c>
      <c r="AB99" s="64">
        <f>IFERROR(VLOOKUP($A99,'دیتا اولیه'!$A:$AQ,42,FALSE),"")</f>
        <v>-0.1777</v>
      </c>
      <c r="AC99" s="66">
        <f>IFERROR(VLOOKUP($A99,'دیتا اولیه'!$A:$AQ,43,FALSE),"")</f>
        <v>0.2626</v>
      </c>
      <c r="AD99" s="68"/>
    </row>
    <row r="100" spans="1:30" ht="29.5" thickBot="1" x14ac:dyDescent="0.4">
      <c r="A100" s="59" t="s">
        <v>152</v>
      </c>
      <c r="B100" s="60" t="str">
        <f>VLOOKUP($A100,'دیتا اولیه'!$A:$AQ,2,FALSE)</f>
        <v>سرمایه‌ گذاری‌ شاهد</v>
      </c>
      <c r="C100" s="60" t="str">
        <f>VLOOKUP($A100,'دیتا اولیه'!$A:$AQ,3,FALSE)</f>
        <v>سرمایه گذاری</v>
      </c>
      <c r="D100" s="61">
        <f>VLOOKUP($A100,'دیتا اولیه'!$A:$AQ,5,FALSE)/10000000000</f>
        <v>4982.0063040000005</v>
      </c>
      <c r="E100" s="62">
        <f>IFERROR(D100/'دیتا اولیه'!$AR$2*1000,"")</f>
        <v>46.044420554528656</v>
      </c>
      <c r="F100" s="62" t="str">
        <f t="shared" si="11"/>
        <v/>
      </c>
      <c r="G100" s="59" t="str">
        <f>IFERROR(F100/'دیتا اولیه'!$AS$2*1000000,"")</f>
        <v/>
      </c>
      <c r="H100" s="62">
        <f>IFERROR(VLOOKUP($A100,'دیتا اولیه'!$A:$AQ,16,FALSE)/10000000000,"")</f>
        <v>304.7167</v>
      </c>
      <c r="I100" s="59">
        <f>IFERROR(H100/'دیتا اولیه'!$AT$2*1000000,"")</f>
        <v>4423.8777584204418</v>
      </c>
      <c r="J100" s="62">
        <f t="shared" si="12"/>
        <v>348.68357487922617</v>
      </c>
      <c r="K100" s="59">
        <f>IFERROR(J100/'دیتا اولیه'!$AU$2*1000000,"")</f>
        <v>3989.3776515591699</v>
      </c>
      <c r="L100" s="62">
        <f>IFERROR(VLOOKUP($A100,'دیتا اولیه'!$A:$AQ,15,FALSE)/10000000000,"")</f>
        <v>-14.435499999999999</v>
      </c>
      <c r="M100" s="59">
        <f>IFERROR(L100/'دیتا اولیه'!$AV$2*1000000,"")</f>
        <v>-153.94582489069001</v>
      </c>
      <c r="N100" s="63">
        <f>IFERROR(VLOOKUP($A100,'دیتا اولیه'!$A:$AQ,39,FALSE),"")</f>
        <v>-1.0414000000000001</v>
      </c>
      <c r="O100" s="63">
        <f t="shared" si="9"/>
        <v>-1.0385889324944013</v>
      </c>
      <c r="P100" s="63" t="str">
        <f>IFERROR(VLOOKUP($A100,'دیتا اولیه'!$A:$AQ,40,FALSE),"")</f>
        <v>-</v>
      </c>
      <c r="Q100" s="63" t="str">
        <f t="shared" si="10"/>
        <v/>
      </c>
      <c r="R100" s="63" t="str">
        <f>IFERROR(VLOOKUP($A100,'دیتا اولیه'!$A:$AQ,34,FALSE),"")</f>
        <v>-</v>
      </c>
      <c r="S100" s="59">
        <f>IFERROR(VLOOKUP($A100,'دیتا اولیه'!$A:$AQ,17,FALSE)/10000000000,"")</f>
        <v>1131.6896999999999</v>
      </c>
      <c r="T100" s="59">
        <f>IFERROR(S100/'دیتا اولیه'!$AR$2*1000000,"")</f>
        <v>10459.239371534195</v>
      </c>
      <c r="U100" s="64">
        <f>IFERROR(VLOOKUP($A100,'دیتا اولیه'!$A:$AQ,22,FALSE),"")</f>
        <v>0.30969999999999998</v>
      </c>
      <c r="V100" s="65" t="str">
        <f>IFERROR(VLOOKUP($A100,'دیتا اولیه'!$A:$AQ,21,FALSE)/10000000000/H100,"")</f>
        <v/>
      </c>
      <c r="W100" s="59">
        <f>IFERROR(VLOOKUP($A100,'دیتا اولیه'!$A:$AQ,25,FALSE),"")</f>
        <v>832.92229999999995</v>
      </c>
      <c r="X100" s="66">
        <f>IFERROR(VLOOKUP($A100,'دیتا اولیه'!$A:$AQ,26,FALSE),"")</f>
        <v>13.4864</v>
      </c>
      <c r="Y100" s="66">
        <f>IFERROR(VLOOKUP($A100,'دیتا اولیه'!$A:$AQ,27,FALSE),"")</f>
        <v>16.604199999999999</v>
      </c>
      <c r="Z100" s="66">
        <f>IFERROR(VLOOKUP($A100,'دیتا اولیه'!$A:$AQ,28,FALSE),"")</f>
        <v>2.0752000000000002</v>
      </c>
      <c r="AA100" s="64">
        <f>IFERROR(VLOOKUP($A100,'دیتا اولیه'!$A:$AQ,41,FALSE),"")</f>
        <v>0.52039999999999997</v>
      </c>
      <c r="AB100" s="64">
        <f>IFERROR(VLOOKUP($A100,'دیتا اولیه'!$A:$AQ,42,FALSE),"")</f>
        <v>0.29110000000000003</v>
      </c>
      <c r="AC100" s="66">
        <f>IFERROR(VLOOKUP($A100,'دیتا اولیه'!$A:$AQ,43,FALSE),"")</f>
        <v>2.3071999999999999</v>
      </c>
      <c r="AD100" s="68"/>
    </row>
    <row r="101" spans="1:30" ht="29.5" thickBot="1" x14ac:dyDescent="0.4">
      <c r="A101" s="59" t="s">
        <v>1532</v>
      </c>
      <c r="B101" s="60" t="str">
        <f>VLOOKUP($A101,'دیتا اولیه'!$A:$AQ,2,FALSE)</f>
        <v>عمران و توسعه شاهد</v>
      </c>
      <c r="C101" s="60" t="str">
        <f>VLOOKUP($A101,'دیتا اولیه'!$A:$AQ,3,FALSE)</f>
        <v>انبوه سازی، املاک و مستغلات</v>
      </c>
      <c r="D101" s="61">
        <f>VLOOKUP($A101,'دیتا اولیه'!$A:$AQ,5,FALSE)/10000000000</f>
        <v>1227.2</v>
      </c>
      <c r="E101" s="62">
        <f>IFERROR(D101/'دیتا اولیه'!$AR$2*1000,"")</f>
        <v>11.341959334565621</v>
      </c>
      <c r="F101" s="62" t="str">
        <f t="shared" si="11"/>
        <v/>
      </c>
      <c r="G101" s="59" t="str">
        <f>IFERROR(F101/'دیتا اولیه'!$AS$2*1000000,"")</f>
        <v/>
      </c>
      <c r="H101" s="62">
        <f>IFERROR(VLOOKUP($A101,'دیتا اولیه'!$A:$AQ,16,FALSE)/10000000000,"")</f>
        <v>154.4676</v>
      </c>
      <c r="I101" s="59">
        <f>IFERROR(H101/'دیتا اولیه'!$AT$2*1000000,"")</f>
        <v>2242.560975609756</v>
      </c>
      <c r="J101" s="62" t="str">
        <f t="shared" si="12"/>
        <v/>
      </c>
      <c r="K101" s="59" t="str">
        <f>IFERROR(J101/'دیتا اولیه'!$AU$2*1000000,"")</f>
        <v/>
      </c>
      <c r="L101" s="62">
        <f>IFERROR(VLOOKUP($A101,'دیتا اولیه'!$A:$AQ,15,FALSE)/10000000000,"")</f>
        <v>-1.6238999999999999</v>
      </c>
      <c r="M101" s="59">
        <f>IFERROR(L101/'دیتا اولیه'!$AV$2*1000000,"")</f>
        <v>-17.317905513490455</v>
      </c>
      <c r="N101" s="63" t="str">
        <f>IFERROR(VLOOKUP($A101,'دیتا اولیه'!$A:$AQ,39,FALSE),"")</f>
        <v>-</v>
      </c>
      <c r="O101" s="63" t="str">
        <f t="shared" si="9"/>
        <v/>
      </c>
      <c r="P101" s="63" t="str">
        <f>IFERROR(VLOOKUP($A101,'دیتا اولیه'!$A:$AQ,40,FALSE),"")</f>
        <v>-</v>
      </c>
      <c r="Q101" s="63" t="str">
        <f t="shared" si="10"/>
        <v/>
      </c>
      <c r="R101" s="63" t="str">
        <f>IFERROR(VLOOKUP($A101,'دیتا اولیه'!$A:$AQ,34,FALSE),"")</f>
        <v>-</v>
      </c>
      <c r="S101" s="59">
        <f>IFERROR(VLOOKUP($A101,'دیتا اولیه'!$A:$AQ,17,FALSE)/10000000000,"")</f>
        <v>354.21769999999998</v>
      </c>
      <c r="T101" s="59">
        <f>IFERROR(S101/'دیتا اولیه'!$AR$2*1000000,"")</f>
        <v>3273.7310536044361</v>
      </c>
      <c r="U101" s="64">
        <f>IFERROR(VLOOKUP($A101,'دیتا اولیه'!$A:$AQ,22,FALSE),"")</f>
        <v>0.33660000000000001</v>
      </c>
      <c r="V101" s="65" t="str">
        <f>IFERROR(VLOOKUP($A101,'دیتا اولیه'!$A:$AQ,21,FALSE)/10000000000/H101,"")</f>
        <v/>
      </c>
      <c r="W101" s="59">
        <f>IFERROR(VLOOKUP($A101,'دیتا اولیه'!$A:$AQ,25,FALSE),"")</f>
        <v>379.49860000000001</v>
      </c>
      <c r="X101" s="66">
        <f>IFERROR(VLOOKUP($A101,'دیتا اولیه'!$A:$AQ,26,FALSE),"")</f>
        <v>6.8148</v>
      </c>
      <c r="Y101" s="66">
        <f>IFERROR(VLOOKUP($A101,'دیتا اولیه'!$A:$AQ,27,FALSE),"")</f>
        <v>7.9035000000000002</v>
      </c>
      <c r="Z101" s="66" t="str">
        <f>IFERROR(VLOOKUP($A101,'دیتا اولیه'!$A:$AQ,28,FALSE),"")</f>
        <v>-</v>
      </c>
      <c r="AA101" s="64">
        <f>IFERROR(VLOOKUP($A101,'دیتا اولیه'!$A:$AQ,41,FALSE),"")</f>
        <v>0.2752</v>
      </c>
      <c r="AB101" s="64">
        <f>IFERROR(VLOOKUP($A101,'دیتا اولیه'!$A:$AQ,42,FALSE),"")</f>
        <v>4.4499999999999998E-2</v>
      </c>
      <c r="AC101" s="66">
        <f>IFERROR(VLOOKUP($A101,'دیتا اولیه'!$A:$AQ,43,FALSE),"")</f>
        <v>1.0964</v>
      </c>
      <c r="AD101" s="68"/>
    </row>
    <row r="102" spans="1:30" ht="29.5" thickBot="1" x14ac:dyDescent="0.4">
      <c r="A102" s="59" t="s">
        <v>252</v>
      </c>
      <c r="B102" s="60" t="str">
        <f>VLOOKUP($A102,'دیتا اولیه'!$A:$AQ,2,FALSE)</f>
        <v>سرمایه‌گذاری‌ مسکن‌</v>
      </c>
      <c r="C102" s="60" t="str">
        <f>VLOOKUP($A102,'دیتا اولیه'!$A:$AQ,3,FALSE)</f>
        <v>سرمایه گذاری</v>
      </c>
      <c r="D102" s="61">
        <f>VLOOKUP($A102,'دیتا اولیه'!$A:$AQ,5,FALSE)/10000000000</f>
        <v>3180.54</v>
      </c>
      <c r="E102" s="62">
        <f>IFERROR(D102/'دیتا اولیه'!$AR$2*1000,"")</f>
        <v>29.395009242144177</v>
      </c>
      <c r="F102" s="62" t="str">
        <f t="shared" si="11"/>
        <v/>
      </c>
      <c r="G102" s="59" t="str">
        <f>IFERROR(F102/'دیتا اولیه'!$AS$2*1000000,"")</f>
        <v/>
      </c>
      <c r="H102" s="62">
        <f>IFERROR(VLOOKUP($A102,'دیتا اولیه'!$A:$AQ,16,FALSE)/10000000000,"")</f>
        <v>316.08240000000001</v>
      </c>
      <c r="I102" s="59">
        <f>IFERROR(H102/'دیتا اولیه'!$AT$2*1000000,"")</f>
        <v>4588.8850174216032</v>
      </c>
      <c r="J102" s="62">
        <f t="shared" si="12"/>
        <v>10.886421831201899</v>
      </c>
      <c r="K102" s="59">
        <f>IFERROR(J102/'دیتا اولیه'!$AU$2*1000000,"")</f>
        <v>124.55432686752054</v>
      </c>
      <c r="L102" s="62">
        <f>IFERROR(VLOOKUP($A102,'دیتا اولیه'!$A:$AQ,15,FALSE)/10000000000,"")</f>
        <v>152.6309</v>
      </c>
      <c r="M102" s="59">
        <f>IFERROR(L102/'دیتا اولیه'!$AV$2*1000000,"")</f>
        <v>1627.7156873200383</v>
      </c>
      <c r="N102" s="63">
        <f>IFERROR(VLOOKUP($A102,'دیتا اولیه'!$A:$AQ,39,FALSE),"")</f>
        <v>13.020300000000001</v>
      </c>
      <c r="O102" s="63">
        <f t="shared" si="9"/>
        <v>12.068319088194521</v>
      </c>
      <c r="P102" s="63" t="str">
        <f>IFERROR(VLOOKUP($A102,'دیتا اولیه'!$A:$AQ,40,FALSE),"")</f>
        <v>-</v>
      </c>
      <c r="Q102" s="63" t="str">
        <f t="shared" si="10"/>
        <v/>
      </c>
      <c r="R102" s="63" t="str">
        <f>IFERROR(VLOOKUP($A102,'دیتا اولیه'!$A:$AQ,34,FALSE),"")</f>
        <v>-</v>
      </c>
      <c r="S102" s="59">
        <f>IFERROR(VLOOKUP($A102,'دیتا اولیه'!$A:$AQ,17,FALSE)/10000000000,"")</f>
        <v>251.72389999999999</v>
      </c>
      <c r="T102" s="59">
        <f>IFERROR(S102/'دیتا اولیه'!$AR$2*1000000,"")</f>
        <v>2326.4685767097967</v>
      </c>
      <c r="U102" s="64">
        <f>IFERROR(VLOOKUP($A102,'دیتا اولیه'!$A:$AQ,22,FALSE),"")</f>
        <v>0.24990000000000001</v>
      </c>
      <c r="V102" s="65" t="str">
        <f>IFERROR(VLOOKUP($A102,'دیتا اولیه'!$A:$AQ,21,FALSE)/10000000000/H102,"")</f>
        <v/>
      </c>
      <c r="W102" s="59">
        <f>IFERROR(VLOOKUP($A102,'دیتا اولیه'!$A:$AQ,25,FALSE),"")</f>
        <v>383.62450000000001</v>
      </c>
      <c r="X102" s="66">
        <f>IFERROR(VLOOKUP($A102,'دیتا اولیه'!$A:$AQ,26,FALSE),"")</f>
        <v>4.6159999999999997</v>
      </c>
      <c r="Y102" s="66">
        <f>IFERROR(VLOOKUP($A102,'دیتا اولیه'!$A:$AQ,27,FALSE),"")</f>
        <v>6.2283999999999997</v>
      </c>
      <c r="Z102" s="66">
        <f>IFERROR(VLOOKUP($A102,'دیتا اولیه'!$A:$AQ,28,FALSE),"")</f>
        <v>0.36959999999999998</v>
      </c>
      <c r="AA102" s="64">
        <f>IFERROR(VLOOKUP($A102,'دیتا اولیه'!$A:$AQ,41,FALSE),"")</f>
        <v>0.28620000000000001</v>
      </c>
      <c r="AB102" s="64">
        <f>IFERROR(VLOOKUP($A102,'دیتا اولیه'!$A:$AQ,42,FALSE),"")</f>
        <v>0.1143</v>
      </c>
      <c r="AC102" s="66">
        <f>IFERROR(VLOOKUP($A102,'دیتا اولیه'!$A:$AQ,43,FALSE),"")</f>
        <v>1.3891</v>
      </c>
      <c r="AD102" s="68"/>
    </row>
    <row r="103" spans="1:30" ht="29.5" thickBot="1" x14ac:dyDescent="0.4">
      <c r="A103" s="59" t="s">
        <v>1103</v>
      </c>
      <c r="B103" s="60" t="str">
        <f>VLOOKUP($A103,'دیتا اولیه'!$A:$AQ,2,FALSE)</f>
        <v>س ساختمانی ب نام آوران مهندسی</v>
      </c>
      <c r="C103" s="60" t="str">
        <f>VLOOKUP($A103,'دیتا اولیه'!$A:$AQ,3,FALSE)</f>
        <v>انبوه سازی، املاک و مستغلات</v>
      </c>
      <c r="D103" s="61">
        <f>VLOOKUP($A103,'دیتا اولیه'!$A:$AQ,5,FALSE)/10000000000</f>
        <v>451.98450870319999</v>
      </c>
      <c r="E103" s="62">
        <f>IFERROR(D103/'دیتا اولیه'!$AR$2*1000,"")</f>
        <v>4.1773059954085028</v>
      </c>
      <c r="F103" s="62" t="str">
        <f t="shared" si="11"/>
        <v/>
      </c>
      <c r="G103" s="59" t="str">
        <f>IFERROR(F103/'دیتا اولیه'!$AS$2*1000000,"")</f>
        <v/>
      </c>
      <c r="H103" s="62">
        <f>IFERROR(VLOOKUP($A103,'دیتا اولیه'!$A:$AQ,16,FALSE)/10000000000,"")</f>
        <v>92.745099999999994</v>
      </c>
      <c r="I103" s="59">
        <f>IFERROR(H103/'دیتا اولیه'!$AT$2*1000000,"")</f>
        <v>1346.4735772357724</v>
      </c>
      <c r="J103" s="62">
        <f t="shared" si="12"/>
        <v>1.5841301378368313</v>
      </c>
      <c r="K103" s="59">
        <f>IFERROR(J103/'دیتا اولیه'!$AU$2*1000000,"")</f>
        <v>18.124436665066774</v>
      </c>
      <c r="L103" s="62">
        <f>IFERROR(VLOOKUP($A103,'دیتا اولیه'!$A:$AQ,15,FALSE)/10000000000,"")</f>
        <v>-1.2757000000000001</v>
      </c>
      <c r="M103" s="59">
        <f>IFERROR(L103/'دیتا اولیه'!$AV$2*1000000,"")</f>
        <v>-13.604564359603286</v>
      </c>
      <c r="N103" s="63">
        <f>IFERROR(VLOOKUP($A103,'دیتا اولیه'!$A:$AQ,39,FALSE),"")</f>
        <v>-1.8052999999999999</v>
      </c>
      <c r="O103" s="63">
        <f t="shared" si="9"/>
        <v>-1.7506199840034125</v>
      </c>
      <c r="P103" s="63" t="str">
        <f>IFERROR(VLOOKUP($A103,'دیتا اولیه'!$A:$AQ,40,FALSE),"")</f>
        <v>-</v>
      </c>
      <c r="Q103" s="63" t="str">
        <f t="shared" si="10"/>
        <v/>
      </c>
      <c r="R103" s="63" t="str">
        <f>IFERROR(VLOOKUP($A103,'دیتا اولیه'!$A:$AQ,34,FALSE),"")</f>
        <v>-</v>
      </c>
      <c r="S103" s="59">
        <f>IFERROR(VLOOKUP($A103,'دیتا اولیه'!$A:$AQ,17,FALSE)/10000000000,"")</f>
        <v>107.7971</v>
      </c>
      <c r="T103" s="59">
        <f>IFERROR(S103/'دیتا اولیه'!$AR$2*1000000,"")</f>
        <v>996.27634011090572</v>
      </c>
      <c r="U103" s="64">
        <f>IFERROR(VLOOKUP($A103,'دیتا اولیه'!$A:$AQ,22,FALSE),"")</f>
        <v>0.1021</v>
      </c>
      <c r="V103" s="65" t="str">
        <f>IFERROR(VLOOKUP($A103,'دیتا اولیه'!$A:$AQ,21,FALSE)/10000000000/H103,"")</f>
        <v/>
      </c>
      <c r="W103" s="59">
        <f>IFERROR(VLOOKUP($A103,'دیتا اولیه'!$A:$AQ,25,FALSE),"")</f>
        <v>257.35989999999998</v>
      </c>
      <c r="X103" s="66" t="str">
        <f>IFERROR(VLOOKUP($A103,'دیتا اولیه'!$A:$AQ,26,FALSE),"")</f>
        <v>-</v>
      </c>
      <c r="Y103" s="66">
        <f>IFERROR(VLOOKUP($A103,'دیتا اولیه'!$A:$AQ,27,FALSE),"")</f>
        <v>4.8362999999999996</v>
      </c>
      <c r="Z103" s="66" t="str">
        <f>IFERROR(VLOOKUP($A103,'دیتا اولیه'!$A:$AQ,28,FALSE),"")</f>
        <v>-</v>
      </c>
      <c r="AA103" s="64">
        <f>IFERROR(VLOOKUP($A103,'دیتا اولیه'!$A:$AQ,41,FALSE),"")</f>
        <v>0.33329999999999999</v>
      </c>
      <c r="AB103" s="64">
        <f>IFERROR(VLOOKUP($A103,'دیتا اولیه'!$A:$AQ,42,FALSE),"")</f>
        <v>4.9700000000000001E-2</v>
      </c>
      <c r="AC103" s="66">
        <f>IFERROR(VLOOKUP($A103,'دیتا اولیه'!$A:$AQ,43,FALSE),"")</f>
        <v>0.51629999999999998</v>
      </c>
      <c r="AD103" s="68"/>
    </row>
    <row r="104" spans="1:30" ht="29.5" thickBot="1" x14ac:dyDescent="0.4">
      <c r="A104" s="59" t="s">
        <v>1014</v>
      </c>
      <c r="B104" s="60" t="str">
        <f>VLOOKUP($A104,'دیتا اولیه'!$A:$AQ,2,FALSE)</f>
        <v>س. ساختمانی نظام مهندسی ایران</v>
      </c>
      <c r="C104" s="60" t="str">
        <f>VLOOKUP($A104,'دیتا اولیه'!$A:$AQ,3,FALSE)</f>
        <v>انبوه سازی، املاک و مستغلات</v>
      </c>
      <c r="D104" s="61">
        <f>VLOOKUP($A104,'دیتا اولیه'!$A:$AQ,5,FALSE)/10000000000</f>
        <v>401.3459886</v>
      </c>
      <c r="E104" s="62">
        <f>IFERROR(D104/'دیتا اولیه'!$AR$2*1000,"")</f>
        <v>3.7092974916820705</v>
      </c>
      <c r="F104" s="62" t="str">
        <f t="shared" si="11"/>
        <v/>
      </c>
      <c r="G104" s="59" t="str">
        <f>IFERROR(F104/'دیتا اولیه'!$AS$2*1000000,"")</f>
        <v/>
      </c>
      <c r="H104" s="62">
        <f>IFERROR(VLOOKUP($A104,'دیتا اولیه'!$A:$AQ,16,FALSE)/10000000000,"")</f>
        <v>17.325700000000001</v>
      </c>
      <c r="I104" s="59">
        <f>IFERROR(H104/'دیتا اولیه'!$AT$2*1000000,"")</f>
        <v>251.53455284552845</v>
      </c>
      <c r="J104" s="62" t="str">
        <f t="shared" si="12"/>
        <v/>
      </c>
      <c r="K104" s="59" t="str">
        <f>IFERROR(J104/'دیتا اولیه'!$AU$2*1000000,"")</f>
        <v/>
      </c>
      <c r="L104" s="62">
        <f>IFERROR(VLOOKUP($A104,'دیتا اولیه'!$A:$AQ,15,FALSE)/10000000000,"")</f>
        <v>-2.0647000000000002</v>
      </c>
      <c r="M104" s="59">
        <f>IFERROR(L104/'دیتا اولیه'!$AV$2*1000000,"")</f>
        <v>-22.018769329209771</v>
      </c>
      <c r="N104" s="63" t="str">
        <f>IFERROR(VLOOKUP($A104,'دیتا اولیه'!$A:$AQ,39,FALSE),"")</f>
        <v>-</v>
      </c>
      <c r="O104" s="63" t="str">
        <f t="shared" si="9"/>
        <v/>
      </c>
      <c r="P104" s="63" t="str">
        <f>IFERROR(VLOOKUP($A104,'دیتا اولیه'!$A:$AQ,40,FALSE),"")</f>
        <v>-</v>
      </c>
      <c r="Q104" s="63" t="str">
        <f t="shared" si="10"/>
        <v/>
      </c>
      <c r="R104" s="63" t="str">
        <f>IFERROR(VLOOKUP($A104,'دیتا اولیه'!$A:$AQ,34,FALSE),"")</f>
        <v>-</v>
      </c>
      <c r="S104" s="59">
        <f>IFERROR(VLOOKUP($A104,'دیتا اولیه'!$A:$AQ,17,FALSE)/10000000000,"")</f>
        <v>31.004100000000001</v>
      </c>
      <c r="T104" s="59">
        <f>IFERROR(S104/'دیتا اولیه'!$AR$2*1000000,"")</f>
        <v>286.5443622920518</v>
      </c>
      <c r="U104" s="64">
        <f>IFERROR(VLOOKUP($A104,'دیتا اولیه'!$A:$AQ,22,FALSE),"")</f>
        <v>0.1032</v>
      </c>
      <c r="V104" s="65" t="str">
        <f>IFERROR(VLOOKUP($A104,'دیتا اولیه'!$A:$AQ,21,FALSE)/10000000000/H104,"")</f>
        <v/>
      </c>
      <c r="W104" s="59">
        <f>IFERROR(VLOOKUP($A104,'دیتا اولیه'!$A:$AQ,25,FALSE),"")</f>
        <v>4370.9294</v>
      </c>
      <c r="X104" s="66">
        <f>IFERROR(VLOOKUP($A104,'دیتا اولیه'!$A:$AQ,26,FALSE),"")</f>
        <v>569.12149999999997</v>
      </c>
      <c r="Y104" s="66" t="str">
        <f>IFERROR(VLOOKUP($A104,'دیتا اولیه'!$A:$AQ,27,FALSE),"")</f>
        <v>-</v>
      </c>
      <c r="Z104" s="66" t="str">
        <f>IFERROR(VLOOKUP($A104,'دیتا اولیه'!$A:$AQ,28,FALSE),"")</f>
        <v>-</v>
      </c>
      <c r="AA104" s="64">
        <f>IFERROR(VLOOKUP($A104,'دیتا اولیه'!$A:$AQ,41,FALSE),"")</f>
        <v>0.20449999999999999</v>
      </c>
      <c r="AB104" s="64">
        <f>IFERROR(VLOOKUP($A104,'دیتا اولیه'!$A:$AQ,42,FALSE),"")</f>
        <v>0.50780000000000003</v>
      </c>
      <c r="AC104" s="66">
        <f>IFERROR(VLOOKUP($A104,'دیتا اولیه'!$A:$AQ,43,FALSE),"")</f>
        <v>0.1278</v>
      </c>
      <c r="AD104" s="68"/>
    </row>
    <row r="105" spans="1:30" ht="29.5" thickBot="1" x14ac:dyDescent="0.4">
      <c r="A105" s="59" t="s">
        <v>1131</v>
      </c>
      <c r="B105" s="60" t="str">
        <f>VLOOKUP($A105,'دیتا اولیه'!$A:$AQ,2,FALSE)</f>
        <v>سرمایه گذاری کوه نور</v>
      </c>
      <c r="C105" s="60" t="str">
        <f>VLOOKUP($A105,'دیتا اولیه'!$A:$AQ,3,FALSE)</f>
        <v>انبوه سازی، املاک و مستغلات</v>
      </c>
      <c r="D105" s="61">
        <f>VLOOKUP($A105,'دیتا اولیه'!$A:$AQ,5,FALSE)/10000000000</f>
        <v>340.09768380000003</v>
      </c>
      <c r="E105" s="62">
        <f>IFERROR(D105/'دیتا اولیه'!$AR$2*1000,"")</f>
        <v>3.1432318280961185</v>
      </c>
      <c r="F105" s="62" t="str">
        <f t="shared" si="11"/>
        <v/>
      </c>
      <c r="G105" s="59" t="str">
        <f>IFERROR(F105/'دیتا اولیه'!$AS$2*1000000,"")</f>
        <v/>
      </c>
      <c r="H105" s="62">
        <f>IFERROR(VLOOKUP($A105,'دیتا اولیه'!$A:$AQ,16,FALSE)/10000000000,"")</f>
        <v>0.90769999999999995</v>
      </c>
      <c r="I105" s="59">
        <f>IFERROR(H105/'دیتا اولیه'!$AT$2*1000000,"")</f>
        <v>13.177990708478513</v>
      </c>
      <c r="J105" s="62">
        <f t="shared" si="12"/>
        <v>7.4671140939597311</v>
      </c>
      <c r="K105" s="59">
        <f>IFERROR(J105/'دیتا اولیه'!$AU$2*1000000,"")</f>
        <v>85.433155543399323</v>
      </c>
      <c r="L105" s="62">
        <f>IFERROR(VLOOKUP($A105,'دیتا اولیه'!$A:$AQ,15,FALSE)/10000000000,"")</f>
        <v>-0.55630000000000002</v>
      </c>
      <c r="M105" s="59">
        <f>IFERROR(L105/'دیتا اولیه'!$AV$2*1000000,"")</f>
        <v>-5.9326010451103768</v>
      </c>
      <c r="N105" s="63">
        <f>IFERROR(VLOOKUP($A105,'دیتا اولیه'!$A:$AQ,39,FALSE),"")</f>
        <v>-1.0745</v>
      </c>
      <c r="O105" s="63">
        <f t="shared" si="9"/>
        <v>-1.0694414364935481</v>
      </c>
      <c r="P105" s="63" t="str">
        <f>IFERROR(VLOOKUP($A105,'دیتا اولیه'!$A:$AQ,40,FALSE),"")</f>
        <v>-</v>
      </c>
      <c r="Q105" s="63" t="str">
        <f t="shared" si="10"/>
        <v/>
      </c>
      <c r="R105" s="63" t="str">
        <f>IFERROR(VLOOKUP($A105,'دیتا اولیه'!$A:$AQ,34,FALSE),"")</f>
        <v>-</v>
      </c>
      <c r="S105" s="59">
        <f>IFERROR(VLOOKUP($A105,'دیتا اولیه'!$A:$AQ,17,FALSE)/10000000000,"")</f>
        <v>187.97020000000001</v>
      </c>
      <c r="T105" s="59">
        <f>IFERROR(S105/'دیتا اولیه'!$AR$2*1000000,"")</f>
        <v>1737.2476894639558</v>
      </c>
      <c r="U105" s="64">
        <f>IFERROR(VLOOKUP($A105,'دیتا اولیه'!$A:$AQ,22,FALSE),"")</f>
        <v>0.1056</v>
      </c>
      <c r="V105" s="65">
        <f>IFERROR(VLOOKUP($A105,'دیتا اولیه'!$A:$AQ,21,FALSE)/10000000000/H105,"")</f>
        <v>3.9958135948000439</v>
      </c>
      <c r="W105" s="59">
        <f>IFERROR(VLOOKUP($A105,'دیتا اولیه'!$A:$AQ,25,FALSE),"")</f>
        <v>3887.5996</v>
      </c>
      <c r="X105" s="66">
        <f>IFERROR(VLOOKUP($A105,'دیتا اولیه'!$A:$AQ,26,FALSE),"")</f>
        <v>32.783299999999997</v>
      </c>
      <c r="Y105" s="66">
        <f>IFERROR(VLOOKUP($A105,'دیتا اولیه'!$A:$AQ,27,FALSE),"")</f>
        <v>404.71429999999998</v>
      </c>
      <c r="Z105" s="66">
        <f>IFERROR(VLOOKUP($A105,'دیتا اولیه'!$A:$AQ,28,FALSE),"")</f>
        <v>0.43569999999999998</v>
      </c>
      <c r="AA105" s="64">
        <f>IFERROR(VLOOKUP($A105,'دیتا اولیه'!$A:$AQ,41,FALSE),"")</f>
        <v>-2.7799999999999998E-2</v>
      </c>
      <c r="AB105" s="64">
        <f>IFERROR(VLOOKUP($A105,'دیتا اولیه'!$A:$AQ,42,FALSE),"")</f>
        <v>-9.8900000000000002E-2</v>
      </c>
      <c r="AC105" s="66">
        <f>IFERROR(VLOOKUP($A105,'دیتا اولیه'!$A:$AQ,43,FALSE),"")</f>
        <v>0.2203</v>
      </c>
      <c r="AD105" s="68"/>
    </row>
    <row r="106" spans="1:30" ht="29.5" thickBot="1" x14ac:dyDescent="0.4">
      <c r="A106" s="59" t="s">
        <v>337</v>
      </c>
      <c r="B106" s="60" t="str">
        <f>VLOOKUP($A106,'دیتا اولیه'!$A:$AQ,2,FALSE)</f>
        <v>نوسازی‌وساختمان‌تهران‌</v>
      </c>
      <c r="C106" s="60" t="str">
        <f>VLOOKUP($A106,'دیتا اولیه'!$A:$AQ,3,FALSE)</f>
        <v>انبوه سازی، املاک و مستغلات</v>
      </c>
      <c r="D106" s="61">
        <f>VLOOKUP($A106,'دیتا اولیه'!$A:$AQ,5,FALSE)/10000000000</f>
        <v>1709.5</v>
      </c>
      <c r="E106" s="62">
        <f>IFERROR(D106/'دیتا اولیه'!$AR$2*1000,"")</f>
        <v>15.799445471349355</v>
      </c>
      <c r="F106" s="62" t="str">
        <f t="shared" si="11"/>
        <v/>
      </c>
      <c r="G106" s="59" t="str">
        <f>IFERROR(F106/'دیتا اولیه'!$AS$2*1000000,"")</f>
        <v/>
      </c>
      <c r="H106" s="62">
        <f>IFERROR(VLOOKUP($A106,'دیتا اولیه'!$A:$AQ,16,FALSE)/10000000000,"")</f>
        <v>-18.207799999999999</v>
      </c>
      <c r="I106" s="59">
        <f>IFERROR(H106/'دیتا اولیه'!$AT$2*1000000,"")</f>
        <v>-264.34088269454122</v>
      </c>
      <c r="J106" s="62" t="str">
        <f t="shared" si="12"/>
        <v/>
      </c>
      <c r="K106" s="59" t="str">
        <f>IFERROR(J106/'دیتا اولیه'!$AU$2*1000000,"")</f>
        <v/>
      </c>
      <c r="L106" s="62">
        <f>IFERROR(VLOOKUP($A106,'دیتا اولیه'!$A:$AQ,15,FALSE)/10000000000,"")</f>
        <v>-1.8025</v>
      </c>
      <c r="M106" s="59">
        <f>IFERROR(L106/'دیتا اولیه'!$AV$2*1000000,"")</f>
        <v>-19.222565852618107</v>
      </c>
      <c r="N106" s="63" t="str">
        <f>IFERROR(VLOOKUP($A106,'دیتا اولیه'!$A:$AQ,39,FALSE),"")</f>
        <v>-</v>
      </c>
      <c r="O106" s="63" t="str">
        <f t="shared" si="9"/>
        <v/>
      </c>
      <c r="P106" s="63" t="str">
        <f>IFERROR(VLOOKUP($A106,'دیتا اولیه'!$A:$AQ,40,FALSE),"")</f>
        <v>-</v>
      </c>
      <c r="Q106" s="63" t="str">
        <f t="shared" si="10"/>
        <v/>
      </c>
      <c r="R106" s="63" t="str">
        <f>IFERROR(VLOOKUP($A106,'دیتا اولیه'!$A:$AQ,34,FALSE),"")</f>
        <v>-</v>
      </c>
      <c r="S106" s="59">
        <f>IFERROR(VLOOKUP($A106,'دیتا اولیه'!$A:$AQ,17,FALSE)/10000000000,"")</f>
        <v>-130.52199999999999</v>
      </c>
      <c r="T106" s="59">
        <f>IFERROR(S106/'دیتا اولیه'!$AR$2*1000000,"")</f>
        <v>-1206.3031423290201</v>
      </c>
      <c r="U106" s="64" t="str">
        <f>IFERROR(VLOOKUP($A106,'دیتا اولیه'!$A:$AQ,22,FALSE),"")</f>
        <v>-</v>
      </c>
      <c r="V106" s="65" t="str">
        <f>IFERROR(VLOOKUP($A106,'دیتا اولیه'!$A:$AQ,21,FALSE)/10000000000/H106,"")</f>
        <v/>
      </c>
      <c r="W106" s="59">
        <f>IFERROR(VLOOKUP($A106,'دیتا اولیه'!$A:$AQ,25,FALSE),"")</f>
        <v>2784.0823</v>
      </c>
      <c r="X106" s="66">
        <f>IFERROR(VLOOKUP($A106,'دیتا اولیه'!$A:$AQ,26,FALSE),"")</f>
        <v>493.68860000000001</v>
      </c>
      <c r="Y106" s="66" t="str">
        <f>IFERROR(VLOOKUP($A106,'دیتا اولیه'!$A:$AQ,27,FALSE),"")</f>
        <v>-</v>
      </c>
      <c r="Z106" s="66" t="str">
        <f>IFERROR(VLOOKUP($A106,'دیتا اولیه'!$A:$AQ,28,FALSE),"")</f>
        <v>-</v>
      </c>
      <c r="AA106" s="64">
        <f>IFERROR(VLOOKUP($A106,'دیتا اولیه'!$A:$AQ,41,FALSE),"")</f>
        <v>0.51700000000000002</v>
      </c>
      <c r="AB106" s="64">
        <f>IFERROR(VLOOKUP($A106,'دیتا اولیه'!$A:$AQ,42,FALSE),"")</f>
        <v>0.34910000000000002</v>
      </c>
      <c r="AC106" s="66">
        <f>IFERROR(VLOOKUP($A106,'دیتا اولیه'!$A:$AQ,43,FALSE),"")</f>
        <v>1.2665</v>
      </c>
      <c r="AD106" s="68"/>
    </row>
    <row r="107" spans="1:30" ht="29.5" thickBot="1" x14ac:dyDescent="0.4">
      <c r="A107" s="59" t="s">
        <v>1187</v>
      </c>
      <c r="B107" s="60" t="str">
        <f>VLOOKUP($A107,'دیتا اولیه'!$A:$AQ,2,FALSE)</f>
        <v>پتروشیمی جهرم</v>
      </c>
      <c r="C107" s="60" t="str">
        <f>VLOOKUP($A107,'دیتا اولیه'!$A:$AQ,3,FALSE)</f>
        <v>مواد شیمیایی-متنوع</v>
      </c>
      <c r="D107" s="61">
        <f>VLOOKUP($A107,'دیتا اولیه'!$A:$AQ,5,FALSE)/10000000000</f>
        <v>213.6885</v>
      </c>
      <c r="E107" s="62">
        <f>IFERROR(D107/'دیتا اولیه'!$AR$2*1000,"")</f>
        <v>1.9749399260628469</v>
      </c>
      <c r="F107" s="62" t="str">
        <f t="shared" si="11"/>
        <v/>
      </c>
      <c r="G107" s="59" t="str">
        <f>IFERROR(F107/'دیتا اولیه'!$AS$2*1000000,"")</f>
        <v/>
      </c>
      <c r="H107" s="62">
        <f>IFERROR(VLOOKUP($A107,'دیتا اولیه'!$A:$AQ,16,FALSE)/10000000000,"")</f>
        <v>15.486499999999999</v>
      </c>
      <c r="I107" s="59">
        <f>IFERROR(H107/'دیتا اولیه'!$AT$2*1000000,"")</f>
        <v>224.83304297328687</v>
      </c>
      <c r="J107" s="62" t="str">
        <f t="shared" si="12"/>
        <v/>
      </c>
      <c r="K107" s="59" t="str">
        <f>IFERROR(J107/'دیتا اولیه'!$AU$2*1000000,"")</f>
        <v/>
      </c>
      <c r="L107" s="62">
        <f>IFERROR(VLOOKUP($A107,'دیتا اولیه'!$A:$AQ,15,FALSE)/10000000000,"")</f>
        <v>-6.7309999999999999</v>
      </c>
      <c r="M107" s="59">
        <f>IFERROR(L107/'دیتا اولیه'!$AV$2*1000000,"")</f>
        <v>-71.782019835768367</v>
      </c>
      <c r="N107" s="63" t="str">
        <f>IFERROR(VLOOKUP($A107,'دیتا اولیه'!$A:$AQ,39,FALSE),"")</f>
        <v>-</v>
      </c>
      <c r="O107" s="63" t="str">
        <f t="shared" si="9"/>
        <v/>
      </c>
      <c r="P107" s="63" t="str">
        <f>IFERROR(VLOOKUP($A107,'دیتا اولیه'!$A:$AQ,40,FALSE),"")</f>
        <v>-</v>
      </c>
      <c r="Q107" s="63" t="str">
        <f t="shared" si="10"/>
        <v/>
      </c>
      <c r="R107" s="63" t="str">
        <f>IFERROR(VLOOKUP($A107,'دیتا اولیه'!$A:$AQ,34,FALSE),"")</f>
        <v>-</v>
      </c>
      <c r="S107" s="59">
        <f>IFERROR(VLOOKUP($A107,'دیتا اولیه'!$A:$AQ,17,FALSE)/10000000000,"")</f>
        <v>57.894300000000001</v>
      </c>
      <c r="T107" s="59">
        <f>IFERROR(S107/'دیتا اولیه'!$AR$2*1000000,"")</f>
        <v>535.06746765249534</v>
      </c>
      <c r="U107" s="64" t="str">
        <f>IFERROR(VLOOKUP($A107,'دیتا اولیه'!$A:$AQ,22,FALSE),"")</f>
        <v>-</v>
      </c>
      <c r="V107" s="65" t="str">
        <f>IFERROR(VLOOKUP($A107,'دیتا اولیه'!$A:$AQ,21,FALSE)/10000000000/H107,"")</f>
        <v/>
      </c>
      <c r="W107" s="59" t="str">
        <f>IFERROR(VLOOKUP($A107,'دیتا اولیه'!$A:$AQ,25,FALSE),"")</f>
        <v>-</v>
      </c>
      <c r="X107" s="66" t="str">
        <f>IFERROR(VLOOKUP($A107,'دیتا اولیه'!$A:$AQ,26,FALSE),"")</f>
        <v>-</v>
      </c>
      <c r="Y107" s="66">
        <f>IFERROR(VLOOKUP($A107,'دیتا اولیه'!$A:$AQ,27,FALSE),"")</f>
        <v>13.7234</v>
      </c>
      <c r="Z107" s="66" t="str">
        <f>IFERROR(VLOOKUP($A107,'دیتا اولیه'!$A:$AQ,28,FALSE),"")</f>
        <v>-</v>
      </c>
      <c r="AA107" s="64">
        <f>IFERROR(VLOOKUP($A107,'دیتا اولیه'!$A:$AQ,41,FALSE),"")</f>
        <v>0.16639999999999999</v>
      </c>
      <c r="AB107" s="64">
        <f>IFERROR(VLOOKUP($A107,'دیتا اولیه'!$A:$AQ,42,FALSE),"")</f>
        <v>-6.3899999999999998E-2</v>
      </c>
      <c r="AC107" s="66">
        <f>IFERROR(VLOOKUP($A107,'دیتا اولیه'!$A:$AQ,43,FALSE),"")</f>
        <v>0.49940000000000001</v>
      </c>
      <c r="AD107" s="68"/>
    </row>
    <row r="108" spans="1:30" ht="29.5" thickBot="1" x14ac:dyDescent="0.4">
      <c r="A108" s="59" t="s">
        <v>645</v>
      </c>
      <c r="B108" s="60" t="str">
        <f>VLOOKUP($A108,'دیتا اولیه'!$A:$AQ,2,FALSE)</f>
        <v>نیوپان‌ 22 بهمن‌</v>
      </c>
      <c r="C108" s="60" t="str">
        <f>VLOOKUP($A108,'دیتا اولیه'!$A:$AQ,3,FALSE)</f>
        <v>چوب</v>
      </c>
      <c r="D108" s="61">
        <f>VLOOKUP($A108,'دیتا اولیه'!$A:$AQ,5,FALSE)/10000000000</f>
        <v>4446.2</v>
      </c>
      <c r="E108" s="62">
        <f>IFERROR(D108/'دیتا اولیه'!$AR$2*1000,"")</f>
        <v>41.092421441774491</v>
      </c>
      <c r="F108" s="62" t="str">
        <f t="shared" si="11"/>
        <v/>
      </c>
      <c r="G108" s="59" t="str">
        <f>IFERROR(F108/'دیتا اولیه'!$AS$2*1000000,"")</f>
        <v/>
      </c>
      <c r="H108" s="62">
        <f>IFERROR(VLOOKUP($A108,'دیتا اولیه'!$A:$AQ,16,FALSE)/10000000000,"")</f>
        <v>44.451000000000001</v>
      </c>
      <c r="I108" s="59">
        <f>IFERROR(H108/'دیتا اولیه'!$AT$2*1000000,"")</f>
        <v>645.33972125435537</v>
      </c>
      <c r="J108" s="62">
        <f t="shared" si="12"/>
        <v>33.863849765258244</v>
      </c>
      <c r="K108" s="59">
        <f>IFERROR(J108/'دیتا اولیه'!$AU$2*1000000,"")</f>
        <v>387.44493627516493</v>
      </c>
      <c r="L108" s="62">
        <f>IFERROR(VLOOKUP($A108,'دیتا اولیه'!$A:$AQ,15,FALSE)/10000000000,"")</f>
        <v>1.4426000000000001</v>
      </c>
      <c r="M108" s="59">
        <f>IFERROR(L108/'دیتا اولیه'!$AV$2*1000000,"")</f>
        <v>15.384451317052365</v>
      </c>
      <c r="N108" s="63">
        <f>IFERROR(VLOOKUP($A108,'دیتا اولیه'!$A:$AQ,39,FALSE),"")</f>
        <v>-0.95740000000000003</v>
      </c>
      <c r="O108" s="63">
        <f t="shared" si="9"/>
        <v>-0.96029254772315242</v>
      </c>
      <c r="P108" s="63" t="str">
        <f>IFERROR(VLOOKUP($A108,'دیتا اولیه'!$A:$AQ,40,FALSE),"")</f>
        <v>-</v>
      </c>
      <c r="Q108" s="63" t="str">
        <f t="shared" si="10"/>
        <v/>
      </c>
      <c r="R108" s="63" t="str">
        <f>IFERROR(VLOOKUP($A108,'دیتا اولیه'!$A:$AQ,34,FALSE),"")</f>
        <v>-</v>
      </c>
      <c r="S108" s="59">
        <f>IFERROR(VLOOKUP($A108,'دیتا اولیه'!$A:$AQ,17,FALSE)/10000000000,"")</f>
        <v>90.053299999999993</v>
      </c>
      <c r="T108" s="59">
        <f>IFERROR(S108/'دیتا اولیه'!$AR$2*1000000,"")</f>
        <v>832.28558225508311</v>
      </c>
      <c r="U108" s="64">
        <f>IFERROR(VLOOKUP($A108,'دیتا اولیه'!$A:$AQ,22,FALSE),"")</f>
        <v>0.11609999999999999</v>
      </c>
      <c r="V108" s="65">
        <f>IFERROR(VLOOKUP($A108,'دیتا اولیه'!$A:$AQ,21,FALSE)/10000000000/H108,"")</f>
        <v>6.1411441812332677E-2</v>
      </c>
      <c r="W108" s="59">
        <f>IFERROR(VLOOKUP($A108,'دیتا اولیه'!$A:$AQ,25,FALSE),"")</f>
        <v>118.5968</v>
      </c>
      <c r="X108" s="66">
        <f>IFERROR(VLOOKUP($A108,'دیتا اولیه'!$A:$AQ,26,FALSE),"")</f>
        <v>12.9817</v>
      </c>
      <c r="Y108" s="66">
        <f>IFERROR(VLOOKUP($A108,'دیتا اولیه'!$A:$AQ,27,FALSE),"")</f>
        <v>67.670199999999994</v>
      </c>
      <c r="Z108" s="66" t="str">
        <f>IFERROR(VLOOKUP($A108,'دیتا اولیه'!$A:$AQ,28,FALSE),"")</f>
        <v>-</v>
      </c>
      <c r="AA108" s="64">
        <f>IFERROR(VLOOKUP($A108,'دیتا اولیه'!$A:$AQ,41,FALSE),"")</f>
        <v>-1.9E-2</v>
      </c>
      <c r="AB108" s="64">
        <f>IFERROR(VLOOKUP($A108,'دیتا اولیه'!$A:$AQ,42,FALSE),"")</f>
        <v>-8.5000000000000006E-2</v>
      </c>
      <c r="AC108" s="66">
        <f>IFERROR(VLOOKUP($A108,'دیتا اولیه'!$A:$AQ,43,FALSE),"")</f>
        <v>0.53210000000000002</v>
      </c>
      <c r="AD108" s="68"/>
    </row>
    <row r="109" spans="1:30" ht="29.5" thickBot="1" x14ac:dyDescent="0.4">
      <c r="A109" s="59" t="s">
        <v>343</v>
      </c>
      <c r="B109" s="60" t="str">
        <f>VLOOKUP($A109,'دیتا اولیه'!$A:$AQ,2,FALSE)</f>
        <v>کشتیرانی جمهوری اسلامی ایران</v>
      </c>
      <c r="C109" s="60" t="str">
        <f>VLOOKUP($A109,'دیتا اولیه'!$A:$AQ,3,FALSE)</f>
        <v>سرمایه گذاری</v>
      </c>
      <c r="D109" s="61">
        <f>VLOOKUP($A109,'دیتا اولیه'!$A:$AQ,5,FALSE)/10000000000</f>
        <v>70992</v>
      </c>
      <c r="E109" s="62">
        <f>IFERROR(D109/'دیتا اولیه'!$AR$2*1000,"")</f>
        <v>656.11829944547139</v>
      </c>
      <c r="F109" s="62" t="str">
        <f t="shared" si="11"/>
        <v/>
      </c>
      <c r="G109" s="59" t="str">
        <f>IFERROR(F109/'دیتا اولیه'!$AS$2*1000000,"")</f>
        <v/>
      </c>
      <c r="H109" s="62">
        <f>IFERROR(VLOOKUP($A109,'دیتا اولیه'!$A:$AQ,16,FALSE)/10000000000,"")</f>
        <v>13319.6276</v>
      </c>
      <c r="I109" s="59">
        <f>IFERROR(H109/'دیتا اولیه'!$AT$2*1000000,"")</f>
        <v>193374.38443670151</v>
      </c>
      <c r="J109" s="62">
        <f t="shared" si="12"/>
        <v>16092.543478261088</v>
      </c>
      <c r="K109" s="59">
        <f>IFERROR(J109/'دیتا اولیه'!$AU$2*1000000,"")</f>
        <v>184118.8915513322</v>
      </c>
      <c r="L109" s="62">
        <f>IFERROR(VLOOKUP($A109,'دیتا اولیه'!$A:$AQ,15,FALSE)/10000000000,"")</f>
        <v>-74.025700000000001</v>
      </c>
      <c r="M109" s="59">
        <f>IFERROR(L109/'دیتا اولیه'!$AV$2*1000000,"")</f>
        <v>-789.43905300202618</v>
      </c>
      <c r="N109" s="63">
        <f>IFERROR(VLOOKUP($A109,'دیتا اولیه'!$A:$AQ,39,FALSE),"")</f>
        <v>-1.0045999999999999</v>
      </c>
      <c r="O109" s="63">
        <f t="shared" si="9"/>
        <v>-1.0042876591660446</v>
      </c>
      <c r="P109" s="63" t="str">
        <f>IFERROR(VLOOKUP($A109,'دیتا اولیه'!$A:$AQ,40,FALSE),"")</f>
        <v>-</v>
      </c>
      <c r="Q109" s="63" t="str">
        <f t="shared" si="10"/>
        <v/>
      </c>
      <c r="R109" s="63" t="str">
        <f>IFERROR(VLOOKUP($A109,'دیتا اولیه'!$A:$AQ,34,FALSE),"")</f>
        <v>-</v>
      </c>
      <c r="S109" s="59">
        <f>IFERROR(VLOOKUP($A109,'دیتا اولیه'!$A:$AQ,17,FALSE)/10000000000,"")</f>
        <v>13065.727999999999</v>
      </c>
      <c r="T109" s="59">
        <f>IFERROR(S109/'دیتا اولیه'!$AR$2*1000000,"")</f>
        <v>120755.34195933456</v>
      </c>
      <c r="U109" s="64">
        <f>IFERROR(VLOOKUP($A109,'دیتا اولیه'!$A:$AQ,22,FALSE),"")</f>
        <v>0.91439999999999999</v>
      </c>
      <c r="V109" s="65" t="str">
        <f>IFERROR(VLOOKUP($A109,'دیتا اولیه'!$A:$AQ,21,FALSE)/10000000000/H109,"")</f>
        <v/>
      </c>
      <c r="W109" s="59">
        <f>IFERROR(VLOOKUP($A109,'دیتا اولیه'!$A:$AQ,25,FALSE),"")</f>
        <v>418.48180000000002</v>
      </c>
      <c r="X109" s="66">
        <f>IFERROR(VLOOKUP($A109,'دیتا اولیه'!$A:$AQ,26,FALSE),"")</f>
        <v>3.5977999999999999</v>
      </c>
      <c r="Y109" s="66">
        <f>IFERROR(VLOOKUP($A109,'دیتا اولیه'!$A:$AQ,27,FALSE),"")</f>
        <v>5.2572999999999999</v>
      </c>
      <c r="Z109" s="66">
        <f>IFERROR(VLOOKUP($A109,'دیتا اولیه'!$A:$AQ,28,FALSE),"")</f>
        <v>4.6075999999999997</v>
      </c>
      <c r="AA109" s="64">
        <f>IFERROR(VLOOKUP($A109,'دیتا اولیه'!$A:$AQ,41,FALSE),"")</f>
        <v>0.24160000000000001</v>
      </c>
      <c r="AB109" s="64">
        <f>IFERROR(VLOOKUP($A109,'دیتا اولیه'!$A:$AQ,42,FALSE),"")</f>
        <v>0.12989999999999999</v>
      </c>
      <c r="AC109" s="66">
        <f>IFERROR(VLOOKUP($A109,'دیتا اولیه'!$A:$AQ,43,FALSE),"")</f>
        <v>1.4851000000000001</v>
      </c>
      <c r="AD109" s="68"/>
    </row>
    <row r="110" spans="1:30" ht="29.5" thickBot="1" x14ac:dyDescent="0.4">
      <c r="A110" s="59" t="s">
        <v>1145</v>
      </c>
      <c r="B110" s="60" t="str">
        <f>VLOOKUP($A110,'دیتا اولیه'!$A:$AQ,2,FALSE)</f>
        <v>بازرسی مهندسی و صنعتی ایران</v>
      </c>
      <c r="C110" s="60" t="str">
        <f>VLOOKUP($A110,'دیتا اولیه'!$A:$AQ,3,FALSE)</f>
        <v>فعالیت مهندسی</v>
      </c>
      <c r="D110" s="61">
        <f>VLOOKUP($A110,'دیتا اولیه'!$A:$AQ,5,FALSE)/10000000000</f>
        <v>342.3</v>
      </c>
      <c r="E110" s="62">
        <f>IFERROR(D110/'دیتا اولیه'!$AR$2*1000,"")</f>
        <v>3.1635859519408505</v>
      </c>
      <c r="F110" s="62" t="str">
        <f t="shared" si="11"/>
        <v/>
      </c>
      <c r="G110" s="59" t="str">
        <f>IFERROR(F110/'دیتا اولیه'!$AS$2*1000000,"")</f>
        <v/>
      </c>
      <c r="H110" s="62">
        <f>IFERROR(VLOOKUP($A110,'دیتا اولیه'!$A:$AQ,16,FALSE)/10000000000,"")</f>
        <v>12.929</v>
      </c>
      <c r="I110" s="59">
        <f>IFERROR(H110/'دیتا اولیه'!$AT$2*1000000,"")</f>
        <v>187.70325203252031</v>
      </c>
      <c r="J110" s="62">
        <f t="shared" si="12"/>
        <v>15.64343786295006</v>
      </c>
      <c r="K110" s="59">
        <f>IFERROR(J110/'دیتا اولیه'!$AU$2*1000000,"")</f>
        <v>178.98055973994099</v>
      </c>
      <c r="L110" s="62">
        <f>IFERROR(VLOOKUP($A110,'دیتا اولیه'!$A:$AQ,15,FALSE)/10000000000,"")</f>
        <v>-16.162800000000001</v>
      </c>
      <c r="M110" s="59">
        <f>IFERROR(L110/'دیتا اولیه'!$AV$2*1000000,"")</f>
        <v>-172.36642849525435</v>
      </c>
      <c r="N110" s="63">
        <f>IFERROR(VLOOKUP($A110,'دیتا اولیه'!$A:$AQ,39,FALSE),"")</f>
        <v>-2.0331999999999999</v>
      </c>
      <c r="O110" s="63">
        <f t="shared" si="9"/>
        <v>-1.9630455326863601</v>
      </c>
      <c r="P110" s="63" t="str">
        <f>IFERROR(VLOOKUP($A110,'دیتا اولیه'!$A:$AQ,40,FALSE),"")</f>
        <v>-</v>
      </c>
      <c r="Q110" s="63" t="str">
        <f t="shared" si="10"/>
        <v/>
      </c>
      <c r="R110" s="63" t="str">
        <f>IFERROR(VLOOKUP($A110,'دیتا اولیه'!$A:$AQ,34,FALSE),"")</f>
        <v>-</v>
      </c>
      <c r="S110" s="59">
        <f>IFERROR(VLOOKUP($A110,'دیتا اولیه'!$A:$AQ,17,FALSE)/10000000000,"")</f>
        <v>-0.66</v>
      </c>
      <c r="T110" s="59">
        <f>IFERROR(S110/'دیتا اولیه'!$AR$2*1000000,"")</f>
        <v>-6.0998151571164509</v>
      </c>
      <c r="U110" s="64">
        <f>IFERROR(VLOOKUP($A110,'دیتا اولیه'!$A:$AQ,22,FALSE),"")</f>
        <v>0.77500000000000002</v>
      </c>
      <c r="V110" s="65" t="str">
        <f>IFERROR(VLOOKUP($A110,'دیتا اولیه'!$A:$AQ,21,FALSE)/10000000000/H110,"")</f>
        <v/>
      </c>
      <c r="W110" s="59">
        <f>IFERROR(VLOOKUP($A110,'دیتا اولیه'!$A:$AQ,25,FALSE),"")</f>
        <v>264.77510000000001</v>
      </c>
      <c r="X110" s="66">
        <f>IFERROR(VLOOKUP($A110,'دیتا اولیه'!$A:$AQ,26,FALSE),"")</f>
        <v>1.6414</v>
      </c>
      <c r="Y110" s="66">
        <f>IFERROR(VLOOKUP($A110,'دیتا اولیه'!$A:$AQ,27,FALSE),"")</f>
        <v>9.6857000000000006</v>
      </c>
      <c r="Z110" s="66" t="str">
        <f>IFERROR(VLOOKUP($A110,'دیتا اولیه'!$A:$AQ,28,FALSE),"")</f>
        <v>-</v>
      </c>
      <c r="AA110" s="64">
        <f>IFERROR(VLOOKUP($A110,'دیتا اولیه'!$A:$AQ,41,FALSE),"")</f>
        <v>0.2392</v>
      </c>
      <c r="AB110" s="64">
        <f>IFERROR(VLOOKUP($A110,'دیتا اولیه'!$A:$AQ,42,FALSE),"")</f>
        <v>0.31869999999999998</v>
      </c>
      <c r="AC110" s="66">
        <f>IFERROR(VLOOKUP($A110,'دیتا اولیه'!$A:$AQ,43,FALSE),"")</f>
        <v>0.24110000000000001</v>
      </c>
      <c r="AD110" s="68"/>
    </row>
    <row r="111" spans="1:30" ht="29.5" thickBot="1" x14ac:dyDescent="0.4">
      <c r="A111" s="59" t="s">
        <v>1262</v>
      </c>
      <c r="B111" s="60" t="str">
        <f>VLOOKUP($A111,'دیتا اولیه'!$A:$AQ,2,FALSE)</f>
        <v>گروه‌بهمن‌</v>
      </c>
      <c r="C111" s="60" t="str">
        <f>VLOOKUP($A111,'دیتا اولیه'!$A:$AQ,3,FALSE)</f>
        <v>سرمایه گذاری</v>
      </c>
      <c r="D111" s="61">
        <f>VLOOKUP($A111,'دیتا اولیه'!$A:$AQ,5,FALSE)/10000000000</f>
        <v>24113.6598897</v>
      </c>
      <c r="E111" s="62">
        <f>IFERROR(D111/'دیتا اولیه'!$AR$2*1000,"")</f>
        <v>222.86192134658043</v>
      </c>
      <c r="F111" s="62" t="str">
        <f t="shared" si="11"/>
        <v/>
      </c>
      <c r="G111" s="59" t="str">
        <f>IFERROR(F111/'دیتا اولیه'!$AS$2*1000000,"")</f>
        <v/>
      </c>
      <c r="H111" s="62">
        <f>IFERROR(VLOOKUP($A111,'دیتا اولیه'!$A:$AQ,16,FALSE)/10000000000,"")</f>
        <v>6877.1181999999999</v>
      </c>
      <c r="I111" s="59">
        <f>IFERROR(H111/'دیتا اولیه'!$AT$2*1000000,"")</f>
        <v>99842.01800232289</v>
      </c>
      <c r="J111" s="62">
        <f t="shared" si="12"/>
        <v>76.47327555074034</v>
      </c>
      <c r="K111" s="59">
        <f>IFERROR(J111/'دیتا اولیه'!$AU$2*1000000,"")</f>
        <v>874.95023684244632</v>
      </c>
      <c r="L111" s="62">
        <f>IFERROR(VLOOKUP($A111,'دیتا اولیه'!$A:$AQ,15,FALSE)/10000000000,"")</f>
        <v>-84.701800000000006</v>
      </c>
      <c r="M111" s="59">
        <f>IFERROR(L111/'دیتا اولیه'!$AV$2*1000000,"")</f>
        <v>-903.29316412498667</v>
      </c>
      <c r="N111" s="63">
        <f>IFERROR(VLOOKUP($A111,'دیتا اولیه'!$A:$AQ,39,FALSE),"")</f>
        <v>-2.1076000000000001</v>
      </c>
      <c r="O111" s="63">
        <f t="shared" si="9"/>
        <v>-2.0323937591980377</v>
      </c>
      <c r="P111" s="63" t="str">
        <f>IFERROR(VLOOKUP($A111,'دیتا اولیه'!$A:$AQ,40,FALSE),"")</f>
        <v>-</v>
      </c>
      <c r="Q111" s="63" t="str">
        <f t="shared" si="10"/>
        <v/>
      </c>
      <c r="R111" s="63" t="str">
        <f>IFERROR(VLOOKUP($A111,'دیتا اولیه'!$A:$AQ,34,FALSE),"")</f>
        <v>-</v>
      </c>
      <c r="S111" s="59">
        <f>IFERROR(VLOOKUP($A111,'دیتا اولیه'!$A:$AQ,17,FALSE)/10000000000,"")</f>
        <v>4207.0203000000001</v>
      </c>
      <c r="T111" s="59">
        <f>IFERROR(S111/'دیتا اولیه'!$AR$2*1000000,"")</f>
        <v>38881.888170055456</v>
      </c>
      <c r="U111" s="64">
        <f>IFERROR(VLOOKUP($A111,'دیتا اولیه'!$A:$AQ,22,FALSE),"")</f>
        <v>0.22509999999999999</v>
      </c>
      <c r="V111" s="65">
        <f>IFERROR(VLOOKUP($A111,'دیتا اولیه'!$A:$AQ,21,FALSE)/10000000000/H111,"")</f>
        <v>5.2353324391021812E-2</v>
      </c>
      <c r="W111" s="59">
        <f>IFERROR(VLOOKUP($A111,'دیتا اولیه'!$A:$AQ,25,FALSE),"")</f>
        <v>294.9221</v>
      </c>
      <c r="X111" s="66">
        <f>IFERROR(VLOOKUP($A111,'دیتا اولیه'!$A:$AQ,26,FALSE),"")</f>
        <v>3.3963999999999999</v>
      </c>
      <c r="Y111" s="66">
        <f>IFERROR(VLOOKUP($A111,'دیتا اولیه'!$A:$AQ,27,FALSE),"")</f>
        <v>3.4438</v>
      </c>
      <c r="Z111" s="66">
        <f>IFERROR(VLOOKUP($A111,'دیتا اولیه'!$A:$AQ,28,FALSE),"")</f>
        <v>0.63009999999999999</v>
      </c>
      <c r="AA111" s="64">
        <f>IFERROR(VLOOKUP($A111,'دیتا اولیه'!$A:$AQ,41,FALSE),"")</f>
        <v>0.26429999999999998</v>
      </c>
      <c r="AB111" s="64">
        <f>IFERROR(VLOOKUP($A111,'دیتا اولیه'!$A:$AQ,42,FALSE),"")</f>
        <v>5.4800000000000001E-2</v>
      </c>
      <c r="AC111" s="66">
        <f>IFERROR(VLOOKUP($A111,'دیتا اولیه'!$A:$AQ,43,FALSE),"")</f>
        <v>1.2594000000000001</v>
      </c>
      <c r="AD111" s="68"/>
    </row>
    <row r="112" spans="1:30" ht="29.5" thickBot="1" x14ac:dyDescent="0.4">
      <c r="A112" s="59" t="s">
        <v>1389</v>
      </c>
      <c r="B112" s="60" t="str">
        <f>VLOOKUP($A112,'دیتا اولیه'!$A:$AQ,2,FALSE)</f>
        <v>اقتصادی و خودکفایی آزادگان</v>
      </c>
      <c r="C112" s="60" t="str">
        <f>VLOOKUP($A112,'دیتا اولیه'!$A:$AQ,3,FALSE)</f>
        <v>سرمایه گذاری</v>
      </c>
      <c r="D112" s="61">
        <f>VLOOKUP($A112,'دیتا اولیه'!$A:$AQ,5,FALSE)/10000000000</f>
        <v>6660</v>
      </c>
      <c r="E112" s="62">
        <f>IFERROR(D112/'دیتا اولیه'!$AR$2*1000,"")</f>
        <v>61.552680221811464</v>
      </c>
      <c r="F112" s="62" t="str">
        <f t="shared" si="11"/>
        <v/>
      </c>
      <c r="G112" s="59" t="str">
        <f>IFERROR(F112/'دیتا اولیه'!$AS$2*1000000,"")</f>
        <v/>
      </c>
      <c r="H112" s="62">
        <f>IFERROR(VLOOKUP($A112,'دیتا اولیه'!$A:$AQ,16,FALSE)/10000000000,"")</f>
        <v>909.26729999999998</v>
      </c>
      <c r="I112" s="59">
        <f>IFERROR(H112/'دیتا اولیه'!$AT$2*1000000,"")</f>
        <v>13200.744773519164</v>
      </c>
      <c r="J112" s="62">
        <f t="shared" si="12"/>
        <v>54.569054726368165</v>
      </c>
      <c r="K112" s="59">
        <f>IFERROR(J112/'دیتا اولیه'!$AU$2*1000000,"")</f>
        <v>624.33846351232989</v>
      </c>
      <c r="L112" s="62">
        <f>IFERROR(VLOOKUP($A112,'دیتا اولیه'!$A:$AQ,15,FALSE)/10000000000,"")</f>
        <v>54.841900000000003</v>
      </c>
      <c r="M112" s="59">
        <f>IFERROR(L112/'دیتا اولیه'!$AV$2*1000000,"")</f>
        <v>584.85549749386803</v>
      </c>
      <c r="N112" s="63">
        <f>IFERROR(VLOOKUP($A112,'دیتا اولیه'!$A:$AQ,39,FALSE),"")</f>
        <v>5.0000000000000001E-3</v>
      </c>
      <c r="O112" s="63">
        <f t="shared" si="9"/>
        <v>-6.323968220113052E-2</v>
      </c>
      <c r="P112" s="63" t="str">
        <f>IFERROR(VLOOKUP($A112,'دیتا اولیه'!$A:$AQ,40,FALSE),"")</f>
        <v>-</v>
      </c>
      <c r="Q112" s="63" t="str">
        <f t="shared" si="10"/>
        <v/>
      </c>
      <c r="R112" s="63" t="str">
        <f>IFERROR(VLOOKUP($A112,'دیتا اولیه'!$A:$AQ,34,FALSE),"")</f>
        <v>-</v>
      </c>
      <c r="S112" s="59">
        <f>IFERROR(VLOOKUP($A112,'دیتا اولیه'!$A:$AQ,17,FALSE)/10000000000,"")</f>
        <v>719.69280000000003</v>
      </c>
      <c r="T112" s="59">
        <f>IFERROR(S112/'دیتا اولیه'!$AR$2*1000000,"")</f>
        <v>6651.5046210720884</v>
      </c>
      <c r="U112" s="64">
        <f>IFERROR(VLOOKUP($A112,'دیتا اولیه'!$A:$AQ,22,FALSE),"")</f>
        <v>0.71489999999999998</v>
      </c>
      <c r="V112" s="65">
        <f>IFERROR(VLOOKUP($A112,'دیتا اولیه'!$A:$AQ,21,FALSE)/10000000000/H112,"")</f>
        <v>0.16913992178097684</v>
      </c>
      <c r="W112" s="59">
        <f>IFERROR(VLOOKUP($A112,'دیتا اولیه'!$A:$AQ,25,FALSE),"")</f>
        <v>188.21559999999999</v>
      </c>
      <c r="X112" s="66">
        <f>IFERROR(VLOOKUP($A112,'دیتا اولیه'!$A:$AQ,26,FALSE),"")</f>
        <v>5.5803000000000003</v>
      </c>
      <c r="Y112" s="66">
        <f>IFERROR(VLOOKUP($A112,'دیتا اولیه'!$A:$AQ,27,FALSE),"")</f>
        <v>5.9858000000000002</v>
      </c>
      <c r="Z112" s="66">
        <f>IFERROR(VLOOKUP($A112,'دیتا اولیه'!$A:$AQ,28,FALSE),"")</f>
        <v>0.55559999999999998</v>
      </c>
      <c r="AA112" s="64">
        <f>IFERROR(VLOOKUP($A112,'دیتا اولیه'!$A:$AQ,41,FALSE),"")</f>
        <v>0.31900000000000001</v>
      </c>
      <c r="AB112" s="64">
        <f>IFERROR(VLOOKUP($A112,'دیتا اولیه'!$A:$AQ,42,FALSE),"")</f>
        <v>0.129</v>
      </c>
      <c r="AC112" s="66">
        <f>IFERROR(VLOOKUP($A112,'دیتا اولیه'!$A:$AQ,43,FALSE),"")</f>
        <v>1.1093</v>
      </c>
      <c r="AD112" s="68"/>
    </row>
    <row r="113" spans="1:30" ht="29.5" thickBot="1" x14ac:dyDescent="0.4">
      <c r="A113" s="59" t="s">
        <v>1185</v>
      </c>
      <c r="B113" s="60" t="str">
        <f>VLOOKUP($A113,'دیتا اولیه'!$A:$AQ,2,FALSE)</f>
        <v>پتروشیمی داراب</v>
      </c>
      <c r="C113" s="60" t="str">
        <f>VLOOKUP($A113,'دیتا اولیه'!$A:$AQ,3,FALSE)</f>
        <v>مواد شیمیایی-متنوع</v>
      </c>
      <c r="D113" s="61">
        <f>VLOOKUP($A113,'دیتا اولیه'!$A:$AQ,5,FALSE)/10000000000</f>
        <v>232.7664</v>
      </c>
      <c r="E113" s="62">
        <f>IFERROR(D113/'دیتا اولیه'!$AR$2*1000,"")</f>
        <v>2.151260628465804</v>
      </c>
      <c r="F113" s="62" t="str">
        <f t="shared" si="11"/>
        <v/>
      </c>
      <c r="G113" s="59" t="str">
        <f>IFERROR(F113/'دیتا اولیه'!$AS$2*1000000,"")</f>
        <v/>
      </c>
      <c r="H113" s="62">
        <f>IFERROR(VLOOKUP($A113,'دیتا اولیه'!$A:$AQ,16,FALSE)/10000000000,"")</f>
        <v>53.3</v>
      </c>
      <c r="I113" s="59">
        <f>IFERROR(H113/'دیتا اولیه'!$AT$2*1000000,"")</f>
        <v>773.80952380952374</v>
      </c>
      <c r="J113" s="62" t="str">
        <f t="shared" si="12"/>
        <v/>
      </c>
      <c r="K113" s="59" t="str">
        <f>IFERROR(J113/'دیتا اولیه'!$AU$2*1000000,"")</f>
        <v/>
      </c>
      <c r="L113" s="62">
        <f>IFERROR(VLOOKUP($A113,'دیتا اولیه'!$A:$AQ,15,FALSE)/10000000000,"")</f>
        <v>13.614699999999999</v>
      </c>
      <c r="M113" s="59">
        <f>IFERROR(L113/'دیتا اولیه'!$AV$2*1000000,"")</f>
        <v>145.19249226831607</v>
      </c>
      <c r="N113" s="63" t="str">
        <f>IFERROR(VLOOKUP($A113,'دیتا اولیه'!$A:$AQ,39,FALSE),"")</f>
        <v>-</v>
      </c>
      <c r="O113" s="63" t="str">
        <f t="shared" si="9"/>
        <v/>
      </c>
      <c r="P113" s="63" t="str">
        <f>IFERROR(VLOOKUP($A113,'دیتا اولیه'!$A:$AQ,40,FALSE),"")</f>
        <v>-</v>
      </c>
      <c r="Q113" s="63" t="str">
        <f t="shared" si="10"/>
        <v/>
      </c>
      <c r="R113" s="63" t="str">
        <f>IFERROR(VLOOKUP($A113,'دیتا اولیه'!$A:$AQ,34,FALSE),"")</f>
        <v>-</v>
      </c>
      <c r="S113" s="59">
        <f>IFERROR(VLOOKUP($A113,'دیتا اولیه'!$A:$AQ,17,FALSE)/10000000000,"")</f>
        <v>149.79349999999999</v>
      </c>
      <c r="T113" s="59">
        <f>IFERROR(S113/'دیتا اولیه'!$AR$2*1000000,"")</f>
        <v>1384.4131238447319</v>
      </c>
      <c r="U113" s="64">
        <f>IFERROR(VLOOKUP($A113,'دیتا اولیه'!$A:$AQ,22,FALSE),"")</f>
        <v>0.1072</v>
      </c>
      <c r="V113" s="65" t="str">
        <f>IFERROR(VLOOKUP($A113,'دیتا اولیه'!$A:$AQ,21,FALSE)/10000000000/H113,"")</f>
        <v/>
      </c>
      <c r="W113" s="59" t="str">
        <f>IFERROR(VLOOKUP($A113,'دیتا اولیه'!$A:$AQ,25,FALSE),"")</f>
        <v>-</v>
      </c>
      <c r="X113" s="66" t="str">
        <f>IFERROR(VLOOKUP($A113,'دیتا اولیه'!$A:$AQ,26,FALSE),"")</f>
        <v>-</v>
      </c>
      <c r="Y113" s="66">
        <f>IFERROR(VLOOKUP($A113,'دیتا اولیه'!$A:$AQ,27,FALSE),"")</f>
        <v>4.4166999999999996</v>
      </c>
      <c r="Z113" s="66" t="str">
        <f>IFERROR(VLOOKUP($A113,'دیتا اولیه'!$A:$AQ,28,FALSE),"")</f>
        <v>-</v>
      </c>
      <c r="AA113" s="64">
        <f>IFERROR(VLOOKUP($A113,'دیتا اولیه'!$A:$AQ,41,FALSE),"")</f>
        <v>0.1149</v>
      </c>
      <c r="AB113" s="64">
        <f>IFERROR(VLOOKUP($A113,'دیتا اولیه'!$A:$AQ,42,FALSE),"")</f>
        <v>-5.7500000000000002E-2</v>
      </c>
      <c r="AC113" s="66">
        <f>IFERROR(VLOOKUP($A113,'دیتا اولیه'!$A:$AQ,43,FALSE),"")</f>
        <v>0.50890000000000002</v>
      </c>
      <c r="AD113" s="68"/>
    </row>
    <row r="114" spans="1:30" ht="29.5" thickBot="1" x14ac:dyDescent="0.4">
      <c r="A114" s="59" t="s">
        <v>1161</v>
      </c>
      <c r="B114" s="60" t="str">
        <f>VLOOKUP($A114,'دیتا اولیه'!$A:$AQ,2,FALSE)</f>
        <v>صنایع پتروشیمی دهدشت</v>
      </c>
      <c r="C114" s="60" t="str">
        <f>VLOOKUP($A114,'دیتا اولیه'!$A:$AQ,3,FALSE)</f>
        <v>مواد شیمیایی-متنوع</v>
      </c>
      <c r="D114" s="61">
        <f>VLOOKUP($A114,'دیتا اولیه'!$A:$AQ,5,FALSE)/10000000000</f>
        <v>1230.2474199999999</v>
      </c>
      <c r="E114" s="62">
        <f>IFERROR(D114/'دیتا اولیه'!$AR$2*1000,"")</f>
        <v>11.37012402957486</v>
      </c>
      <c r="F114" s="62" t="str">
        <f t="shared" si="11"/>
        <v/>
      </c>
      <c r="G114" s="59" t="str">
        <f>IFERROR(F114/'دیتا اولیه'!$AS$2*1000000,"")</f>
        <v/>
      </c>
      <c r="H114" s="62">
        <f>IFERROR(VLOOKUP($A114,'دیتا اولیه'!$A:$AQ,16,FALSE)/10000000000,"")</f>
        <v>-10.6126</v>
      </c>
      <c r="I114" s="59">
        <f>IFERROR(H114/'دیتا اولیه'!$AT$2*1000000,"")</f>
        <v>-154.07375145180023</v>
      </c>
      <c r="J114" s="62" t="str">
        <f t="shared" si="12"/>
        <v/>
      </c>
      <c r="K114" s="59" t="str">
        <f>IFERROR(J114/'دیتا اولیه'!$AU$2*1000000,"")</f>
        <v/>
      </c>
      <c r="L114" s="62">
        <f>IFERROR(VLOOKUP($A114,'دیتا اولیه'!$A:$AQ,15,FALSE)/10000000000,"")</f>
        <v>-3.2621000000000002</v>
      </c>
      <c r="M114" s="59">
        <f>IFERROR(L114/'دیتا اولیه'!$AV$2*1000000,"")</f>
        <v>-34.788311826810286</v>
      </c>
      <c r="N114" s="63" t="str">
        <f>IFERROR(VLOOKUP($A114,'دیتا اولیه'!$A:$AQ,39,FALSE),"")</f>
        <v>-</v>
      </c>
      <c r="O114" s="63" t="str">
        <f t="shared" si="9"/>
        <v/>
      </c>
      <c r="P114" s="63" t="str">
        <f>IFERROR(VLOOKUP($A114,'دیتا اولیه'!$A:$AQ,40,FALSE),"")</f>
        <v>-</v>
      </c>
      <c r="Q114" s="63" t="str">
        <f t="shared" si="10"/>
        <v/>
      </c>
      <c r="R114" s="63" t="str">
        <f>IFERROR(VLOOKUP($A114,'دیتا اولیه'!$A:$AQ,34,FALSE),"")</f>
        <v>-</v>
      </c>
      <c r="S114" s="59">
        <f>IFERROR(VLOOKUP($A114,'دیتا اولیه'!$A:$AQ,17,FALSE)/10000000000,"")</f>
        <v>-32.2605</v>
      </c>
      <c r="T114" s="59">
        <f>IFERROR(S114/'دیتا اولیه'!$AR$2*1000000,"")</f>
        <v>-298.15619223659888</v>
      </c>
      <c r="U114" s="64" t="str">
        <f>IFERROR(VLOOKUP($A114,'دیتا اولیه'!$A:$AQ,22,FALSE),"")</f>
        <v>-</v>
      </c>
      <c r="V114" s="65" t="str">
        <f>IFERROR(VLOOKUP($A114,'دیتا اولیه'!$A:$AQ,21,FALSE)/10000000000/H114,"")</f>
        <v/>
      </c>
      <c r="W114" s="59" t="str">
        <f>IFERROR(VLOOKUP($A114,'دیتا اولیه'!$A:$AQ,25,FALSE),"")</f>
        <v>-</v>
      </c>
      <c r="X114" s="66" t="str">
        <f>IFERROR(VLOOKUP($A114,'دیتا اولیه'!$A:$AQ,26,FALSE),"")</f>
        <v>-</v>
      </c>
      <c r="Y114" s="66" t="str">
        <f>IFERROR(VLOOKUP($A114,'دیتا اولیه'!$A:$AQ,27,FALSE),"")</f>
        <v>-</v>
      </c>
      <c r="Z114" s="66" t="str">
        <f>IFERROR(VLOOKUP($A114,'دیتا اولیه'!$A:$AQ,28,FALSE),"")</f>
        <v>-</v>
      </c>
      <c r="AA114" s="64">
        <f>IFERROR(VLOOKUP($A114,'دیتا اولیه'!$A:$AQ,41,FALSE),"")</f>
        <v>4.4999999999999998E-2</v>
      </c>
      <c r="AB114" s="64">
        <f>IFERROR(VLOOKUP($A114,'دیتا اولیه'!$A:$AQ,42,FALSE),"")</f>
        <v>-5.96E-2</v>
      </c>
      <c r="AC114" s="66">
        <f>IFERROR(VLOOKUP($A114,'دیتا اولیه'!$A:$AQ,43,FALSE),"")</f>
        <v>0.67559999999999998</v>
      </c>
      <c r="AD114" s="68"/>
    </row>
    <row r="115" spans="1:30" ht="29.5" thickBot="1" x14ac:dyDescent="0.4">
      <c r="A115" s="59" t="s">
        <v>1487</v>
      </c>
      <c r="B115" s="60" t="str">
        <f>VLOOKUP($A115,'دیتا اولیه'!$A:$AQ,2,FALSE)</f>
        <v>سرمایه گذاری کشاورزی کوثر</v>
      </c>
      <c r="C115" s="60" t="str">
        <f>VLOOKUP($A115,'دیتا اولیه'!$A:$AQ,3,FALSE)</f>
        <v>سرمایه گذاری</v>
      </c>
      <c r="D115" s="61">
        <f>VLOOKUP($A115,'دیتا اولیه'!$A:$AQ,5,FALSE)/10000000000</f>
        <v>10672.75</v>
      </c>
      <c r="E115" s="62">
        <f>IFERROR(D115/'دیتا اولیه'!$AR$2*1000,"")</f>
        <v>98.639094269870611</v>
      </c>
      <c r="F115" s="62" t="str">
        <f t="shared" si="11"/>
        <v/>
      </c>
      <c r="G115" s="59" t="str">
        <f>IFERROR(F115/'دیتا اولیه'!$AS$2*1000000,"")</f>
        <v/>
      </c>
      <c r="H115" s="62">
        <f>IFERROR(VLOOKUP($A115,'دیتا اولیه'!$A:$AQ,16,FALSE)/10000000000,"")</f>
        <v>1760.1615999999999</v>
      </c>
      <c r="I115" s="59">
        <f>IFERROR(H115/'دیتا اولیه'!$AT$2*1000000,"")</f>
        <v>25554.03019744483</v>
      </c>
      <c r="J115" s="62" t="str">
        <f t="shared" si="12"/>
        <v/>
      </c>
      <c r="K115" s="59" t="str">
        <f>IFERROR(J115/'دیتا اولیه'!$AU$2*1000000,"")</f>
        <v/>
      </c>
      <c r="L115" s="62">
        <f>IFERROR(VLOOKUP($A115,'دیتا اولیه'!$A:$AQ,15,FALSE)/10000000000,"")</f>
        <v>-37.889000000000003</v>
      </c>
      <c r="M115" s="59">
        <f>IFERROR(L115/'دیتا اولیه'!$AV$2*1000000,"")</f>
        <v>-404.06313319825108</v>
      </c>
      <c r="N115" s="63" t="str">
        <f>IFERROR(VLOOKUP($A115,'دیتا اولیه'!$A:$AQ,39,FALSE),"")</f>
        <v>-</v>
      </c>
      <c r="O115" s="63" t="str">
        <f t="shared" si="9"/>
        <v/>
      </c>
      <c r="P115" s="63" t="str">
        <f>IFERROR(VLOOKUP($A115,'دیتا اولیه'!$A:$AQ,40,FALSE),"")</f>
        <v>-</v>
      </c>
      <c r="Q115" s="63" t="str">
        <f t="shared" si="10"/>
        <v/>
      </c>
      <c r="R115" s="63" t="str">
        <f>IFERROR(VLOOKUP($A115,'دیتا اولیه'!$A:$AQ,34,FALSE),"")</f>
        <v>-</v>
      </c>
      <c r="S115" s="59">
        <f>IFERROR(VLOOKUP($A115,'دیتا اولیه'!$A:$AQ,17,FALSE)/10000000000,"")</f>
        <v>1972.2741000000001</v>
      </c>
      <c r="T115" s="59">
        <f>IFERROR(S115/'دیتا اولیه'!$AR$2*1000000,"")</f>
        <v>18228.041589648798</v>
      </c>
      <c r="U115" s="64">
        <f>IFERROR(VLOOKUP($A115,'دیتا اولیه'!$A:$AQ,22,FALSE),"")</f>
        <v>0.84150000000000003</v>
      </c>
      <c r="V115" s="65" t="str">
        <f>IFERROR(VLOOKUP($A115,'دیتا اولیه'!$A:$AQ,21,FALSE)/10000000000/H115,"")</f>
        <v/>
      </c>
      <c r="W115" s="59">
        <f>IFERROR(VLOOKUP($A115,'دیتا اولیه'!$A:$AQ,25,FALSE),"")</f>
        <v>336.77179999999998</v>
      </c>
      <c r="X115" s="66">
        <f>IFERROR(VLOOKUP($A115,'دیتا اولیه'!$A:$AQ,26,FALSE),"")</f>
        <v>6.4824000000000002</v>
      </c>
      <c r="Y115" s="66">
        <f>IFERROR(VLOOKUP($A115,'دیتا اولیه'!$A:$AQ,27,FALSE),"")</f>
        <v>6.2462</v>
      </c>
      <c r="Z115" s="66">
        <f>IFERROR(VLOOKUP($A115,'دیتا اولیه'!$A:$AQ,28,FALSE),"")</f>
        <v>0.55920000000000003</v>
      </c>
      <c r="AA115" s="64">
        <f>IFERROR(VLOOKUP($A115,'دیتا اولیه'!$A:$AQ,41,FALSE),"")</f>
        <v>0.34300000000000003</v>
      </c>
      <c r="AB115" s="64">
        <f>IFERROR(VLOOKUP($A115,'دیتا اولیه'!$A:$AQ,42,FALSE),"")</f>
        <v>0.64800000000000002</v>
      </c>
      <c r="AC115" s="66">
        <f>IFERROR(VLOOKUP($A115,'دیتا اولیه'!$A:$AQ,43,FALSE),"")</f>
        <v>1.4978</v>
      </c>
      <c r="AD115" s="68"/>
    </row>
    <row r="116" spans="1:30" ht="29.5" thickBot="1" x14ac:dyDescent="0.4">
      <c r="A116" s="59" t="s">
        <v>1288</v>
      </c>
      <c r="B116" s="60" t="str">
        <f>VLOOKUP($A116,'دیتا اولیه'!$A:$AQ,2,FALSE)</f>
        <v>صنایع کشاورزی وکود زنجان</v>
      </c>
      <c r="C116" s="60" t="str">
        <f>VLOOKUP($A116,'دیتا اولیه'!$A:$AQ,3,FALSE)</f>
        <v>مواد شیمیایی-متنوع</v>
      </c>
      <c r="D116" s="61">
        <f>VLOOKUP($A116,'دیتا اولیه'!$A:$AQ,5,FALSE)/10000000000</f>
        <v>1036</v>
      </c>
      <c r="E116" s="62">
        <f>IFERROR(D116/'دیتا اولیه'!$AR$2*1000,"")</f>
        <v>9.5748613678373378</v>
      </c>
      <c r="F116" s="62" t="str">
        <f t="shared" si="11"/>
        <v/>
      </c>
      <c r="G116" s="59" t="str">
        <f>IFERROR(F116/'دیتا اولیه'!$AS$2*1000000,"")</f>
        <v/>
      </c>
      <c r="H116" s="62">
        <f>IFERROR(VLOOKUP($A116,'دیتا اولیه'!$A:$AQ,16,FALSE)/10000000000,"")</f>
        <v>-3.5177999999999998</v>
      </c>
      <c r="I116" s="59">
        <f>IFERROR(H116/'دیتا اولیه'!$AT$2*1000000,"")</f>
        <v>-51.071428571428569</v>
      </c>
      <c r="J116" s="62" t="str">
        <f t="shared" si="12"/>
        <v/>
      </c>
      <c r="K116" s="59" t="str">
        <f>IFERROR(J116/'دیتا اولیه'!$AU$2*1000000,"")</f>
        <v/>
      </c>
      <c r="L116" s="62">
        <f>IFERROR(VLOOKUP($A116,'دیتا اولیه'!$A:$AQ,15,FALSE)/10000000000,"")</f>
        <v>-1.2703</v>
      </c>
      <c r="M116" s="59">
        <f>IFERROR(L116/'دیتا اولیه'!$AV$2*1000000,"")</f>
        <v>-13.546976644982403</v>
      </c>
      <c r="N116" s="63" t="str">
        <f>IFERROR(VLOOKUP($A116,'دیتا اولیه'!$A:$AQ,39,FALSE),"")</f>
        <v>-</v>
      </c>
      <c r="O116" s="63" t="str">
        <f t="shared" si="9"/>
        <v/>
      </c>
      <c r="P116" s="63" t="str">
        <f>IFERROR(VLOOKUP($A116,'دیتا اولیه'!$A:$AQ,40,FALSE),"")</f>
        <v>-</v>
      </c>
      <c r="Q116" s="63" t="str">
        <f t="shared" si="10"/>
        <v/>
      </c>
      <c r="R116" s="63" t="str">
        <f>IFERROR(VLOOKUP($A116,'دیتا اولیه'!$A:$AQ,34,FALSE),"")</f>
        <v>-</v>
      </c>
      <c r="S116" s="59">
        <f>IFERROR(VLOOKUP($A116,'دیتا اولیه'!$A:$AQ,17,FALSE)/10000000000,"")</f>
        <v>9.7367000000000008</v>
      </c>
      <c r="T116" s="59">
        <f>IFERROR(S116/'دیتا اولیه'!$AR$2*1000000,"")</f>
        <v>89.987985212569328</v>
      </c>
      <c r="U116" s="64" t="str">
        <f>IFERROR(VLOOKUP($A116,'دیتا اولیه'!$A:$AQ,22,FALSE),"")</f>
        <v>-</v>
      </c>
      <c r="V116" s="65" t="str">
        <f>IFERROR(VLOOKUP($A116,'دیتا اولیه'!$A:$AQ,21,FALSE)/10000000000/H116,"")</f>
        <v/>
      </c>
      <c r="W116" s="59" t="str">
        <f>IFERROR(VLOOKUP($A116,'دیتا اولیه'!$A:$AQ,25,FALSE),"")</f>
        <v>-</v>
      </c>
      <c r="X116" s="66" t="str">
        <f>IFERROR(VLOOKUP($A116,'دیتا اولیه'!$A:$AQ,26,FALSE),"")</f>
        <v>-</v>
      </c>
      <c r="Y116" s="66" t="str">
        <f>IFERROR(VLOOKUP($A116,'دیتا اولیه'!$A:$AQ,27,FALSE),"")</f>
        <v>-</v>
      </c>
      <c r="Z116" s="66" t="str">
        <f>IFERROR(VLOOKUP($A116,'دیتا اولیه'!$A:$AQ,28,FALSE),"")</f>
        <v>-</v>
      </c>
      <c r="AA116" s="64">
        <f>IFERROR(VLOOKUP($A116,'دیتا اولیه'!$A:$AQ,41,FALSE),"")</f>
        <v>0.23200000000000001</v>
      </c>
      <c r="AB116" s="64">
        <f>IFERROR(VLOOKUP($A116,'دیتا اولیه'!$A:$AQ,42,FALSE),"")</f>
        <v>-6.25E-2</v>
      </c>
      <c r="AC116" s="66">
        <f>IFERROR(VLOOKUP($A116,'دیتا اولیه'!$A:$AQ,43,FALSE),"")</f>
        <v>0.90059999999999996</v>
      </c>
      <c r="AD116" s="68"/>
    </row>
    <row r="117" spans="1:30" ht="29.5" thickBot="1" x14ac:dyDescent="0.4">
      <c r="A117" s="59" t="s">
        <v>1584</v>
      </c>
      <c r="B117" s="60" t="str">
        <f>VLOOKUP($A117,'دیتا اولیه'!$A:$AQ,2,FALSE)</f>
        <v>آذریت‌</v>
      </c>
      <c r="C117" s="60" t="str">
        <f>VLOOKUP($A117,'دیتا اولیه'!$A:$AQ,3,FALSE)</f>
        <v>سایر محصولات کانی غیرفلزی</v>
      </c>
      <c r="D117" s="61">
        <f>VLOOKUP($A117,'دیتا اولیه'!$A:$AQ,5,FALSE)/10000000000</f>
        <v>713.64</v>
      </c>
      <c r="E117" s="62">
        <f>IFERROR(D117/'دیتا اولیه'!$AR$2*1000,"")</f>
        <v>6.5955637707948247</v>
      </c>
      <c r="F117" s="62" t="str">
        <f t="shared" si="11"/>
        <v/>
      </c>
      <c r="G117" s="59" t="str">
        <f>IFERROR(F117/'دیتا اولیه'!$AS$2*1000000,"")</f>
        <v/>
      </c>
      <c r="H117" s="62">
        <f>IFERROR(VLOOKUP($A117,'دیتا اولیه'!$A:$AQ,16,FALSE)/10000000000,"")</f>
        <v>-1.1366000000000001</v>
      </c>
      <c r="I117" s="59">
        <f>IFERROR(H117/'دیتا اولیه'!$AT$2*1000000,"")</f>
        <v>-16.501161440185832</v>
      </c>
      <c r="J117" s="62">
        <f t="shared" si="12"/>
        <v>0.5785073409461664</v>
      </c>
      <c r="K117" s="59">
        <f>IFERROR(J117/'دیتا اولیه'!$AU$2*1000000,"")</f>
        <v>6.6188499358851116</v>
      </c>
      <c r="L117" s="62">
        <f>IFERROR(VLOOKUP($A117,'دیتا اولیه'!$A:$AQ,15,FALSE)/10000000000,"")</f>
        <v>1.4185000000000001</v>
      </c>
      <c r="M117" s="59">
        <f>IFERROR(L117/'دیتا اولیه'!$AV$2*1000000,"")</f>
        <v>15.127439479577692</v>
      </c>
      <c r="N117" s="63">
        <f>IFERROR(VLOOKUP($A117,'دیتا اولیه'!$A:$AQ,39,FALSE),"")</f>
        <v>1.452</v>
      </c>
      <c r="O117" s="63">
        <f t="shared" si="9"/>
        <v>1.2855087554655009</v>
      </c>
      <c r="P117" s="63" t="str">
        <f>IFERROR(VLOOKUP($A117,'دیتا اولیه'!$A:$AQ,40,FALSE),"")</f>
        <v>-</v>
      </c>
      <c r="Q117" s="63" t="str">
        <f t="shared" si="10"/>
        <v/>
      </c>
      <c r="R117" s="63" t="str">
        <f>IFERROR(VLOOKUP($A117,'دیتا اولیه'!$A:$AQ,34,FALSE),"")</f>
        <v>-</v>
      </c>
      <c r="S117" s="59">
        <f>IFERROR(VLOOKUP($A117,'دیتا اولیه'!$A:$AQ,17,FALSE)/10000000000,"")</f>
        <v>-37.797899999999998</v>
      </c>
      <c r="T117" s="59">
        <f>IFERROR(S117/'دیتا اولیه'!$AR$2*1000000,"")</f>
        <v>-349.33364140480592</v>
      </c>
      <c r="U117" s="64" t="str">
        <f>IFERROR(VLOOKUP($A117,'دیتا اولیه'!$A:$AQ,22,FALSE),"")</f>
        <v>-</v>
      </c>
      <c r="V117" s="65" t="str">
        <f>IFERROR(VLOOKUP($A117,'دیتا اولیه'!$A:$AQ,21,FALSE)/10000000000/H117,"")</f>
        <v/>
      </c>
      <c r="W117" s="59">
        <f>IFERROR(VLOOKUP($A117,'دیتا اولیه'!$A:$AQ,25,FALSE),"")</f>
        <v>419.48469999999998</v>
      </c>
      <c r="X117" s="66">
        <f>IFERROR(VLOOKUP($A117,'دیتا اولیه'!$A:$AQ,26,FALSE),"")</f>
        <v>545.48810000000003</v>
      </c>
      <c r="Y117" s="66">
        <f>IFERROR(VLOOKUP($A117,'دیتا اولیه'!$A:$AQ,27,FALSE),"")</f>
        <v>431.94439999999997</v>
      </c>
      <c r="Z117" s="66" t="str">
        <f>IFERROR(VLOOKUP($A117,'دیتا اولیه'!$A:$AQ,28,FALSE),"")</f>
        <v>-</v>
      </c>
      <c r="AA117" s="64">
        <f>IFERROR(VLOOKUP($A117,'دیتا اولیه'!$A:$AQ,41,FALSE),"")</f>
        <v>1.6000000000000001E-3</v>
      </c>
      <c r="AB117" s="64">
        <f>IFERROR(VLOOKUP($A117,'دیتا اولیه'!$A:$AQ,42,FALSE),"")</f>
        <v>0.2172</v>
      </c>
      <c r="AC117" s="66">
        <f>IFERROR(VLOOKUP($A117,'دیتا اولیه'!$A:$AQ,43,FALSE),"")</f>
        <v>0.14810000000000001</v>
      </c>
      <c r="AD117" s="68"/>
    </row>
    <row r="118" spans="1:30" ht="29.5" thickBot="1" x14ac:dyDescent="0.4">
      <c r="A118" s="59" t="s">
        <v>1111</v>
      </c>
      <c r="B118" s="60" t="str">
        <f>VLOOKUP($A118,'دیتا اولیه'!$A:$AQ,2,FALSE)</f>
        <v>ایرانیت‌</v>
      </c>
      <c r="C118" s="60" t="str">
        <f>VLOOKUP($A118,'دیتا اولیه'!$A:$AQ,3,FALSE)</f>
        <v>سایر محصولات کانی غیرفلزی</v>
      </c>
      <c r="D118" s="61">
        <f>VLOOKUP($A118,'دیتا اولیه'!$A:$AQ,5,FALSE)/10000000000</f>
        <v>129.048</v>
      </c>
      <c r="E118" s="62">
        <f>IFERROR(D118/'دیتا اولیه'!$AR$2*1000,"")</f>
        <v>1.1926802218114603</v>
      </c>
      <c r="F118" s="62" t="str">
        <f t="shared" si="11"/>
        <v/>
      </c>
      <c r="G118" s="59" t="str">
        <f>IFERROR(F118/'دیتا اولیه'!$AS$2*1000000,"")</f>
        <v/>
      </c>
      <c r="H118" s="62">
        <f>IFERROR(VLOOKUP($A118,'دیتا اولیه'!$A:$AQ,16,FALSE)/10000000000,"")</f>
        <v>-4.3513000000000002</v>
      </c>
      <c r="I118" s="59">
        <f>IFERROR(H118/'دیتا اولیه'!$AT$2*1000000,"")</f>
        <v>-63.172183507549363</v>
      </c>
      <c r="J118" s="62" t="str">
        <f t="shared" si="12"/>
        <v/>
      </c>
      <c r="K118" s="59" t="str">
        <f>IFERROR(J118/'دیتا اولیه'!$AU$2*1000000,"")</f>
        <v/>
      </c>
      <c r="L118" s="62">
        <f>IFERROR(VLOOKUP($A118,'دیتا اولیه'!$A:$AQ,15,FALSE)/10000000000,"")</f>
        <v>-2.0343</v>
      </c>
      <c r="M118" s="59">
        <f>IFERROR(L118/'دیتا اولیه'!$AV$2*1000000,"")</f>
        <v>-21.6945718246774</v>
      </c>
      <c r="N118" s="63" t="str">
        <f>IFERROR(VLOOKUP($A118,'دیتا اولیه'!$A:$AQ,39,FALSE),"")</f>
        <v>-</v>
      </c>
      <c r="O118" s="63" t="str">
        <f t="shared" si="9"/>
        <v/>
      </c>
      <c r="P118" s="63" t="str">
        <f>IFERROR(VLOOKUP($A118,'دیتا اولیه'!$A:$AQ,40,FALSE),"")</f>
        <v>-</v>
      </c>
      <c r="Q118" s="63" t="str">
        <f t="shared" si="10"/>
        <v/>
      </c>
      <c r="R118" s="63" t="str">
        <f>IFERROR(VLOOKUP($A118,'دیتا اولیه'!$A:$AQ,34,FALSE),"")</f>
        <v>-</v>
      </c>
      <c r="S118" s="59">
        <f>IFERROR(VLOOKUP($A118,'دیتا اولیه'!$A:$AQ,17,FALSE)/10000000000,"")</f>
        <v>-10.4169</v>
      </c>
      <c r="T118" s="59">
        <f>IFERROR(S118/'دیتا اولیه'!$AR$2*1000000,"")</f>
        <v>-96.274491682070249</v>
      </c>
      <c r="U118" s="64" t="str">
        <f>IFERROR(VLOOKUP($A118,'دیتا اولیه'!$A:$AQ,22,FALSE),"")</f>
        <v>-</v>
      </c>
      <c r="V118" s="65">
        <f>IFERROR(VLOOKUP($A118,'دیتا اولیه'!$A:$AQ,21,FALSE)/10000000000/H118,"")</f>
        <v>-3.5621538390825727E-3</v>
      </c>
      <c r="W118" s="59" t="str">
        <f>IFERROR(VLOOKUP($A118,'دیتا اولیه'!$A:$AQ,25,FALSE),"")</f>
        <v>-</v>
      </c>
      <c r="X118" s="66" t="str">
        <f>IFERROR(VLOOKUP($A118,'دیتا اولیه'!$A:$AQ,26,FALSE),"")</f>
        <v>-</v>
      </c>
      <c r="Y118" s="66" t="str">
        <f>IFERROR(VLOOKUP($A118,'دیتا اولیه'!$A:$AQ,27,FALSE),"")</f>
        <v>-</v>
      </c>
      <c r="Z118" s="66" t="str">
        <f>IFERROR(VLOOKUP($A118,'دیتا اولیه'!$A:$AQ,28,FALSE),"")</f>
        <v>-</v>
      </c>
      <c r="AA118" s="64">
        <f>IFERROR(VLOOKUP($A118,'دیتا اولیه'!$A:$AQ,41,FALSE),"")</f>
        <v>-5.8200000000000002E-2</v>
      </c>
      <c r="AB118" s="64">
        <f>IFERROR(VLOOKUP($A118,'دیتا اولیه'!$A:$AQ,42,FALSE),"")</f>
        <v>-0.1411</v>
      </c>
      <c r="AC118" s="66">
        <f>IFERROR(VLOOKUP($A118,'دیتا اولیه'!$A:$AQ,43,FALSE),"")</f>
        <v>0.11849999999999999</v>
      </c>
      <c r="AD118" s="68"/>
    </row>
    <row r="119" spans="1:30" ht="29.5" thickBot="1" x14ac:dyDescent="0.4">
      <c r="A119" s="59" t="s">
        <v>1101</v>
      </c>
      <c r="B119" s="60" t="str">
        <f>VLOOKUP($A119,'دیتا اولیه'!$A:$AQ,2,FALSE)</f>
        <v>سیمان مجد خواف</v>
      </c>
      <c r="C119" s="60" t="str">
        <f>VLOOKUP($A119,'دیتا اولیه'!$A:$AQ,3,FALSE)</f>
        <v>سیمان، اهک و گچ</v>
      </c>
      <c r="D119" s="61">
        <f>VLOOKUP($A119,'دیتا اولیه'!$A:$AQ,5,FALSE)/10000000000</f>
        <v>524.25856579799995</v>
      </c>
      <c r="E119" s="62">
        <f>IFERROR(D119/'دیتا اولیه'!$AR$2*1000,"")</f>
        <v>4.8452732513678365</v>
      </c>
      <c r="F119" s="62" t="str">
        <f t="shared" si="11"/>
        <v/>
      </c>
      <c r="G119" s="59" t="str">
        <f>IFERROR(F119/'دیتا اولیه'!$AS$2*1000000,"")</f>
        <v/>
      </c>
      <c r="H119" s="62">
        <f>IFERROR(VLOOKUP($A119,'دیتا اولیه'!$A:$AQ,16,FALSE)/10000000000,"")</f>
        <v>-18.378599999999999</v>
      </c>
      <c r="I119" s="59">
        <f>IFERROR(H119/'دیتا اولیه'!$AT$2*1000000,"")</f>
        <v>-266.82055749128915</v>
      </c>
      <c r="J119" s="62" t="str">
        <f t="shared" si="12"/>
        <v/>
      </c>
      <c r="K119" s="59" t="str">
        <f>IFERROR(J119/'دیتا اولیه'!$AU$2*1000000,"")</f>
        <v/>
      </c>
      <c r="L119" s="62">
        <f>IFERROR(VLOOKUP($A119,'دیتا اولیه'!$A:$AQ,15,FALSE)/10000000000,"")</f>
        <v>-7.1021999999999998</v>
      </c>
      <c r="M119" s="59">
        <f>IFERROR(L119/'دیتا اولیه'!$AV$2*1000000,"")</f>
        <v>-75.740641996374109</v>
      </c>
      <c r="N119" s="63" t="str">
        <f>IFERROR(VLOOKUP($A119,'دیتا اولیه'!$A:$AQ,39,FALSE),"")</f>
        <v>-</v>
      </c>
      <c r="O119" s="63" t="str">
        <f t="shared" si="9"/>
        <v/>
      </c>
      <c r="P119" s="63" t="str">
        <f>IFERROR(VLOOKUP($A119,'دیتا اولیه'!$A:$AQ,40,FALSE),"")</f>
        <v>-</v>
      </c>
      <c r="Q119" s="63" t="str">
        <f t="shared" si="10"/>
        <v/>
      </c>
      <c r="R119" s="63" t="str">
        <f>IFERROR(VLOOKUP($A119,'دیتا اولیه'!$A:$AQ,34,FALSE),"")</f>
        <v>-</v>
      </c>
      <c r="S119" s="59">
        <f>IFERROR(VLOOKUP($A119,'دیتا اولیه'!$A:$AQ,17,FALSE)/10000000000,"")</f>
        <v>-52.246200000000002</v>
      </c>
      <c r="T119" s="59">
        <f>IFERROR(S119/'دیتا اولیه'!$AR$2*1000000,"")</f>
        <v>-482.86691312384477</v>
      </c>
      <c r="U119" s="64" t="str">
        <f>IFERROR(VLOOKUP($A119,'دیتا اولیه'!$A:$AQ,22,FALSE),"")</f>
        <v>-</v>
      </c>
      <c r="V119" s="65">
        <f>IFERROR(VLOOKUP($A119,'دیتا اولیه'!$A:$AQ,21,FALSE)/10000000000/H119,"")</f>
        <v>-0.13626173919667442</v>
      </c>
      <c r="W119" s="59">
        <f>IFERROR(VLOOKUP($A119,'دیتا اولیه'!$A:$AQ,25,FALSE),"")</f>
        <v>231.80179999999999</v>
      </c>
      <c r="X119" s="66">
        <f>IFERROR(VLOOKUP($A119,'دیتا اولیه'!$A:$AQ,26,FALSE),"")</f>
        <v>53.921199999999999</v>
      </c>
      <c r="Y119" s="66" t="str">
        <f>IFERROR(VLOOKUP($A119,'دیتا اولیه'!$A:$AQ,27,FALSE),"")</f>
        <v>-</v>
      </c>
      <c r="Z119" s="66" t="str">
        <f>IFERROR(VLOOKUP($A119,'دیتا اولیه'!$A:$AQ,28,FALSE),"")</f>
        <v>-</v>
      </c>
      <c r="AA119" s="64">
        <f>IFERROR(VLOOKUP($A119,'دیتا اولیه'!$A:$AQ,41,FALSE),"")</f>
        <v>0.27929999999999999</v>
      </c>
      <c r="AB119" s="64">
        <f>IFERROR(VLOOKUP($A119,'دیتا اولیه'!$A:$AQ,42,FALSE),"")</f>
        <v>0.1714</v>
      </c>
      <c r="AC119" s="66">
        <f>IFERROR(VLOOKUP($A119,'دیتا اولیه'!$A:$AQ,43,FALSE),"")</f>
        <v>0.28170000000000001</v>
      </c>
      <c r="AD119" s="68"/>
    </row>
    <row r="120" spans="1:30" ht="29.5" thickBot="1" x14ac:dyDescent="0.4">
      <c r="A120" s="59" t="s">
        <v>1485</v>
      </c>
      <c r="B120" s="60" t="str">
        <f>VLOOKUP($A120,'دیتا اولیه'!$A:$AQ,2,FALSE)</f>
        <v>س. تدبیرگران فارس وخوزستان</v>
      </c>
      <c r="C120" s="60" t="str">
        <f>VLOOKUP($A120,'دیتا اولیه'!$A:$AQ,3,FALSE)</f>
        <v>سرمایه گذاری</v>
      </c>
      <c r="D120" s="61">
        <f>VLOOKUP($A120,'دیتا اولیه'!$A:$AQ,5,FALSE)/10000000000</f>
        <v>1190</v>
      </c>
      <c r="E120" s="62">
        <f>IFERROR(D120/'دیتا اولیه'!$AR$2*1000,"")</f>
        <v>10.998151571164511</v>
      </c>
      <c r="F120" s="62" t="str">
        <f t="shared" si="11"/>
        <v/>
      </c>
      <c r="G120" s="59" t="str">
        <f>IFERROR(F120/'دیتا اولیه'!$AS$2*1000000,"")</f>
        <v/>
      </c>
      <c r="H120" s="62">
        <f>IFERROR(VLOOKUP($A120,'دیتا اولیه'!$A:$AQ,16,FALSE)/10000000000,"")</f>
        <v>-28.277799999999999</v>
      </c>
      <c r="I120" s="59">
        <f>IFERROR(H120/'دیتا اولیه'!$AT$2*1000000,"")</f>
        <v>-410.53716608594658</v>
      </c>
      <c r="J120" s="62">
        <f t="shared" si="12"/>
        <v>30.88372783995246</v>
      </c>
      <c r="K120" s="59">
        <f>IFERROR(J120/'دیتا اولیه'!$AU$2*1000000,"")</f>
        <v>353.34860176369762</v>
      </c>
      <c r="L120" s="62">
        <f>IFERROR(VLOOKUP($A120,'دیتا اولیه'!$A:$AQ,15,FALSE)/10000000000,"")</f>
        <v>-31.183299999999999</v>
      </c>
      <c r="M120" s="59">
        <f>IFERROR(L120/'دیتا اولیه'!$AV$2*1000000,"")</f>
        <v>-332.55092246987311</v>
      </c>
      <c r="N120" s="63">
        <f>IFERROR(VLOOKUP($A120,'دیتا اولیه'!$A:$AQ,39,FALSE),"")</f>
        <v>-2.0097</v>
      </c>
      <c r="O120" s="63">
        <f t="shared" si="9"/>
        <v>-1.9411411869467847</v>
      </c>
      <c r="P120" s="63" t="str">
        <f>IFERROR(VLOOKUP($A120,'دیتا اولیه'!$A:$AQ,40,FALSE),"")</f>
        <v>-</v>
      </c>
      <c r="Q120" s="63" t="str">
        <f t="shared" si="10"/>
        <v/>
      </c>
      <c r="R120" s="63" t="str">
        <f>IFERROR(VLOOKUP($A120,'دیتا اولیه'!$A:$AQ,34,FALSE),"")</f>
        <v>-</v>
      </c>
      <c r="S120" s="59">
        <f>IFERROR(VLOOKUP($A120,'دیتا اولیه'!$A:$AQ,17,FALSE)/10000000000,"")</f>
        <v>116.5201</v>
      </c>
      <c r="T120" s="59">
        <f>IFERROR(S120/'دیتا اولیه'!$AR$2*1000000,"")</f>
        <v>1076.8955637707948</v>
      </c>
      <c r="U120" s="64" t="str">
        <f>IFERROR(VLOOKUP($A120,'دیتا اولیه'!$A:$AQ,22,FALSE),"")</f>
        <v>-</v>
      </c>
      <c r="V120" s="65">
        <f>IFERROR(VLOOKUP($A120,'دیتا اولیه'!$A:$AQ,21,FALSE)/10000000000/H120,"")</f>
        <v>-0.36924018134366887</v>
      </c>
      <c r="W120" s="59">
        <f>IFERROR(VLOOKUP($A120,'دیتا اولیه'!$A:$AQ,25,FALSE),"")</f>
        <v>462.91800000000001</v>
      </c>
      <c r="X120" s="66">
        <f>IFERROR(VLOOKUP($A120,'دیتا اولیه'!$A:$AQ,26,FALSE),"")</f>
        <v>172.934</v>
      </c>
      <c r="Y120" s="66" t="str">
        <f>IFERROR(VLOOKUP($A120,'دیتا اولیه'!$A:$AQ,27,FALSE),"")</f>
        <v>-</v>
      </c>
      <c r="Z120" s="66">
        <f>IFERROR(VLOOKUP($A120,'دیتا اولیه'!$A:$AQ,28,FALSE),"")</f>
        <v>12.7011</v>
      </c>
      <c r="AA120" s="64">
        <f>IFERROR(VLOOKUP($A120,'دیتا اولیه'!$A:$AQ,41,FALSE),"")</f>
        <v>0.17680000000000001</v>
      </c>
      <c r="AB120" s="64">
        <f>IFERROR(VLOOKUP($A120,'دیتا اولیه'!$A:$AQ,42,FALSE),"")</f>
        <v>0.62539999999999996</v>
      </c>
      <c r="AC120" s="66">
        <f>IFERROR(VLOOKUP($A120,'دیتا اولیه'!$A:$AQ,43,FALSE),"")</f>
        <v>1.1839999999999999</v>
      </c>
      <c r="AD120" s="68"/>
    </row>
    <row r="121" spans="1:30" ht="29.5" thickBot="1" x14ac:dyDescent="0.4">
      <c r="A121" s="59" t="s">
        <v>1536</v>
      </c>
      <c r="B121" s="60" t="str">
        <f>VLOOKUP($A121,'دیتا اولیه'!$A:$AQ,2,FALSE)</f>
        <v>بانک سرمایه</v>
      </c>
      <c r="C121" s="60" t="str">
        <f>VLOOKUP($A121,'دیتا اولیه'!$A:$AQ,3,FALSE)</f>
        <v>بانکها و موسسات اعتباری</v>
      </c>
      <c r="D121" s="61">
        <f>VLOOKUP($A121,'دیتا اولیه'!$A:$AQ,5,FALSE)/10000000000</f>
        <v>1410.8</v>
      </c>
      <c r="E121" s="62">
        <f>IFERROR(D121/'دیتا اولیه'!$AR$2*1000,"")</f>
        <v>13.038817005545285</v>
      </c>
      <c r="F121" s="62" t="str">
        <f t="shared" si="11"/>
        <v/>
      </c>
      <c r="G121" s="59" t="str">
        <f>IFERROR(F121/'دیتا اولیه'!$AS$2*1000000,"")</f>
        <v/>
      </c>
      <c r="H121" s="62">
        <f>IFERROR(VLOOKUP($A121,'دیتا اولیه'!$A:$AQ,16,FALSE)/10000000000,"")</f>
        <v>-9324.4976999999999</v>
      </c>
      <c r="I121" s="59">
        <f>IFERROR(H121/'دیتا اولیه'!$AT$2*1000000,"")</f>
        <v>-135373.07926829267</v>
      </c>
      <c r="J121" s="62" t="str">
        <f t="shared" si="12"/>
        <v/>
      </c>
      <c r="K121" s="59" t="str">
        <f>IFERROR(J121/'دیتا اولیه'!$AU$2*1000000,"")</f>
        <v/>
      </c>
      <c r="L121" s="62">
        <f>IFERROR(VLOOKUP($A121,'دیتا اولیه'!$A:$AQ,15,FALSE)/10000000000,"")</f>
        <v>-2819.5556000000001</v>
      </c>
      <c r="M121" s="59">
        <f>IFERROR(L121/'دیتا اولیه'!$AV$2*1000000,"")</f>
        <v>-30068.845046390103</v>
      </c>
      <c r="N121" s="63" t="str">
        <f>IFERROR(VLOOKUP($A121,'دیتا اولیه'!$A:$AQ,39,FALSE),"")</f>
        <v>-</v>
      </c>
      <c r="O121" s="63" t="str">
        <f t="shared" si="9"/>
        <v/>
      </c>
      <c r="P121" s="63" t="str">
        <f>IFERROR(VLOOKUP($A121,'دیتا اولیه'!$A:$AQ,40,FALSE),"")</f>
        <v>-</v>
      </c>
      <c r="Q121" s="63" t="str">
        <f t="shared" si="10"/>
        <v/>
      </c>
      <c r="R121" s="63" t="str">
        <f>IFERROR(VLOOKUP($A121,'دیتا اولیه'!$A:$AQ,34,FALSE),"")</f>
        <v>-</v>
      </c>
      <c r="S121" s="59">
        <f>IFERROR(VLOOKUP($A121,'دیتا اولیه'!$A:$AQ,17,FALSE)/10000000000,"")</f>
        <v>-70013.463199999998</v>
      </c>
      <c r="T121" s="59">
        <f>IFERROR(S121/'دیتا اولیه'!$AR$2*1000000,"")</f>
        <v>-647074.52125693159</v>
      </c>
      <c r="U121" s="64" t="str">
        <f>IFERROR(VLOOKUP($A121,'دیتا اولیه'!$A:$AQ,22,FALSE),"")</f>
        <v>-</v>
      </c>
      <c r="V121" s="65">
        <f>IFERROR(VLOOKUP($A121,'دیتا اولیه'!$A:$AQ,21,FALSE)/10000000000/H121,"")</f>
        <v>-0.65194083323115626</v>
      </c>
      <c r="W121" s="59" t="str">
        <f>IFERROR(VLOOKUP($A121,'دیتا اولیه'!$A:$AQ,25,FALSE),"")</f>
        <v>-</v>
      </c>
      <c r="X121" s="66" t="str">
        <f>IFERROR(VLOOKUP($A121,'دیتا اولیه'!$A:$AQ,26,FALSE),"")</f>
        <v>-</v>
      </c>
      <c r="Y121" s="66" t="str">
        <f>IFERROR(VLOOKUP($A121,'دیتا اولیه'!$A:$AQ,27,FALSE),"")</f>
        <v>-</v>
      </c>
      <c r="Z121" s="66" t="str">
        <f>IFERROR(VLOOKUP($A121,'دیتا اولیه'!$A:$AQ,28,FALSE),"")</f>
        <v>-</v>
      </c>
      <c r="AA121" s="64">
        <f>IFERROR(VLOOKUP($A121,'دیتا اولیه'!$A:$AQ,41,FALSE),"")</f>
        <v>0.11</v>
      </c>
      <c r="AB121" s="64">
        <f>IFERROR(VLOOKUP($A121,'دیتا اولیه'!$A:$AQ,42,FALSE),"")</f>
        <v>-2.3199999999999998E-2</v>
      </c>
      <c r="AC121" s="66">
        <f>IFERROR(VLOOKUP($A121,'دیتا اولیه'!$A:$AQ,43,FALSE),"")</f>
        <v>0.48699999999999999</v>
      </c>
      <c r="AD121" s="68"/>
    </row>
    <row r="122" spans="1:30" ht="29.5" thickBot="1" x14ac:dyDescent="0.4">
      <c r="A122" s="66" t="s">
        <v>1194</v>
      </c>
      <c r="B122" s="60" t="str">
        <f>VLOOKUP($A122,'دیتا اولیه'!$A:$AQ,2,FALSE)</f>
        <v>تجهیزنیروی‌زنگان‌</v>
      </c>
      <c r="C122" s="60" t="str">
        <f>VLOOKUP($A122,'دیتا اولیه'!$A:$AQ,3,FALSE)</f>
        <v>فراورده های نفتی</v>
      </c>
      <c r="D122" s="61">
        <f>VLOOKUP($A122,'دیتا اولیه'!$A:$AQ,5,FALSE)/10000000000</f>
        <v>127.26</v>
      </c>
      <c r="E122" s="62">
        <f>IFERROR(D122/'دیتا اولیه'!$AR$2*1000,"")</f>
        <v>1.1761552680221812</v>
      </c>
      <c r="F122" s="62" t="str">
        <f t="shared" si="11"/>
        <v/>
      </c>
      <c r="G122" s="59" t="str">
        <f>IFERROR(F122/'دیتا اولیه'!$AS$2*1000000,"")</f>
        <v/>
      </c>
      <c r="H122" s="62">
        <f>IFERROR(VLOOKUP($A122,'دیتا اولیه'!$A:$AQ,16,FALSE)/10000000000,"")</f>
        <v>0.10489999999999999</v>
      </c>
      <c r="I122" s="59">
        <f>IFERROR(H122/'دیتا اولیه'!$AT$2*1000000,"")</f>
        <v>1.522938443670151</v>
      </c>
      <c r="J122" s="62">
        <f t="shared" si="12"/>
        <v>0.16141377757766776</v>
      </c>
      <c r="K122" s="59">
        <f>IFERROR(J122/'دیتا اولیه'!$AU$2*1000000,"")</f>
        <v>1.8467761698988336</v>
      </c>
      <c r="L122" s="62">
        <f>IFERROR(VLOOKUP($A122,'دیتا اولیه'!$A:$AQ,15,FALSE)/10000000000,"")</f>
        <v>-7.17E-2</v>
      </c>
      <c r="M122" s="59">
        <f>IFERROR(L122/'دیتا اولیه'!$AV$2*1000000,"")</f>
        <v>-0.76463687746614051</v>
      </c>
      <c r="N122" s="63">
        <f>IFERROR(VLOOKUP($A122,'دیتا اولیه'!$A:$AQ,39,FALSE),"")</f>
        <v>-1.4441999999999999</v>
      </c>
      <c r="O122" s="63">
        <f t="shared" si="9"/>
        <v>-1.4140387394689131</v>
      </c>
      <c r="P122" s="63" t="str">
        <f>IFERROR(VLOOKUP($A122,'دیتا اولیه'!$A:$AQ,40,FALSE),"")</f>
        <v>-</v>
      </c>
      <c r="Q122" s="63" t="str">
        <f t="shared" si="10"/>
        <v/>
      </c>
      <c r="R122" s="63" t="str">
        <f>IFERROR(VLOOKUP($A122,'دیتا اولیه'!$A:$AQ,34,FALSE),"")</f>
        <v>-</v>
      </c>
      <c r="S122" s="59">
        <f>IFERROR(VLOOKUP($A122,'دیتا اولیه'!$A:$AQ,17,FALSE)/10000000000,"")</f>
        <v>11.6044</v>
      </c>
      <c r="T122" s="59">
        <f>IFERROR(S122/'دیتا اولیه'!$AR$2*1000000,"")</f>
        <v>107.24953789279112</v>
      </c>
      <c r="U122" s="64">
        <f>IFERROR(VLOOKUP($A122,'دیتا اولیه'!$A:$AQ,22,FALSE),"")</f>
        <v>0.1</v>
      </c>
      <c r="V122" s="65">
        <f>IFERROR(VLOOKUP($A122,'دیتا اولیه'!$A:$AQ,21,FALSE)/10000000000/H122,"")</f>
        <v>3.1458531935176358E-2</v>
      </c>
      <c r="W122" s="59">
        <f>IFERROR(VLOOKUP($A122,'دیتا اولیه'!$A:$AQ,25,FALSE),"")</f>
        <v>3190.9288000000001</v>
      </c>
      <c r="X122" s="66">
        <f>IFERROR(VLOOKUP($A122,'دیتا اولیه'!$A:$AQ,26,FALSE),"")</f>
        <v>3.2187000000000001</v>
      </c>
      <c r="Y122" s="66">
        <f>IFERROR(VLOOKUP($A122,'دیتا اولیه'!$A:$AQ,27,FALSE),"")</f>
        <v>33.867400000000004</v>
      </c>
      <c r="Z122" s="66" t="str">
        <f>IFERROR(VLOOKUP($A122,'دیتا اولیه'!$A:$AQ,28,FALSE),"")</f>
        <v>-</v>
      </c>
      <c r="AA122" s="64">
        <f>IFERROR(VLOOKUP($A122,'دیتا اولیه'!$A:$AQ,41,FALSE),"")</f>
        <v>1.2200000000000001E-2</v>
      </c>
      <c r="AB122" s="64">
        <f>IFERROR(VLOOKUP($A122,'دیتا اولیه'!$A:$AQ,42,FALSE),"")</f>
        <v>-8.1799999999999998E-2</v>
      </c>
      <c r="AC122" s="66">
        <f>IFERROR(VLOOKUP($A122,'دیتا اولیه'!$A:$AQ,43,FALSE),"")</f>
        <v>0.16800000000000001</v>
      </c>
      <c r="AD122" s="68"/>
    </row>
    <row r="123" spans="1:30" ht="29.5" thickBot="1" x14ac:dyDescent="0.4">
      <c r="A123" s="59" t="s">
        <v>933</v>
      </c>
      <c r="B123" s="60" t="str">
        <f>VLOOKUP($A123,'دیتا اولیه'!$A:$AQ,2,FALSE)</f>
        <v>مهندسی و ساختمان صنایع نفت</v>
      </c>
      <c r="C123" s="60" t="str">
        <f>VLOOKUP($A123,'دیتا اولیه'!$A:$AQ,3,FALSE)</f>
        <v>حفاری</v>
      </c>
      <c r="D123" s="61">
        <f>VLOOKUP($A123,'دیتا اولیه'!$A:$AQ,5,FALSE)/10000000000</f>
        <v>5812.2192835719998</v>
      </c>
      <c r="E123" s="62">
        <f>IFERROR(D123/'دیتا اولیه'!$AR$2*1000,"")</f>
        <v>53.717368609722733</v>
      </c>
      <c r="F123" s="62" t="str">
        <f t="shared" si="11"/>
        <v/>
      </c>
      <c r="G123" s="59" t="str">
        <f>IFERROR(F123/'دیتا اولیه'!$AS$2*1000000,"")</f>
        <v/>
      </c>
      <c r="H123" s="62">
        <f>IFERROR(VLOOKUP($A123,'دیتا اولیه'!$A:$AQ,16,FALSE)/10000000000,"")</f>
        <v>665.6454</v>
      </c>
      <c r="I123" s="59">
        <f>IFERROR(H123/'دیتا اولیه'!$AT$2*1000000,"")</f>
        <v>9663.8414634146338</v>
      </c>
      <c r="J123" s="62">
        <f t="shared" si="12"/>
        <v>33.051135786013624</v>
      </c>
      <c r="K123" s="59">
        <f>IFERROR(J123/'دیتا اولیه'!$AU$2*1000000,"")</f>
        <v>378.14646849666059</v>
      </c>
      <c r="L123" s="62">
        <f>IFERROR(VLOOKUP($A123,'دیتا اولیه'!$A:$AQ,15,FALSE)/10000000000,"")</f>
        <v>292.59840000000003</v>
      </c>
      <c r="M123" s="59">
        <f>IFERROR(L123/'دیتا اولیه'!$AV$2*1000000,"")</f>
        <v>3120.3839180974728</v>
      </c>
      <c r="N123" s="63">
        <f>IFERROR(VLOOKUP($A123,'دیتا اولیه'!$A:$AQ,39,FALSE),"")</f>
        <v>7.8529</v>
      </c>
      <c r="O123" s="63">
        <f t="shared" si="9"/>
        <v>7.2517864850165292</v>
      </c>
      <c r="P123" s="63" t="str">
        <f>IFERROR(VLOOKUP($A123,'دیتا اولیه'!$A:$AQ,40,FALSE),"")</f>
        <v>-</v>
      </c>
      <c r="Q123" s="63" t="str">
        <f t="shared" si="10"/>
        <v/>
      </c>
      <c r="R123" s="63" t="str">
        <f>IFERROR(VLOOKUP($A123,'دیتا اولیه'!$A:$AQ,34,FALSE),"")</f>
        <v>-</v>
      </c>
      <c r="S123" s="59">
        <f>IFERROR(VLOOKUP($A123,'دیتا اولیه'!$A:$AQ,17,FALSE)/10000000000,"")</f>
        <v>1659.6532</v>
      </c>
      <c r="T123" s="59">
        <f>IFERROR(S123/'دیتا اولیه'!$AR$2*1000000,"")</f>
        <v>15338.754158964879</v>
      </c>
      <c r="U123" s="64">
        <f>IFERROR(VLOOKUP($A123,'دیتا اولیه'!$A:$AQ,22,FALSE),"")</f>
        <v>0.62129999999999996</v>
      </c>
      <c r="V123" s="65">
        <f>IFERROR(VLOOKUP($A123,'دیتا اولیه'!$A:$AQ,21,FALSE)/10000000000/H123,"")</f>
        <v>0.75161610070466944</v>
      </c>
      <c r="W123" s="59">
        <f>IFERROR(VLOOKUP($A123,'دیتا اولیه'!$A:$AQ,25,FALSE),"")</f>
        <v>975.22720000000004</v>
      </c>
      <c r="X123" s="66">
        <f>IFERROR(VLOOKUP($A123,'دیتا اولیه'!$A:$AQ,26,FALSE),"")</f>
        <v>0.52380000000000004</v>
      </c>
      <c r="Y123" s="66">
        <f>IFERROR(VLOOKUP($A123,'دیتا اولیه'!$A:$AQ,27,FALSE),"")</f>
        <v>2.4329999999999998</v>
      </c>
      <c r="Z123" s="66" t="str">
        <f>IFERROR(VLOOKUP($A123,'دیتا اولیه'!$A:$AQ,28,FALSE),"")</f>
        <v>-</v>
      </c>
      <c r="AA123" s="64">
        <f>IFERROR(VLOOKUP($A123,'دیتا اولیه'!$A:$AQ,41,FALSE),"")</f>
        <v>0.20899999999999999</v>
      </c>
      <c r="AB123" s="64">
        <f>IFERROR(VLOOKUP($A123,'دیتا اولیه'!$A:$AQ,42,FALSE),"")</f>
        <v>4.7399999999999998E-2</v>
      </c>
      <c r="AC123" s="66">
        <f>IFERROR(VLOOKUP($A123,'دیتا اولیه'!$A:$AQ,43,FALSE),"")</f>
        <v>0.43790000000000001</v>
      </c>
      <c r="AD123" s="68"/>
    </row>
    <row r="124" spans="1:30" ht="29.5" thickBot="1" x14ac:dyDescent="0.4">
      <c r="A124" s="59" t="s">
        <v>43</v>
      </c>
      <c r="B124" s="60" t="str">
        <f>VLOOKUP($A124,'دیتا اولیه'!$A:$AQ,2,FALSE)</f>
        <v>سرمایه گذاری تامین اجتماعی</v>
      </c>
      <c r="C124" s="60" t="str">
        <f>VLOOKUP($A124,'دیتا اولیه'!$A:$AQ,3,FALSE)</f>
        <v>سرمایه گذاری</v>
      </c>
      <c r="D124" s="61">
        <f>VLOOKUP($A124,'دیتا اولیه'!$A:$AQ,5,FALSE)/10000000000</f>
        <v>218898.60041280001</v>
      </c>
      <c r="E124" s="62">
        <f>IFERROR(D124/'دیتا اولیه'!$AR$2*1000,"")</f>
        <v>2023.0924252569316</v>
      </c>
      <c r="F124" s="62" t="str">
        <f t="shared" si="11"/>
        <v/>
      </c>
      <c r="G124" s="59" t="str">
        <f>IFERROR(F124/'دیتا اولیه'!$AS$2*1000000,"")</f>
        <v/>
      </c>
      <c r="H124" s="62">
        <f>IFERROR(VLOOKUP($A124,'دیتا اولیه'!$A:$AQ,16,FALSE)/10000000000,"")</f>
        <v>32538.692200000001</v>
      </c>
      <c r="I124" s="59">
        <f>IFERROR(H124/'دیتا اولیه'!$AT$2*1000000,"")</f>
        <v>472396.80894308945</v>
      </c>
      <c r="J124" s="62">
        <f t="shared" si="12"/>
        <v>34821.916666666635</v>
      </c>
      <c r="K124" s="59">
        <f>IFERROR(J124/'دیتا اولیه'!$AU$2*1000000,"")</f>
        <v>398406.42388323782</v>
      </c>
      <c r="L124" s="62">
        <f>IFERROR(VLOOKUP($A124,'دیتا اولیه'!$A:$AQ,15,FALSE)/10000000000,"")</f>
        <v>-1044.6575</v>
      </c>
      <c r="M124" s="59">
        <f>IFERROR(L124/'دیتا اولیه'!$AV$2*1000000,"")</f>
        <v>-11140.636664178308</v>
      </c>
      <c r="N124" s="63">
        <f>IFERROR(VLOOKUP($A124,'دیتا اولیه'!$A:$AQ,39,FALSE),"")</f>
        <v>-1.03</v>
      </c>
      <c r="O124" s="63">
        <f t="shared" si="9"/>
        <v>-1.0279629945611604</v>
      </c>
      <c r="P124" s="63" t="str">
        <f>IFERROR(VLOOKUP($A124,'دیتا اولیه'!$A:$AQ,40,FALSE),"")</f>
        <v>-</v>
      </c>
      <c r="Q124" s="63" t="str">
        <f t="shared" si="10"/>
        <v/>
      </c>
      <c r="R124" s="63" t="str">
        <f>IFERROR(VLOOKUP($A124,'دیتا اولیه'!$A:$AQ,34,FALSE),"")</f>
        <v>-</v>
      </c>
      <c r="S124" s="59">
        <f>IFERROR(VLOOKUP($A124,'دیتا اولیه'!$A:$AQ,17,FALSE)/10000000000,"")</f>
        <v>34075.293700000002</v>
      </c>
      <c r="T124" s="59">
        <f>IFERROR(S124/'دیتا اولیه'!$AR$2*1000000,"")</f>
        <v>314928.77726432536</v>
      </c>
      <c r="U124" s="64">
        <f>IFERROR(VLOOKUP($A124,'دیتا اولیه'!$A:$AQ,22,FALSE),"")</f>
        <v>0.95530000000000004</v>
      </c>
      <c r="V124" s="65">
        <f>IFERROR(VLOOKUP($A124,'دیتا اولیه'!$A:$AQ,21,FALSE)/10000000000/H124,"")</f>
        <v>8.6732908091493602E-2</v>
      </c>
      <c r="W124" s="59">
        <f>IFERROR(VLOOKUP($A124,'دیتا اولیه'!$A:$AQ,25,FALSE),"")</f>
        <v>332.82470000000001</v>
      </c>
      <c r="X124" s="66">
        <f>IFERROR(VLOOKUP($A124,'دیتا اولیه'!$A:$AQ,26,FALSE),"")</f>
        <v>6.2282999999999999</v>
      </c>
      <c r="Y124" s="66">
        <f>IFERROR(VLOOKUP($A124,'دیتا اولیه'!$A:$AQ,27,FALSE),"")</f>
        <v>6.8985000000000003</v>
      </c>
      <c r="Z124" s="66">
        <f>IFERROR(VLOOKUP($A124,'دیتا اولیه'!$A:$AQ,28,FALSE),"")</f>
        <v>0.78039999999999998</v>
      </c>
      <c r="AA124" s="64">
        <f>IFERROR(VLOOKUP($A124,'دیتا اولیه'!$A:$AQ,41,FALSE),"")</f>
        <v>0.1583</v>
      </c>
      <c r="AB124" s="64">
        <f>IFERROR(VLOOKUP($A124,'دیتا اولیه'!$A:$AQ,42,FALSE),"")</f>
        <v>0.33400000000000002</v>
      </c>
      <c r="AC124" s="66">
        <f>IFERROR(VLOOKUP($A124,'دیتا اولیه'!$A:$AQ,43,FALSE),"")</f>
        <v>1.2221</v>
      </c>
      <c r="AD124" s="68"/>
    </row>
    <row r="125" spans="1:30" ht="29.5" thickBot="1" x14ac:dyDescent="0.4">
      <c r="A125" s="59" t="s">
        <v>1006</v>
      </c>
      <c r="B125" s="60" t="str">
        <f>VLOOKUP($A125,'دیتا اولیه'!$A:$AQ,2,FALSE)</f>
        <v>سرمایه گذاری شفادارو</v>
      </c>
      <c r="C125" s="60" t="str">
        <f>VLOOKUP($A125,'دیتا اولیه'!$A:$AQ,3,FALSE)</f>
        <v>سرمایه گذاری</v>
      </c>
      <c r="D125" s="61">
        <f>VLOOKUP($A125,'دیتا اولیه'!$A:$AQ,5,FALSE)/10000000000</f>
        <v>3032.0160000000001</v>
      </c>
      <c r="E125" s="62">
        <f>IFERROR(D125/'دیتا اولیه'!$AR$2*1000,"")</f>
        <v>28.022329020332716</v>
      </c>
      <c r="F125" s="62" t="str">
        <f t="shared" si="11"/>
        <v/>
      </c>
      <c r="G125" s="59" t="str">
        <f>IFERROR(F125/'دیتا اولیه'!$AS$2*1000000,"")</f>
        <v/>
      </c>
      <c r="H125" s="62">
        <f>IFERROR(VLOOKUP($A125,'دیتا اولیه'!$A:$AQ,16,FALSE)/10000000000,"")</f>
        <v>318.2174</v>
      </c>
      <c r="I125" s="59">
        <f>IFERROR(H125/'دیتا اولیه'!$AT$2*1000000,"")</f>
        <v>4619.8809523809523</v>
      </c>
      <c r="J125" s="62" t="str">
        <f t="shared" ref="J125:J156" si="13">IFERROR(L125/(1+N125),"")</f>
        <v/>
      </c>
      <c r="K125" s="59" t="str">
        <f>IFERROR(J125/'دیتا اولیه'!$AU$2*1000000,"")</f>
        <v/>
      </c>
      <c r="L125" s="62">
        <f>IFERROR(VLOOKUP($A125,'دیتا اولیه'!$A:$AQ,15,FALSE)/10000000000,"")</f>
        <v>-1.1992</v>
      </c>
      <c r="M125" s="59">
        <f>IFERROR(L125/'دیتا اولیه'!$AV$2*1000000,"")</f>
        <v>-12.78873840247414</v>
      </c>
      <c r="N125" s="63" t="str">
        <f>IFERROR(VLOOKUP($A125,'دیتا اولیه'!$A:$AQ,39,FALSE),"")</f>
        <v>-</v>
      </c>
      <c r="O125" s="63" t="str">
        <f t="shared" si="9"/>
        <v/>
      </c>
      <c r="P125" s="63" t="str">
        <f>IFERROR(VLOOKUP($A125,'دیتا اولیه'!$A:$AQ,40,FALSE),"")</f>
        <v>-</v>
      </c>
      <c r="Q125" s="63" t="str">
        <f t="shared" si="10"/>
        <v/>
      </c>
      <c r="R125" s="63" t="str">
        <f>IFERROR(VLOOKUP($A125,'دیتا اولیه'!$A:$AQ,34,FALSE),"")</f>
        <v>-</v>
      </c>
      <c r="S125" s="59">
        <f>IFERROR(VLOOKUP($A125,'دیتا اولیه'!$A:$AQ,17,FALSE)/10000000000,"")</f>
        <v>444.24369999999999</v>
      </c>
      <c r="T125" s="59">
        <f>IFERROR(S125/'دیتا اولیه'!$AR$2*1000000,"")</f>
        <v>4105.7643253234755</v>
      </c>
      <c r="U125" s="64">
        <f>IFERROR(VLOOKUP($A125,'دیتا اولیه'!$A:$AQ,22,FALSE),"")</f>
        <v>0.49719999999999998</v>
      </c>
      <c r="V125" s="65" t="str">
        <f>IFERROR(VLOOKUP($A125,'دیتا اولیه'!$A:$AQ,21,FALSE)/10000000000/H125,"")</f>
        <v/>
      </c>
      <c r="W125" s="59">
        <f>IFERROR(VLOOKUP($A125,'دیتا اولیه'!$A:$AQ,25,FALSE),"")</f>
        <v>193763.75270000001</v>
      </c>
      <c r="X125" s="66">
        <f>IFERROR(VLOOKUP($A125,'دیتا اولیه'!$A:$AQ,26,FALSE),"")</f>
        <v>1220.6397999999999</v>
      </c>
      <c r="Y125" s="66" t="str">
        <f>IFERROR(VLOOKUP($A125,'دیتا اولیه'!$A:$AQ,27,FALSE),"")</f>
        <v>-</v>
      </c>
      <c r="Z125" s="66">
        <f>IFERROR(VLOOKUP($A125,'دیتا اولیه'!$A:$AQ,28,FALSE),"")</f>
        <v>0.49130000000000001</v>
      </c>
      <c r="AA125" s="64">
        <f>IFERROR(VLOOKUP($A125,'دیتا اولیه'!$A:$AQ,41,FALSE),"")</f>
        <v>0.1268</v>
      </c>
      <c r="AB125" s="64">
        <f>IFERROR(VLOOKUP($A125,'دیتا اولیه'!$A:$AQ,42,FALSE),"")</f>
        <v>4.6699999999999998E-2</v>
      </c>
      <c r="AC125" s="66">
        <f>IFERROR(VLOOKUP($A125,'دیتا اولیه'!$A:$AQ,43,FALSE),"")</f>
        <v>0.74299999999999999</v>
      </c>
      <c r="AD125" s="68"/>
    </row>
    <row r="126" spans="1:30" ht="29.5" thickBot="1" x14ac:dyDescent="0.4">
      <c r="A126" s="59" t="s">
        <v>887</v>
      </c>
      <c r="B126" s="60" t="str">
        <f>VLOOKUP($A126,'دیتا اولیه'!$A:$AQ,2,FALSE)</f>
        <v>مدیریت صنعت شوینده ت.ص.بهشهر</v>
      </c>
      <c r="C126" s="60" t="str">
        <f>VLOOKUP($A126,'دیتا اولیه'!$A:$AQ,3,FALSE)</f>
        <v>سرمایه گذاری</v>
      </c>
      <c r="D126" s="61">
        <f>VLOOKUP($A126,'دیتا اولیه'!$A:$AQ,5,FALSE)/10000000000</f>
        <v>2282</v>
      </c>
      <c r="E126" s="62">
        <f>IFERROR(D126/'دیتا اولیه'!$AR$2*1000,"")</f>
        <v>21.090573012939004</v>
      </c>
      <c r="F126" s="62" t="str">
        <f t="shared" si="11"/>
        <v/>
      </c>
      <c r="G126" s="59" t="str">
        <f>IFERROR(F126/'دیتا اولیه'!$AS$2*1000000,"")</f>
        <v/>
      </c>
      <c r="H126" s="62">
        <f>IFERROR(VLOOKUP($A126,'دیتا اولیه'!$A:$AQ,16,FALSE)/10000000000,"")</f>
        <v>265.24239999999998</v>
      </c>
      <c r="I126" s="59">
        <f>IFERROR(H126/'دیتا اولیه'!$AT$2*1000000,"")</f>
        <v>3850.7897793263642</v>
      </c>
      <c r="J126" s="62">
        <f t="shared" si="13"/>
        <v>105.03238095238096</v>
      </c>
      <c r="K126" s="59">
        <f>IFERROR(J126/'دیتا اولیه'!$AU$2*1000000,"")</f>
        <v>1201.7022407970089</v>
      </c>
      <c r="L126" s="62">
        <f>IFERROR(VLOOKUP($A126,'دیتا اولیه'!$A:$AQ,15,FALSE)/10000000000,"")</f>
        <v>-5.5141999999999998</v>
      </c>
      <c r="M126" s="59">
        <f>IFERROR(L126/'دیتا اولیه'!$AV$2*1000000,"")</f>
        <v>-58.805588141196544</v>
      </c>
      <c r="N126" s="63">
        <f>IFERROR(VLOOKUP($A126,'دیتا اولیه'!$A:$AQ,39,FALSE),"")</f>
        <v>-1.0525</v>
      </c>
      <c r="O126" s="63">
        <f t="shared" si="9"/>
        <v>-1.0489352404820305</v>
      </c>
      <c r="P126" s="63" t="str">
        <f>IFERROR(VLOOKUP($A126,'دیتا اولیه'!$A:$AQ,40,FALSE),"")</f>
        <v>-</v>
      </c>
      <c r="Q126" s="63" t="str">
        <f t="shared" si="10"/>
        <v/>
      </c>
      <c r="R126" s="63" t="str">
        <f>IFERROR(VLOOKUP($A126,'دیتا اولیه'!$A:$AQ,34,FALSE),"")</f>
        <v>-</v>
      </c>
      <c r="S126" s="59">
        <f>IFERROR(VLOOKUP($A126,'دیتا اولیه'!$A:$AQ,17,FALSE)/10000000000,"")</f>
        <v>54.776899999999998</v>
      </c>
      <c r="T126" s="59">
        <f>IFERROR(S126/'دیتا اولیه'!$AR$2*1000000,"")</f>
        <v>506.25600739371538</v>
      </c>
      <c r="U126" s="64">
        <f>IFERROR(VLOOKUP($A126,'دیتا اولیه'!$A:$AQ,22,FALSE),"")</f>
        <v>0.64090000000000003</v>
      </c>
      <c r="V126" s="65" t="str">
        <f>IFERROR(VLOOKUP($A126,'دیتا اولیه'!$A:$AQ,21,FALSE)/10000000000/H126,"")</f>
        <v/>
      </c>
      <c r="W126" s="59">
        <f>IFERROR(VLOOKUP($A126,'دیتا اولیه'!$A:$AQ,25,FALSE),"")</f>
        <v>567.72249999999997</v>
      </c>
      <c r="X126" s="66">
        <f>IFERROR(VLOOKUP($A126,'دیتا اولیه'!$A:$AQ,26,FALSE),"")</f>
        <v>6.5106999999999999</v>
      </c>
      <c r="Y126" s="66">
        <f>IFERROR(VLOOKUP($A126,'دیتا اولیه'!$A:$AQ,27,FALSE),"")</f>
        <v>6.7873000000000001</v>
      </c>
      <c r="Z126" s="66">
        <f>IFERROR(VLOOKUP($A126,'دیتا اولیه'!$A:$AQ,28,FALSE),"")</f>
        <v>0.81369999999999998</v>
      </c>
      <c r="AA126" s="64">
        <f>IFERROR(VLOOKUP($A126,'دیتا اولیه'!$A:$AQ,41,FALSE),"")</f>
        <v>0.32300000000000001</v>
      </c>
      <c r="AB126" s="64">
        <f>IFERROR(VLOOKUP($A126,'دیتا اولیه'!$A:$AQ,42,FALSE),"")</f>
        <v>0.39539999999999997</v>
      </c>
      <c r="AC126" s="66">
        <f>IFERROR(VLOOKUP($A126,'دیتا اولیه'!$A:$AQ,43,FALSE),"")</f>
        <v>1.3951</v>
      </c>
      <c r="AD126" s="68"/>
    </row>
    <row r="127" spans="1:30" ht="29.5" thickBot="1" x14ac:dyDescent="0.4">
      <c r="A127" s="59" t="s">
        <v>1399</v>
      </c>
      <c r="B127" s="60" t="str">
        <f>VLOOKUP($A127,'دیتا اولیه'!$A:$AQ,2,FALSE)</f>
        <v>روغن‌ نباتی‌ ناب</v>
      </c>
      <c r="C127" s="60" t="str">
        <f>VLOOKUP($A127,'دیتا اولیه'!$A:$AQ,3,FALSE)</f>
        <v>سایر محصولات غذایی</v>
      </c>
      <c r="D127" s="61">
        <f>VLOOKUP($A127,'دیتا اولیه'!$A:$AQ,5,FALSE)/10000000000</f>
        <v>1305.9251917541999</v>
      </c>
      <c r="E127" s="62">
        <f>IFERROR(D127/'دیتا اولیه'!$AR$2*1000,"")</f>
        <v>12.069548907155268</v>
      </c>
      <c r="F127" s="62" t="str">
        <f t="shared" si="11"/>
        <v/>
      </c>
      <c r="G127" s="59" t="str">
        <f>IFERROR(F127/'دیتا اولیه'!$AS$2*1000000,"")</f>
        <v/>
      </c>
      <c r="H127" s="62">
        <f>IFERROR(VLOOKUP($A127,'دیتا اولیه'!$A:$AQ,16,FALSE)/10000000000,"")</f>
        <v>-64.516099999999994</v>
      </c>
      <c r="I127" s="59">
        <f>IFERROR(H127/'دیتا اولیه'!$AT$2*1000000,"")</f>
        <v>-936.6448896631822</v>
      </c>
      <c r="J127" s="62" t="str">
        <f t="shared" si="13"/>
        <v/>
      </c>
      <c r="K127" s="59" t="str">
        <f>IFERROR(J127/'دیتا اولیه'!$AU$2*1000000,"")</f>
        <v/>
      </c>
      <c r="L127" s="62">
        <f>IFERROR(VLOOKUP($A127,'دیتا اولیه'!$A:$AQ,15,FALSE)/10000000000,"")</f>
        <v>78.782200000000003</v>
      </c>
      <c r="M127" s="59">
        <f>IFERROR(L127/'دیتا اولیه'!$AV$2*1000000,"")</f>
        <v>840.1642316305855</v>
      </c>
      <c r="N127" s="63" t="str">
        <f>IFERROR(VLOOKUP($A127,'دیتا اولیه'!$A:$AQ,39,FALSE),"")</f>
        <v>-</v>
      </c>
      <c r="O127" s="63" t="str">
        <f t="shared" si="9"/>
        <v/>
      </c>
      <c r="P127" s="63" t="str">
        <f>IFERROR(VLOOKUP($A127,'دیتا اولیه'!$A:$AQ,40,FALSE),"")</f>
        <v>-</v>
      </c>
      <c r="Q127" s="63" t="str">
        <f t="shared" si="10"/>
        <v/>
      </c>
      <c r="R127" s="63" t="str">
        <f>IFERROR(VLOOKUP($A127,'دیتا اولیه'!$A:$AQ,34,FALSE),"")</f>
        <v>-</v>
      </c>
      <c r="S127" s="59">
        <f>IFERROR(VLOOKUP($A127,'دیتا اولیه'!$A:$AQ,17,FALSE)/10000000000,"")</f>
        <v>15.763400000000001</v>
      </c>
      <c r="T127" s="59">
        <f>IFERROR(S127/'دیتا اولیه'!$AR$2*1000000,"")</f>
        <v>145.68761552680223</v>
      </c>
      <c r="U127" s="64" t="str">
        <f>IFERROR(VLOOKUP($A127,'دیتا اولیه'!$A:$AQ,22,FALSE),"")</f>
        <v>-</v>
      </c>
      <c r="V127" s="65" t="str">
        <f>IFERROR(VLOOKUP($A127,'دیتا اولیه'!$A:$AQ,21,FALSE)/10000000000/H127,"")</f>
        <v/>
      </c>
      <c r="W127" s="59">
        <f>IFERROR(VLOOKUP($A127,'دیتا اولیه'!$A:$AQ,25,FALSE),"")</f>
        <v>473.20310000000001</v>
      </c>
      <c r="X127" s="66">
        <f>IFERROR(VLOOKUP($A127,'دیتا اولیه'!$A:$AQ,26,FALSE),"")</f>
        <v>48.528500000000001</v>
      </c>
      <c r="Y127" s="66">
        <f>IFERROR(VLOOKUP($A127,'دیتا اولیه'!$A:$AQ,27,FALSE),"")</f>
        <v>17.675000000000001</v>
      </c>
      <c r="Z127" s="66" t="str">
        <f>IFERROR(VLOOKUP($A127,'دیتا اولیه'!$A:$AQ,28,FALSE),"")</f>
        <v>-</v>
      </c>
      <c r="AA127" s="64">
        <f>IFERROR(VLOOKUP($A127,'دیتا اولیه'!$A:$AQ,41,FALSE),"")</f>
        <v>-1.4E-3</v>
      </c>
      <c r="AB127" s="64">
        <f>IFERROR(VLOOKUP($A127,'دیتا اولیه'!$A:$AQ,42,FALSE),"")</f>
        <v>-0.1613</v>
      </c>
      <c r="AC127" s="66">
        <f>IFERROR(VLOOKUP($A127,'دیتا اولیه'!$A:$AQ,43,FALSE),"")</f>
        <v>8.1299999999999997E-2</v>
      </c>
      <c r="AD127" s="68"/>
    </row>
    <row r="128" spans="1:30" ht="29.5" thickBot="1" x14ac:dyDescent="0.4">
      <c r="A128" s="59" t="s">
        <v>671</v>
      </c>
      <c r="B128" s="60" t="str">
        <f>VLOOKUP($A128,'دیتا اولیه'!$A:$AQ,2,FALSE)</f>
        <v>جوش‌ و اکسیژن‌ ایران‌</v>
      </c>
      <c r="C128" s="60" t="str">
        <f>VLOOKUP($A128,'دیتا اولیه'!$A:$AQ,3,FALSE)</f>
        <v>محصولات فلزی</v>
      </c>
      <c r="D128" s="61">
        <f>VLOOKUP($A128,'دیتا اولیه'!$A:$AQ,5,FALSE)/10000000000</f>
        <v>346.1897907</v>
      </c>
      <c r="E128" s="62">
        <f>IFERROR(D128/'دیتا اولیه'!$AR$2*1000,"")</f>
        <v>3.1995359584103515</v>
      </c>
      <c r="F128" s="62" t="str">
        <f t="shared" si="11"/>
        <v/>
      </c>
      <c r="G128" s="59" t="str">
        <f>IFERROR(F128/'دیتا اولیه'!$AS$2*1000000,"")</f>
        <v/>
      </c>
      <c r="H128" s="62">
        <f>IFERROR(VLOOKUP($A128,'دیتا اولیه'!$A:$AQ,16,FALSE)/10000000000,"")</f>
        <v>8.1100000000000005E-2</v>
      </c>
      <c r="I128" s="59">
        <f>IFERROR(H128/'دیتا اولیه'!$AT$2*1000000,"")</f>
        <v>1.1774099883855982</v>
      </c>
      <c r="J128" s="62" t="str">
        <f t="shared" si="13"/>
        <v/>
      </c>
      <c r="K128" s="59" t="str">
        <f>IFERROR(J128/'دیتا اولیه'!$AU$2*1000000,"")</f>
        <v/>
      </c>
      <c r="L128" s="62">
        <f>IFERROR(VLOOKUP($A128,'دیتا اولیه'!$A:$AQ,15,FALSE)/10000000000,"")</f>
        <v>-2.8357999999999999</v>
      </c>
      <c r="M128" s="59">
        <f>IFERROR(L128/'دیتا اولیه'!$AV$2*1000000,"")</f>
        <v>-30.242081689239626</v>
      </c>
      <c r="N128" s="63" t="str">
        <f>IFERROR(VLOOKUP($A128,'دیتا اولیه'!$A:$AQ,39,FALSE),"")</f>
        <v>-</v>
      </c>
      <c r="O128" s="63" t="str">
        <f t="shared" si="9"/>
        <v/>
      </c>
      <c r="P128" s="63" t="str">
        <f>IFERROR(VLOOKUP($A128,'دیتا اولیه'!$A:$AQ,40,FALSE),"")</f>
        <v>-</v>
      </c>
      <c r="Q128" s="63" t="str">
        <f t="shared" si="10"/>
        <v/>
      </c>
      <c r="R128" s="63" t="str">
        <f>IFERROR(VLOOKUP($A128,'دیتا اولیه'!$A:$AQ,34,FALSE),"")</f>
        <v>-</v>
      </c>
      <c r="S128" s="59">
        <f>IFERROR(VLOOKUP($A128,'دیتا اولیه'!$A:$AQ,17,FALSE)/10000000000,"")</f>
        <v>-59.650199999999998</v>
      </c>
      <c r="T128" s="59">
        <f>IFERROR(S128/'دیتا اولیه'!$AR$2*1000000,"")</f>
        <v>-551.29574861367837</v>
      </c>
      <c r="U128" s="64" t="str">
        <f>IFERROR(VLOOKUP($A128,'دیتا اولیه'!$A:$AQ,22,FALSE),"")</f>
        <v>-</v>
      </c>
      <c r="V128" s="65">
        <f>IFERROR(VLOOKUP($A128,'دیتا اولیه'!$A:$AQ,21,FALSE)/10000000000/H128,"")</f>
        <v>55.869297163995057</v>
      </c>
      <c r="W128" s="59">
        <f>IFERROR(VLOOKUP($A128,'دیتا اولیه'!$A:$AQ,25,FALSE),"")</f>
        <v>335.58179999999999</v>
      </c>
      <c r="X128" s="66">
        <f>IFERROR(VLOOKUP($A128,'دیتا اولیه'!$A:$AQ,26,FALSE),"")</f>
        <v>42.799900000000001</v>
      </c>
      <c r="Y128" s="66" t="str">
        <f>IFERROR(VLOOKUP($A128,'دیتا اولیه'!$A:$AQ,27,FALSE),"")</f>
        <v>-</v>
      </c>
      <c r="Z128" s="66" t="str">
        <f>IFERROR(VLOOKUP($A128,'دیتا اولیه'!$A:$AQ,28,FALSE),"")</f>
        <v>-</v>
      </c>
      <c r="AA128" s="64">
        <f>IFERROR(VLOOKUP($A128,'دیتا اولیه'!$A:$AQ,41,FALSE),"")</f>
        <v>0.34849999999999998</v>
      </c>
      <c r="AB128" s="64">
        <f>IFERROR(VLOOKUP($A128,'دیتا اولیه'!$A:$AQ,42,FALSE),"")</f>
        <v>0.27779999999999999</v>
      </c>
      <c r="AC128" s="66">
        <f>IFERROR(VLOOKUP($A128,'دیتا اولیه'!$A:$AQ,43,FALSE),"")</f>
        <v>0.14990000000000001</v>
      </c>
      <c r="AD128" s="68"/>
    </row>
    <row r="129" spans="1:30" ht="29.5" thickBot="1" x14ac:dyDescent="0.4">
      <c r="A129" s="59" t="s">
        <v>1192</v>
      </c>
      <c r="B129" s="60" t="str">
        <f>VLOOKUP($A129,'دیتا اولیه'!$A:$AQ,2,FALSE)</f>
        <v>پتروشیمی فسا</v>
      </c>
      <c r="C129" s="60" t="str">
        <f>VLOOKUP($A129,'دیتا اولیه'!$A:$AQ,3,FALSE)</f>
        <v>مواد شیمیایی-متنوع</v>
      </c>
      <c r="D129" s="61">
        <f>VLOOKUP($A129,'دیتا اولیه'!$A:$AQ,5,FALSE)/10000000000</f>
        <v>209.5086</v>
      </c>
      <c r="E129" s="62">
        <f>IFERROR(D129/'دیتا اولیه'!$AR$2*1000,"")</f>
        <v>1.9363086876155269</v>
      </c>
      <c r="F129" s="62" t="str">
        <f t="shared" si="11"/>
        <v/>
      </c>
      <c r="G129" s="59" t="str">
        <f>IFERROR(F129/'دیتا اولیه'!$AS$2*1000000,"")</f>
        <v/>
      </c>
      <c r="H129" s="62">
        <f>IFERROR(VLOOKUP($A129,'دیتا اولیه'!$A:$AQ,16,FALSE)/10000000000,"")</f>
        <v>5.6142000000000003</v>
      </c>
      <c r="I129" s="59">
        <f>IFERROR(H129/'دیتا اولیه'!$AT$2*1000000,"")</f>
        <v>81.506968641114995</v>
      </c>
      <c r="J129" s="62" t="str">
        <f t="shared" si="13"/>
        <v/>
      </c>
      <c r="K129" s="59" t="str">
        <f>IFERROR(J129/'دیتا اولیه'!$AU$2*1000000,"")</f>
        <v/>
      </c>
      <c r="L129" s="62">
        <f>IFERROR(VLOOKUP($A129,'دیتا اولیه'!$A:$AQ,15,FALSE)/10000000000,"")</f>
        <v>1.9875</v>
      </c>
      <c r="M129" s="59">
        <f>IFERROR(L129/'دیتا اولیه'!$AV$2*1000000,"")</f>
        <v>21.195478297963103</v>
      </c>
      <c r="N129" s="63" t="str">
        <f>IFERROR(VLOOKUP($A129,'دیتا اولیه'!$A:$AQ,39,FALSE),"")</f>
        <v>-</v>
      </c>
      <c r="O129" s="63" t="str">
        <f t="shared" si="9"/>
        <v/>
      </c>
      <c r="P129" s="63" t="str">
        <f>IFERROR(VLOOKUP($A129,'دیتا اولیه'!$A:$AQ,40,FALSE),"")</f>
        <v>-</v>
      </c>
      <c r="Q129" s="63" t="str">
        <f t="shared" si="10"/>
        <v/>
      </c>
      <c r="R129" s="63" t="str">
        <f>IFERROR(VLOOKUP($A129,'دیتا اولیه'!$A:$AQ,34,FALSE),"")</f>
        <v>-</v>
      </c>
      <c r="S129" s="59">
        <f>IFERROR(VLOOKUP($A129,'دیتا اولیه'!$A:$AQ,17,FALSE)/10000000000,"")</f>
        <v>59.585599999999999</v>
      </c>
      <c r="T129" s="59">
        <f>IFERROR(S129/'دیتا اولیه'!$AR$2*1000000,"")</f>
        <v>550.69870609981524</v>
      </c>
      <c r="U129" s="64">
        <f>IFERROR(VLOOKUP($A129,'دیتا اولیه'!$A:$AQ,22,FALSE),"")</f>
        <v>0.34589999999999999</v>
      </c>
      <c r="V129" s="65" t="str">
        <f>IFERROR(VLOOKUP($A129,'دیتا اولیه'!$A:$AQ,21,FALSE)/10000000000/H129,"")</f>
        <v/>
      </c>
      <c r="W129" s="59" t="str">
        <f>IFERROR(VLOOKUP($A129,'دیتا اولیه'!$A:$AQ,25,FALSE),"")</f>
        <v>-</v>
      </c>
      <c r="X129" s="66" t="str">
        <f>IFERROR(VLOOKUP($A129,'دیتا اولیه'!$A:$AQ,26,FALSE),"")</f>
        <v>-</v>
      </c>
      <c r="Y129" s="66">
        <f>IFERROR(VLOOKUP($A129,'دیتا اولیه'!$A:$AQ,27,FALSE),"")</f>
        <v>37.1875</v>
      </c>
      <c r="Z129" s="66" t="str">
        <f>IFERROR(VLOOKUP($A129,'دیتا اولیه'!$A:$AQ,28,FALSE),"")</f>
        <v>-</v>
      </c>
      <c r="AA129" s="64">
        <f>IFERROR(VLOOKUP($A129,'دیتا اولیه'!$A:$AQ,41,FALSE),"")</f>
        <v>7.7899999999999997E-2</v>
      </c>
      <c r="AB129" s="64">
        <f>IFERROR(VLOOKUP($A129,'دیتا اولیه'!$A:$AQ,42,FALSE),"")</f>
        <v>-9.5699999999999993E-2</v>
      </c>
      <c r="AC129" s="66">
        <f>IFERROR(VLOOKUP($A129,'دیتا اولیه'!$A:$AQ,43,FALSE),"")</f>
        <v>0.30590000000000001</v>
      </c>
      <c r="AD129" s="68"/>
    </row>
    <row r="130" spans="1:30" ht="29.5" thickBot="1" x14ac:dyDescent="0.4">
      <c r="A130" s="59" t="s">
        <v>1617</v>
      </c>
      <c r="B130" s="60" t="str">
        <f>VLOOKUP($A130,'دیتا اولیه'!$A:$AQ,2,FALSE)</f>
        <v>گسترش قطعه سازی کمند</v>
      </c>
      <c r="C130" s="60" t="str">
        <f>VLOOKUP($A130,'دیتا اولیه'!$A:$AQ,3,FALSE)</f>
        <v>محصولات فلزی</v>
      </c>
      <c r="D130" s="61">
        <f>VLOOKUP($A130,'دیتا اولیه'!$A:$AQ,5,FALSE)/10000000000</f>
        <v>611.26800000000003</v>
      </c>
      <c r="E130" s="62">
        <f>IFERROR(D130/'دیتا اولیه'!$AR$2*1000,"")</f>
        <v>5.6494269870609992</v>
      </c>
      <c r="F130" s="62" t="str">
        <f t="shared" si="11"/>
        <v/>
      </c>
      <c r="G130" s="59" t="str">
        <f>IFERROR(F130/'دیتا اولیه'!$AS$2*1000000,"")</f>
        <v/>
      </c>
      <c r="H130" s="62">
        <f>IFERROR(VLOOKUP($A130,'دیتا اولیه'!$A:$AQ,16,FALSE)/10000000000,"")</f>
        <v>-34.3827</v>
      </c>
      <c r="I130" s="59">
        <f>IFERROR(H130/'دیتا اولیه'!$AT$2*1000000,"")</f>
        <v>-499.16811846689899</v>
      </c>
      <c r="J130" s="62">
        <f t="shared" si="13"/>
        <v>0.35140011602677307</v>
      </c>
      <c r="K130" s="59">
        <f>IFERROR(J130/'دیتا اولیه'!$AU$2*1000000,"")</f>
        <v>4.0204582912116633</v>
      </c>
      <c r="L130" s="62">
        <f>IFERROR(VLOOKUP($A130,'دیتا اولیه'!$A:$AQ,15,FALSE)/10000000000,"")</f>
        <v>-13.7499</v>
      </c>
      <c r="M130" s="59">
        <f>IFERROR(L130/'دیتا اولیه'!$AV$2*1000000,"")</f>
        <v>-146.63431801215742</v>
      </c>
      <c r="N130" s="63">
        <f>IFERROR(VLOOKUP($A130,'دیتا اولیه'!$A:$AQ,39,FALSE),"")</f>
        <v>-40.128900000000002</v>
      </c>
      <c r="O130" s="63">
        <f t="shared" ref="O130:O193" si="14">IFERROR((M130/K130)-1,"")</f>
        <v>-37.4720405961395</v>
      </c>
      <c r="P130" s="63" t="str">
        <f>IFERROR(VLOOKUP($A130,'دیتا اولیه'!$A:$AQ,40,FALSE),"")</f>
        <v>-</v>
      </c>
      <c r="Q130" s="63" t="str">
        <f t="shared" ref="Q130:Q193" si="15">IFERROR((M130/G130)-1,"")</f>
        <v/>
      </c>
      <c r="R130" s="63" t="str">
        <f>IFERROR(VLOOKUP($A130,'دیتا اولیه'!$A:$AQ,34,FALSE),"")</f>
        <v>-</v>
      </c>
      <c r="S130" s="59">
        <f>IFERROR(VLOOKUP($A130,'دیتا اولیه'!$A:$AQ,17,FALSE)/10000000000,"")</f>
        <v>-43.611499999999999</v>
      </c>
      <c r="T130" s="59">
        <f>IFERROR(S130/'دیتا اولیه'!$AR$2*1000000,"")</f>
        <v>-403.06377079482439</v>
      </c>
      <c r="U130" s="64" t="str">
        <f>IFERROR(VLOOKUP($A130,'دیتا اولیه'!$A:$AQ,22,FALSE),"")</f>
        <v>-</v>
      </c>
      <c r="V130" s="65">
        <f>IFERROR(VLOOKUP($A130,'دیتا اولیه'!$A:$AQ,21,FALSE)/10000000000/H130,"")</f>
        <v>-0.17605365489039548</v>
      </c>
      <c r="W130" s="59">
        <f>IFERROR(VLOOKUP($A130,'دیتا اولیه'!$A:$AQ,25,FALSE),"")</f>
        <v>856.90409999999997</v>
      </c>
      <c r="X130" s="66">
        <f>IFERROR(VLOOKUP($A130,'دیتا اولیه'!$A:$AQ,26,FALSE),"")</f>
        <v>559.30160000000001</v>
      </c>
      <c r="Y130" s="66" t="str">
        <f>IFERROR(VLOOKUP($A130,'دیتا اولیه'!$A:$AQ,27,FALSE),"")</f>
        <v>-</v>
      </c>
      <c r="Z130" s="66" t="str">
        <f>IFERROR(VLOOKUP($A130,'دیتا اولیه'!$A:$AQ,28,FALSE),"")</f>
        <v>-</v>
      </c>
      <c r="AA130" s="64">
        <f>IFERROR(VLOOKUP($A130,'دیتا اولیه'!$A:$AQ,41,FALSE),"")</f>
        <v>-0.1744</v>
      </c>
      <c r="AB130" s="64">
        <f>IFERROR(VLOOKUP($A130,'دیتا اولیه'!$A:$AQ,42,FALSE),"")</f>
        <v>-0.26819999999999999</v>
      </c>
      <c r="AC130" s="66">
        <f>IFERROR(VLOOKUP($A130,'دیتا اولیه'!$A:$AQ,43,FALSE),"")</f>
        <v>-0.19700000000000001</v>
      </c>
      <c r="AD130" s="68"/>
    </row>
    <row r="131" spans="1:30" ht="29.5" thickBot="1" x14ac:dyDescent="0.4">
      <c r="A131" s="59" t="s">
        <v>1030</v>
      </c>
      <c r="B131" s="60" t="str">
        <f>VLOOKUP($A131,'دیتا اولیه'!$A:$AQ,2,FALSE)</f>
        <v>گروه صنایع معادن فلات ایرانیان</v>
      </c>
      <c r="C131" s="60" t="str">
        <f>VLOOKUP($A131,'دیتا اولیه'!$A:$AQ,3,FALSE)</f>
        <v>سرمایه گذاری</v>
      </c>
      <c r="D131" s="61">
        <f>VLOOKUP($A131,'دیتا اولیه'!$A:$AQ,5,FALSE)/10000000000</f>
        <v>512.53593999999998</v>
      </c>
      <c r="E131" s="62">
        <f>IFERROR(D131/'دیتا اولیه'!$AR$2*1000,"")</f>
        <v>4.7369310536044358</v>
      </c>
      <c r="F131" s="62" t="str">
        <f t="shared" ref="F131:F194" si="16">IFERROR(L131/(1+P131),"")</f>
        <v/>
      </c>
      <c r="G131" s="59" t="str">
        <f>IFERROR(F131/'دیتا اولیه'!$AS$2*1000000,"")</f>
        <v/>
      </c>
      <c r="H131" s="62">
        <f>IFERROR(VLOOKUP($A131,'دیتا اولیه'!$A:$AQ,16,FALSE)/10000000000,"")</f>
        <v>-4.3108000000000004</v>
      </c>
      <c r="I131" s="59">
        <f>IFERROR(H131/'دیتا اولیه'!$AT$2*1000000,"")</f>
        <v>-62.584204413472719</v>
      </c>
      <c r="J131" s="62" t="str">
        <f t="shared" si="13"/>
        <v/>
      </c>
      <c r="K131" s="59" t="str">
        <f>IFERROR(J131/'دیتا اولیه'!$AU$2*1000000,"")</f>
        <v/>
      </c>
      <c r="L131" s="62">
        <f>IFERROR(VLOOKUP($A131,'دیتا اولیه'!$A:$AQ,15,FALSE)/10000000000,"")</f>
        <v>-3.2054999999999998</v>
      </c>
      <c r="M131" s="59">
        <f>IFERROR(L131/'دیتا اولیه'!$AV$2*1000000,"")</f>
        <v>-34.184707262450679</v>
      </c>
      <c r="N131" s="63" t="str">
        <f>IFERROR(VLOOKUP($A131,'دیتا اولیه'!$A:$AQ,39,FALSE),"")</f>
        <v>-</v>
      </c>
      <c r="O131" s="63" t="str">
        <f t="shared" si="14"/>
        <v/>
      </c>
      <c r="P131" s="63" t="str">
        <f>IFERROR(VLOOKUP($A131,'دیتا اولیه'!$A:$AQ,40,FALSE),"")</f>
        <v>-</v>
      </c>
      <c r="Q131" s="63" t="str">
        <f t="shared" si="15"/>
        <v/>
      </c>
      <c r="R131" s="63" t="str">
        <f>IFERROR(VLOOKUP($A131,'دیتا اولیه'!$A:$AQ,34,FALSE),"")</f>
        <v>-</v>
      </c>
      <c r="S131" s="59">
        <f>IFERROR(VLOOKUP($A131,'دیتا اولیه'!$A:$AQ,17,FALSE)/10000000000,"")</f>
        <v>46.289900000000003</v>
      </c>
      <c r="T131" s="59">
        <f>IFERROR(S131/'دیتا اولیه'!$AR$2*1000000,"")</f>
        <v>427.81792975970427</v>
      </c>
      <c r="U131" s="64" t="str">
        <f>IFERROR(VLOOKUP($A131,'دیتا اولیه'!$A:$AQ,22,FALSE),"")</f>
        <v>-</v>
      </c>
      <c r="V131" s="65" t="str">
        <f>IFERROR(VLOOKUP($A131,'دیتا اولیه'!$A:$AQ,21,FALSE)/10000000000/H131,"")</f>
        <v/>
      </c>
      <c r="W131" s="59">
        <f>IFERROR(VLOOKUP($A131,'دیتا اولیه'!$A:$AQ,25,FALSE),"")</f>
        <v>381797.68829999998</v>
      </c>
      <c r="X131" s="66">
        <f>IFERROR(VLOOKUP($A131,'دیتا اولیه'!$A:$AQ,26,FALSE),"")</f>
        <v>1101.0615</v>
      </c>
      <c r="Y131" s="66" t="str">
        <f>IFERROR(VLOOKUP($A131,'دیتا اولیه'!$A:$AQ,27,FALSE),"")</f>
        <v>-</v>
      </c>
      <c r="Z131" s="66">
        <f>IFERROR(VLOOKUP($A131,'دیتا اولیه'!$A:$AQ,28,FALSE),"")</f>
        <v>5.5621</v>
      </c>
      <c r="AA131" s="64">
        <f>IFERROR(VLOOKUP($A131,'دیتا اولیه'!$A:$AQ,41,FALSE),"")</f>
        <v>0.18099999999999999</v>
      </c>
      <c r="AB131" s="64">
        <f>IFERROR(VLOOKUP($A131,'دیتا اولیه'!$A:$AQ,42,FALSE),"")</f>
        <v>-7.8299999999999995E-2</v>
      </c>
      <c r="AC131" s="66">
        <f>IFERROR(VLOOKUP($A131,'دیتا اولیه'!$A:$AQ,43,FALSE),"")</f>
        <v>0.50829999999999997</v>
      </c>
      <c r="AD131" s="68"/>
    </row>
    <row r="132" spans="1:30" ht="29.5" thickBot="1" x14ac:dyDescent="0.4">
      <c r="A132" s="59" t="s">
        <v>1352</v>
      </c>
      <c r="B132" s="60" t="str">
        <f>VLOOKUP($A132,'دیتا اولیه'!$A:$AQ,2,FALSE)</f>
        <v>صنایع تجهیزات نفت</v>
      </c>
      <c r="C132" s="60" t="str">
        <f>VLOOKUP($A132,'دیتا اولیه'!$A:$AQ,3,FALSE)</f>
        <v>سرمایه گذاری</v>
      </c>
      <c r="D132" s="61">
        <f>VLOOKUP($A132,'دیتا اولیه'!$A:$AQ,5,FALSE)/10000000000</f>
        <v>1213.46</v>
      </c>
      <c r="E132" s="62">
        <f>IFERROR(D132/'دیتا اولیه'!$AR$2*1000,"")</f>
        <v>11.214972273567467</v>
      </c>
      <c r="F132" s="62" t="str">
        <f t="shared" si="16"/>
        <v/>
      </c>
      <c r="G132" s="59" t="str">
        <f>IFERROR(F132/'دیتا اولیه'!$AS$2*1000000,"")</f>
        <v/>
      </c>
      <c r="H132" s="62">
        <f>IFERROR(VLOOKUP($A132,'دیتا اولیه'!$A:$AQ,16,FALSE)/10000000000,"")</f>
        <v>104.1628</v>
      </c>
      <c r="I132" s="59">
        <f>IFERROR(H132/'دیتا اولیه'!$AT$2*1000000,"")</f>
        <v>1512.2357723577236</v>
      </c>
      <c r="J132" s="62" t="str">
        <f t="shared" si="13"/>
        <v/>
      </c>
      <c r="K132" s="59" t="str">
        <f>IFERROR(J132/'دیتا اولیه'!$AU$2*1000000,"")</f>
        <v/>
      </c>
      <c r="L132" s="62">
        <f>IFERROR(VLOOKUP($A132,'دیتا اولیه'!$A:$AQ,15,FALSE)/10000000000,"")</f>
        <v>-13.588100000000001</v>
      </c>
      <c r="M132" s="59">
        <f>IFERROR(L132/'دیتا اولیه'!$AV$2*1000000,"")</f>
        <v>-144.90881945185026</v>
      </c>
      <c r="N132" s="63" t="str">
        <f>IFERROR(VLOOKUP($A132,'دیتا اولیه'!$A:$AQ,39,FALSE),"")</f>
        <v>-</v>
      </c>
      <c r="O132" s="63" t="str">
        <f t="shared" si="14"/>
        <v/>
      </c>
      <c r="P132" s="63" t="str">
        <f>IFERROR(VLOOKUP($A132,'دیتا اولیه'!$A:$AQ,40,FALSE),"")</f>
        <v>-</v>
      </c>
      <c r="Q132" s="63" t="str">
        <f t="shared" si="15"/>
        <v/>
      </c>
      <c r="R132" s="63" t="str">
        <f>IFERROR(VLOOKUP($A132,'دیتا اولیه'!$A:$AQ,34,FALSE),"")</f>
        <v>-</v>
      </c>
      <c r="S132" s="59">
        <f>IFERROR(VLOOKUP($A132,'دیتا اولیه'!$A:$AQ,17,FALSE)/10000000000,"")</f>
        <v>49.757100000000001</v>
      </c>
      <c r="T132" s="59">
        <f>IFERROR(S132/'دیتا اولیه'!$AR$2*1000000,"")</f>
        <v>459.86229205175601</v>
      </c>
      <c r="U132" s="64">
        <f>IFERROR(VLOOKUP($A132,'دیتا اولیه'!$A:$AQ,22,FALSE),"")</f>
        <v>0.71809999999999996</v>
      </c>
      <c r="V132" s="65" t="str">
        <f>IFERROR(VLOOKUP($A132,'دیتا اولیه'!$A:$AQ,21,FALSE)/10000000000/H132,"")</f>
        <v/>
      </c>
      <c r="W132" s="59">
        <f>IFERROR(VLOOKUP($A132,'دیتا اولیه'!$A:$AQ,25,FALSE),"")</f>
        <v>550.86659999999995</v>
      </c>
      <c r="X132" s="66">
        <f>IFERROR(VLOOKUP($A132,'دیتا اولیه'!$A:$AQ,26,FALSE),"")</f>
        <v>7.5548000000000002</v>
      </c>
      <c r="Y132" s="66">
        <f>IFERROR(VLOOKUP($A132,'دیتا اولیه'!$A:$AQ,27,FALSE),"")</f>
        <v>12.1342</v>
      </c>
      <c r="Z132" s="66">
        <f>IFERROR(VLOOKUP($A132,'دیتا اولیه'!$A:$AQ,28,FALSE),"")</f>
        <v>3.0644</v>
      </c>
      <c r="AA132" s="64">
        <f>IFERROR(VLOOKUP($A132,'دیتا اولیه'!$A:$AQ,41,FALSE),"")</f>
        <v>0.31540000000000001</v>
      </c>
      <c r="AB132" s="64">
        <f>IFERROR(VLOOKUP($A132,'دیتا اولیه'!$A:$AQ,42,FALSE),"")</f>
        <v>0.24260000000000001</v>
      </c>
      <c r="AC132" s="66">
        <f>IFERROR(VLOOKUP($A132,'دیتا اولیه'!$A:$AQ,43,FALSE),"")</f>
        <v>0.80689999999999995</v>
      </c>
      <c r="AD132" s="68"/>
    </row>
    <row r="133" spans="1:30" ht="29.5" thickBot="1" x14ac:dyDescent="0.4">
      <c r="A133" s="59" t="s">
        <v>1046</v>
      </c>
      <c r="B133" s="60" t="str">
        <f>VLOOKUP($A133,'دیتا اولیه'!$A:$AQ,2,FALSE)</f>
        <v>قند ارومیه</v>
      </c>
      <c r="C133" s="60" t="str">
        <f>VLOOKUP($A133,'دیتا اولیه'!$A:$AQ,3,FALSE)</f>
        <v>شکر</v>
      </c>
      <c r="D133" s="61">
        <f>VLOOKUP($A133,'دیتا اولیه'!$A:$AQ,5,FALSE)/10000000000</f>
        <v>2764.4760000000001</v>
      </c>
      <c r="E133" s="62">
        <f>IFERROR(D133/'دیتا اولیه'!$AR$2*1000,"")</f>
        <v>25.549685767097966</v>
      </c>
      <c r="F133" s="62" t="str">
        <f t="shared" si="16"/>
        <v/>
      </c>
      <c r="G133" s="59" t="str">
        <f>IFERROR(F133/'دیتا اولیه'!$AS$2*1000000,"")</f>
        <v/>
      </c>
      <c r="H133" s="62">
        <f>IFERROR(VLOOKUP($A133,'دیتا اولیه'!$A:$AQ,16,FALSE)/10000000000,"")</f>
        <v>318.75790000000001</v>
      </c>
      <c r="I133" s="59">
        <f>IFERROR(H133/'دیتا اولیه'!$AT$2*1000000,"")</f>
        <v>4627.7279326364696</v>
      </c>
      <c r="J133" s="62">
        <f t="shared" si="13"/>
        <v>15.988084665482535</v>
      </c>
      <c r="K133" s="59">
        <f>IFERROR(J133/'دیتا اولیه'!$AU$2*1000000,"")</f>
        <v>182.92375165020121</v>
      </c>
      <c r="L133" s="62">
        <f>IFERROR(VLOOKUP($A133,'دیتا اولیه'!$A:$AQ,15,FALSE)/10000000000,"")</f>
        <v>21.603100000000001</v>
      </c>
      <c r="M133" s="59">
        <f>IFERROR(L133/'دیتا اولیه'!$AV$2*1000000,"")</f>
        <v>230.38391809747256</v>
      </c>
      <c r="N133" s="63">
        <f>IFERROR(VLOOKUP($A133,'دیتا اولیه'!$A:$AQ,39,FALSE),"")</f>
        <v>0.35120000000000001</v>
      </c>
      <c r="O133" s="63">
        <f t="shared" si="14"/>
        <v>0.2594532750346592</v>
      </c>
      <c r="P133" s="63" t="str">
        <f>IFERROR(VLOOKUP($A133,'دیتا اولیه'!$A:$AQ,40,FALSE),"")</f>
        <v>-</v>
      </c>
      <c r="Q133" s="63" t="str">
        <f t="shared" si="15"/>
        <v/>
      </c>
      <c r="R133" s="63" t="str">
        <f>IFERROR(VLOOKUP($A133,'دیتا اولیه'!$A:$AQ,34,FALSE),"")</f>
        <v>-</v>
      </c>
      <c r="S133" s="59">
        <f>IFERROR(VLOOKUP($A133,'دیتا اولیه'!$A:$AQ,17,FALSE)/10000000000,"")</f>
        <v>477.947</v>
      </c>
      <c r="T133" s="59">
        <f>IFERROR(S133/'دیتا اولیه'!$AR$2*1000000,"")</f>
        <v>4417.2550831792978</v>
      </c>
      <c r="U133" s="64">
        <f>IFERROR(VLOOKUP($A133,'دیتا اولیه'!$A:$AQ,22,FALSE),"")</f>
        <v>0.99739999999999995</v>
      </c>
      <c r="V133" s="65">
        <f>IFERROR(VLOOKUP($A133,'دیتا اولیه'!$A:$AQ,21,FALSE)/10000000000/H133,"")</f>
        <v>0.27804016778878266</v>
      </c>
      <c r="W133" s="59">
        <f>IFERROR(VLOOKUP($A133,'دیتا اولیه'!$A:$AQ,25,FALSE),"")</f>
        <v>69.440299999999993</v>
      </c>
      <c r="X133" s="66">
        <f>IFERROR(VLOOKUP($A133,'دیتا اولیه'!$A:$AQ,26,FALSE),"")</f>
        <v>1.0718000000000001</v>
      </c>
      <c r="Y133" s="66">
        <f>IFERROR(VLOOKUP($A133,'دیتا اولیه'!$A:$AQ,27,FALSE),"")</f>
        <v>8.7531999999999996</v>
      </c>
      <c r="Z133" s="66" t="str">
        <f>IFERROR(VLOOKUP($A133,'دیتا اولیه'!$A:$AQ,28,FALSE),"")</f>
        <v>-</v>
      </c>
      <c r="AA133" s="64">
        <f>IFERROR(VLOOKUP($A133,'دیتا اولیه'!$A:$AQ,41,FALSE),"")</f>
        <v>8.6900000000000005E-2</v>
      </c>
      <c r="AB133" s="64">
        <f>IFERROR(VLOOKUP($A133,'دیتا اولیه'!$A:$AQ,42,FALSE),"")</f>
        <v>3.0999999999999999E-3</v>
      </c>
      <c r="AC133" s="66">
        <f>IFERROR(VLOOKUP($A133,'دیتا اولیه'!$A:$AQ,43,FALSE),"")</f>
        <v>4.0500000000000001E-2</v>
      </c>
      <c r="AD133" s="68"/>
    </row>
    <row r="134" spans="1:30" ht="29.5" thickBot="1" x14ac:dyDescent="0.4">
      <c r="A134" s="59" t="s">
        <v>593</v>
      </c>
      <c r="B134" s="60" t="str">
        <f>VLOOKUP($A134,'دیتا اولیه'!$A:$AQ,2,FALSE)</f>
        <v>بیمه زندگی کاریزما</v>
      </c>
      <c r="C134" s="60" t="str">
        <f>VLOOKUP($A134,'دیتا اولیه'!$A:$AQ,3,FALSE)</f>
        <v>بیمه</v>
      </c>
      <c r="D134" s="61">
        <f>VLOOKUP($A134,'دیتا اولیه'!$A:$AQ,5,FALSE)/10000000000</f>
        <v>1593.6</v>
      </c>
      <c r="E134" s="62">
        <f>IFERROR(D134/'دیتا اولیه'!$AR$2*1000,"")</f>
        <v>14.728280961182994</v>
      </c>
      <c r="F134" s="62" t="str">
        <f t="shared" si="16"/>
        <v/>
      </c>
      <c r="G134" s="59" t="str">
        <f>IFERROR(F134/'دیتا اولیه'!$AS$2*1000000,"")</f>
        <v/>
      </c>
      <c r="H134" s="62">
        <f>IFERROR(VLOOKUP($A134,'دیتا اولیه'!$A:$AQ,16,FALSE)/10000000000,"")</f>
        <v>146.74459999999999</v>
      </c>
      <c r="I134" s="59">
        <f>IFERROR(H134/'دیتا اولیه'!$AT$2*1000000,"")</f>
        <v>2130.4384436701507</v>
      </c>
      <c r="J134" s="62">
        <f t="shared" si="13"/>
        <v>8.1310842684582951</v>
      </c>
      <c r="K134" s="59">
        <f>IFERROR(J134/'دیتا اولیه'!$AU$2*1000000,"")</f>
        <v>93.02980754045393</v>
      </c>
      <c r="L134" s="62">
        <f>IFERROR(VLOOKUP($A134,'دیتا اولیه'!$A:$AQ,15,FALSE)/10000000000,"")</f>
        <v>79.633399999999995</v>
      </c>
      <c r="M134" s="59">
        <f>IFERROR(L134/'دیتا اولیه'!$AV$2*1000000,"")</f>
        <v>849.24176175749164</v>
      </c>
      <c r="N134" s="63">
        <f>IFERROR(VLOOKUP($A134,'دیتا اولیه'!$A:$AQ,39,FALSE),"")</f>
        <v>8.7936999999999994</v>
      </c>
      <c r="O134" s="63">
        <f t="shared" si="14"/>
        <v>8.1287059944545152</v>
      </c>
      <c r="P134" s="63" t="str">
        <f>IFERROR(VLOOKUP($A134,'دیتا اولیه'!$A:$AQ,40,FALSE),"")</f>
        <v>-</v>
      </c>
      <c r="Q134" s="63" t="str">
        <f t="shared" si="15"/>
        <v/>
      </c>
      <c r="R134" s="63" t="str">
        <f>IFERROR(VLOOKUP($A134,'دیتا اولیه'!$A:$AQ,34,FALSE),"")</f>
        <v>-</v>
      </c>
      <c r="S134" s="59">
        <f>IFERROR(VLOOKUP($A134,'دیتا اولیه'!$A:$AQ,17,FALSE)/10000000000,"")</f>
        <v>96.778899999999993</v>
      </c>
      <c r="T134" s="59">
        <f>IFERROR(S134/'دیتا اولیه'!$AR$2*1000000,"")</f>
        <v>894.44454713493519</v>
      </c>
      <c r="U134" s="64">
        <f>IFERROR(VLOOKUP($A134,'دیتا اولیه'!$A:$AQ,22,FALSE),"")</f>
        <v>1.0304</v>
      </c>
      <c r="V134" s="65">
        <f>IFERROR(VLOOKUP($A134,'دیتا اولیه'!$A:$AQ,21,FALSE)/10000000000/H134,"")</f>
        <v>8.084794943050715E-3</v>
      </c>
      <c r="W134" s="59" t="str">
        <f>IFERROR(VLOOKUP($A134,'دیتا اولیه'!$A:$AQ,25,FALSE),"")</f>
        <v>-</v>
      </c>
      <c r="X134" s="66" t="str">
        <f>IFERROR(VLOOKUP($A134,'دیتا اولیه'!$A:$AQ,26,FALSE),"")</f>
        <v>-</v>
      </c>
      <c r="Y134" s="66">
        <f>IFERROR(VLOOKUP($A134,'دیتا اولیه'!$A:$AQ,27,FALSE),"")</f>
        <v>6.1653000000000002</v>
      </c>
      <c r="Z134" s="66" t="str">
        <f>IFERROR(VLOOKUP($A134,'دیتا اولیه'!$A:$AQ,28,FALSE),"")</f>
        <v>-</v>
      </c>
      <c r="AA134" s="64">
        <f>IFERROR(VLOOKUP($A134,'دیتا اولیه'!$A:$AQ,41,FALSE),"")</f>
        <v>0.33400000000000002</v>
      </c>
      <c r="AB134" s="64">
        <f>IFERROR(VLOOKUP($A134,'دیتا اولیه'!$A:$AQ,42,FALSE),"")</f>
        <v>0.33400000000000002</v>
      </c>
      <c r="AC134" s="66" t="str">
        <f>IFERROR(VLOOKUP($A134,'دیتا اولیه'!$A:$AQ,43,FALSE),"")</f>
        <v>-</v>
      </c>
      <c r="AD134" s="68"/>
    </row>
    <row r="135" spans="1:30" ht="29.5" thickBot="1" x14ac:dyDescent="0.4">
      <c r="A135" s="59" t="s">
        <v>1050</v>
      </c>
      <c r="B135" s="60" t="str">
        <f>VLOOKUP($A135,'دیتا اولیه'!$A:$AQ,2,FALSE)</f>
        <v>پتروشیمی کازرون</v>
      </c>
      <c r="C135" s="60" t="str">
        <f>VLOOKUP($A135,'دیتا اولیه'!$A:$AQ,3,FALSE)</f>
        <v>مواد شیمیایی-متنوع</v>
      </c>
      <c r="D135" s="61">
        <f>VLOOKUP($A135,'دیتا اولیه'!$A:$AQ,5,FALSE)/10000000000</f>
        <v>859.77</v>
      </c>
      <c r="E135" s="62">
        <f>IFERROR(D135/'دیتا اولیه'!$AR$2*1000,"")</f>
        <v>7.9461182994454704</v>
      </c>
      <c r="F135" s="62" t="str">
        <f t="shared" si="16"/>
        <v/>
      </c>
      <c r="G135" s="59" t="str">
        <f>IFERROR(F135/'دیتا اولیه'!$AS$2*1000000,"")</f>
        <v/>
      </c>
      <c r="H135" s="62">
        <f>IFERROR(VLOOKUP($A135,'دیتا اولیه'!$A:$AQ,16,FALSE)/10000000000,"")</f>
        <v>-14.1525</v>
      </c>
      <c r="I135" s="59">
        <f>IFERROR(H135/'دیتا اولیه'!$AT$2*1000000,"")</f>
        <v>-205.46602787456447</v>
      </c>
      <c r="J135" s="62" t="str">
        <f t="shared" si="13"/>
        <v/>
      </c>
      <c r="K135" s="59" t="str">
        <f>IFERROR(J135/'دیتا اولیه'!$AU$2*1000000,"")</f>
        <v/>
      </c>
      <c r="L135" s="62">
        <f>IFERROR(VLOOKUP($A135,'دیتا اولیه'!$A:$AQ,15,FALSE)/10000000000,"")</f>
        <v>-6.0002000000000004</v>
      </c>
      <c r="M135" s="59">
        <f>IFERROR(L135/'دیتا اولیه'!$AV$2*1000000,"")</f>
        <v>-63.988482457075833</v>
      </c>
      <c r="N135" s="63" t="str">
        <f>IFERROR(VLOOKUP($A135,'دیتا اولیه'!$A:$AQ,39,FALSE),"")</f>
        <v>-</v>
      </c>
      <c r="O135" s="63" t="str">
        <f t="shared" si="14"/>
        <v/>
      </c>
      <c r="P135" s="63" t="str">
        <f>IFERROR(VLOOKUP($A135,'دیتا اولیه'!$A:$AQ,40,FALSE),"")</f>
        <v>-</v>
      </c>
      <c r="Q135" s="63" t="str">
        <f t="shared" si="15"/>
        <v/>
      </c>
      <c r="R135" s="63" t="str">
        <f>IFERROR(VLOOKUP($A135,'دیتا اولیه'!$A:$AQ,34,FALSE),"")</f>
        <v>-</v>
      </c>
      <c r="S135" s="59">
        <f>IFERROR(VLOOKUP($A135,'دیتا اولیه'!$A:$AQ,17,FALSE)/10000000000,"")</f>
        <v>-46.406999999999996</v>
      </c>
      <c r="T135" s="59">
        <f>IFERROR(S135/'دیتا اولیه'!$AR$2*1000000,"")</f>
        <v>-428.9001848428835</v>
      </c>
      <c r="U135" s="64" t="str">
        <f>IFERROR(VLOOKUP($A135,'دیتا اولیه'!$A:$AQ,22,FALSE),"")</f>
        <v>-</v>
      </c>
      <c r="V135" s="65" t="str">
        <f>IFERROR(VLOOKUP($A135,'دیتا اولیه'!$A:$AQ,21,FALSE)/10000000000/H135,"")</f>
        <v/>
      </c>
      <c r="W135" s="59" t="str">
        <f>IFERROR(VLOOKUP($A135,'دیتا اولیه'!$A:$AQ,25,FALSE),"")</f>
        <v>-</v>
      </c>
      <c r="X135" s="66" t="str">
        <f>IFERROR(VLOOKUP($A135,'دیتا اولیه'!$A:$AQ,26,FALSE),"")</f>
        <v>-</v>
      </c>
      <c r="Y135" s="66" t="str">
        <f>IFERROR(VLOOKUP($A135,'دیتا اولیه'!$A:$AQ,27,FALSE),"")</f>
        <v>-</v>
      </c>
      <c r="Z135" s="66" t="str">
        <f>IFERROR(VLOOKUP($A135,'دیتا اولیه'!$A:$AQ,28,FALSE),"")</f>
        <v>-</v>
      </c>
      <c r="AA135" s="64">
        <f>IFERROR(VLOOKUP($A135,'دیتا اولیه'!$A:$AQ,41,FALSE),"")</f>
        <v>-0.1242</v>
      </c>
      <c r="AB135" s="64">
        <f>IFERROR(VLOOKUP($A135,'دیتا اولیه'!$A:$AQ,42,FALSE),"")</f>
        <v>-0.1855</v>
      </c>
      <c r="AC135" s="66">
        <f>IFERROR(VLOOKUP($A135,'دیتا اولیه'!$A:$AQ,43,FALSE),"")</f>
        <v>0.55700000000000005</v>
      </c>
      <c r="AD135" s="68"/>
    </row>
    <row r="136" spans="1:30" ht="29.5" thickBot="1" x14ac:dyDescent="0.4">
      <c r="A136" s="59" t="s">
        <v>47</v>
      </c>
      <c r="B136" s="60" t="str">
        <f>VLOOKUP($A136,'دیتا اولیه'!$A:$AQ,2,FALSE)</f>
        <v>س. توسعه و عمران استان کرمان</v>
      </c>
      <c r="C136" s="60" t="str">
        <f>VLOOKUP($A136,'دیتا اولیه'!$A:$AQ,3,FALSE)</f>
        <v>سرمایه گذاری</v>
      </c>
      <c r="D136" s="61">
        <f>VLOOKUP($A136,'دیتا اولیه'!$A:$AQ,5,FALSE)/10000000000</f>
        <v>4568.8830816</v>
      </c>
      <c r="E136" s="62">
        <f>IFERROR(D136/'دیتا اولیه'!$AR$2*1000,"")</f>
        <v>42.226276170055456</v>
      </c>
      <c r="F136" s="62" t="str">
        <f t="shared" si="16"/>
        <v/>
      </c>
      <c r="G136" s="59" t="str">
        <f>IFERROR(F136/'دیتا اولیه'!$AS$2*1000000,"")</f>
        <v/>
      </c>
      <c r="H136" s="62">
        <f>IFERROR(VLOOKUP($A136,'دیتا اولیه'!$A:$AQ,16,FALSE)/10000000000,"")</f>
        <v>21.671900000000001</v>
      </c>
      <c r="I136" s="59">
        <f>IFERROR(H136/'دیتا اولیه'!$AT$2*1000000,"")</f>
        <v>314.63269454123116</v>
      </c>
      <c r="J136" s="62">
        <f t="shared" si="13"/>
        <v>15.273046532045655</v>
      </c>
      <c r="K136" s="59">
        <f>IFERROR(J136/'دیتا اولیه'!$AU$2*1000000,"")</f>
        <v>174.74281811889358</v>
      </c>
      <c r="L136" s="62">
        <f>IFERROR(VLOOKUP($A136,'دیتا اولیه'!$A:$AQ,15,FALSE)/10000000000,"")</f>
        <v>-3.4792000000000001</v>
      </c>
      <c r="M136" s="59">
        <f>IFERROR(L136/'دیتا اولیه'!$AV$2*1000000,"")</f>
        <v>-37.103551242401622</v>
      </c>
      <c r="N136" s="63">
        <f>IFERROR(VLOOKUP($A136,'دیتا اولیه'!$A:$AQ,39,FALSE),"")</f>
        <v>-1.2278</v>
      </c>
      <c r="O136" s="63">
        <f t="shared" si="14"/>
        <v>-1.2123323387010772</v>
      </c>
      <c r="P136" s="63" t="str">
        <f>IFERROR(VLOOKUP($A136,'دیتا اولیه'!$A:$AQ,40,FALSE),"")</f>
        <v>-</v>
      </c>
      <c r="Q136" s="63" t="str">
        <f t="shared" si="15"/>
        <v/>
      </c>
      <c r="R136" s="63" t="str">
        <f>IFERROR(VLOOKUP($A136,'دیتا اولیه'!$A:$AQ,34,FALSE),"")</f>
        <v>-</v>
      </c>
      <c r="S136" s="59">
        <f>IFERROR(VLOOKUP($A136,'دیتا اولیه'!$A:$AQ,17,FALSE)/10000000000,"")</f>
        <v>417.73390000000001</v>
      </c>
      <c r="T136" s="59">
        <f>IFERROR(S136/'دیتا اولیه'!$AR$2*1000000,"")</f>
        <v>3860.7569316081331</v>
      </c>
      <c r="U136" s="64">
        <f>IFERROR(VLOOKUP($A136,'دیتا اولیه'!$A:$AQ,22,FALSE),"")</f>
        <v>0.10059999999999999</v>
      </c>
      <c r="V136" s="65">
        <f>IFERROR(VLOOKUP($A136,'دیتا اولیه'!$A:$AQ,21,FALSE)/10000000000/H136,"")</f>
        <v>5.6940092931399644E-3</v>
      </c>
      <c r="W136" s="59">
        <f>IFERROR(VLOOKUP($A136,'دیتا اولیه'!$A:$AQ,25,FALSE),"")</f>
        <v>3796.8676</v>
      </c>
      <c r="X136" s="66">
        <f>IFERROR(VLOOKUP($A136,'دیتا اولیه'!$A:$AQ,26,FALSE),"")</f>
        <v>119.6074</v>
      </c>
      <c r="Y136" s="66">
        <f>IFERROR(VLOOKUP($A136,'دیتا اولیه'!$A:$AQ,27,FALSE),"")</f>
        <v>214.4</v>
      </c>
      <c r="Z136" s="66">
        <f>IFERROR(VLOOKUP($A136,'دیتا اولیه'!$A:$AQ,28,FALSE),"")</f>
        <v>0.9597</v>
      </c>
      <c r="AA136" s="64">
        <f>IFERROR(VLOOKUP($A136,'دیتا اولیه'!$A:$AQ,41,FALSE),"")</f>
        <v>0.53580000000000005</v>
      </c>
      <c r="AB136" s="64">
        <f>IFERROR(VLOOKUP($A136,'دیتا اولیه'!$A:$AQ,42,FALSE),"")</f>
        <v>0.45850000000000002</v>
      </c>
      <c r="AC136" s="66">
        <f>IFERROR(VLOOKUP($A136,'دیتا اولیه'!$A:$AQ,43,FALSE),"")</f>
        <v>1.5845</v>
      </c>
      <c r="AD136" s="68"/>
    </row>
    <row r="137" spans="1:30" ht="29.5" thickBot="1" x14ac:dyDescent="0.4">
      <c r="A137" s="59" t="s">
        <v>1475</v>
      </c>
      <c r="B137" s="60" t="str">
        <f>VLOOKUP($A137,'دیتا اولیه'!$A:$AQ,2,FALSE)</f>
        <v>توسعه‌ معادن‌ روی‌ ایران‌</v>
      </c>
      <c r="C137" s="60" t="str">
        <f>VLOOKUP($A137,'دیتا اولیه'!$A:$AQ,3,FALSE)</f>
        <v>سرمایه گذاری</v>
      </c>
      <c r="D137" s="61">
        <f>VLOOKUP($A137,'دیتا اولیه'!$A:$AQ,5,FALSE)/10000000000</f>
        <v>3243</v>
      </c>
      <c r="E137" s="62">
        <f>IFERROR(D137/'دیتا اولیه'!$AR$2*1000,"")</f>
        <v>29.972273567467653</v>
      </c>
      <c r="F137" s="62" t="str">
        <f t="shared" si="16"/>
        <v/>
      </c>
      <c r="G137" s="59" t="str">
        <f>IFERROR(F137/'دیتا اولیه'!$AS$2*1000000,"")</f>
        <v/>
      </c>
      <c r="H137" s="62">
        <f>IFERROR(VLOOKUP($A137,'دیتا اولیه'!$A:$AQ,16,FALSE)/10000000000,"")</f>
        <v>1036.7384</v>
      </c>
      <c r="I137" s="59">
        <f>IFERROR(H137/'دیتا اولیه'!$AT$2*1000000,"")</f>
        <v>15051.370499419279</v>
      </c>
      <c r="J137" s="62" t="str">
        <f t="shared" si="13"/>
        <v/>
      </c>
      <c r="K137" s="59" t="str">
        <f>IFERROR(J137/'دیتا اولیه'!$AU$2*1000000,"")</f>
        <v/>
      </c>
      <c r="L137" s="62">
        <f>IFERROR(VLOOKUP($A137,'دیتا اولیه'!$A:$AQ,15,FALSE)/10000000000,"")</f>
        <v>-5.6932999999999998</v>
      </c>
      <c r="M137" s="59">
        <f>IFERROR(L137/'دیتا اولیه'!$AV$2*1000000,"")</f>
        <v>-60.715580676122421</v>
      </c>
      <c r="N137" s="63" t="str">
        <f>IFERROR(VLOOKUP($A137,'دیتا اولیه'!$A:$AQ,39,FALSE),"")</f>
        <v>-</v>
      </c>
      <c r="O137" s="63" t="str">
        <f t="shared" si="14"/>
        <v/>
      </c>
      <c r="P137" s="63" t="str">
        <f>IFERROR(VLOOKUP($A137,'دیتا اولیه'!$A:$AQ,40,FALSE),"")</f>
        <v>-</v>
      </c>
      <c r="Q137" s="63" t="str">
        <f t="shared" si="15"/>
        <v/>
      </c>
      <c r="R137" s="63" t="str">
        <f>IFERROR(VLOOKUP($A137,'دیتا اولیه'!$A:$AQ,34,FALSE),"")</f>
        <v>-</v>
      </c>
      <c r="S137" s="59">
        <f>IFERROR(VLOOKUP($A137,'دیتا اولیه'!$A:$AQ,17,FALSE)/10000000000,"")</f>
        <v>1188.8535999999999</v>
      </c>
      <c r="T137" s="59">
        <f>IFERROR(S137/'دیتا اولیه'!$AR$2*1000000,"")</f>
        <v>10987.556377079482</v>
      </c>
      <c r="U137" s="64">
        <f>IFERROR(VLOOKUP($A137,'دیتا اولیه'!$A:$AQ,22,FALSE),"")</f>
        <v>0.85780000000000001</v>
      </c>
      <c r="V137" s="65" t="str">
        <f>IFERROR(VLOOKUP($A137,'دیتا اولیه'!$A:$AQ,21,FALSE)/10000000000/H137,"")</f>
        <v/>
      </c>
      <c r="W137" s="59">
        <f>IFERROR(VLOOKUP($A137,'دیتا اولیه'!$A:$AQ,25,FALSE),"")</f>
        <v>629.029</v>
      </c>
      <c r="X137" s="66" t="str">
        <f>IFERROR(VLOOKUP($A137,'دیتا اولیه'!$A:$AQ,26,FALSE),"")</f>
        <v>-</v>
      </c>
      <c r="Y137" s="66">
        <f>IFERROR(VLOOKUP($A137,'دیتا اولیه'!$A:$AQ,27,FALSE),"")</f>
        <v>3.0840999999999998</v>
      </c>
      <c r="Z137" s="66" t="str">
        <f>IFERROR(VLOOKUP($A137,'دیتا اولیه'!$A:$AQ,28,FALSE),"")</f>
        <v>-</v>
      </c>
      <c r="AA137" s="64">
        <f>IFERROR(VLOOKUP($A137,'دیتا اولیه'!$A:$AQ,41,FALSE),"")</f>
        <v>-0.1678</v>
      </c>
      <c r="AB137" s="64">
        <f>IFERROR(VLOOKUP($A137,'دیتا اولیه'!$A:$AQ,42,FALSE),"")</f>
        <v>-0.4078</v>
      </c>
      <c r="AC137" s="66">
        <f>IFERROR(VLOOKUP($A137,'دیتا اولیه'!$A:$AQ,43,FALSE),"")</f>
        <v>1.2706</v>
      </c>
      <c r="AD137" s="68"/>
    </row>
    <row r="138" spans="1:30" ht="29.5" thickBot="1" x14ac:dyDescent="0.4">
      <c r="A138" s="59" t="s">
        <v>496</v>
      </c>
      <c r="B138" s="60" t="str">
        <f>VLOOKUP($A138,'دیتا اولیه'!$A:$AQ,2,FALSE)</f>
        <v>شیشه سازی مینا</v>
      </c>
      <c r="C138" s="60" t="str">
        <f>VLOOKUP($A138,'دیتا اولیه'!$A:$AQ,3,FALSE)</f>
        <v>سایر محصولات کانی غیرفلزی</v>
      </c>
      <c r="D138" s="61">
        <f>VLOOKUP($A138,'دیتا اولیه'!$A:$AQ,5,FALSE)/10000000000</f>
        <v>798.17100000000005</v>
      </c>
      <c r="E138" s="62">
        <f>IFERROR(D138/'دیتا اولیه'!$AR$2*1000,"")</f>
        <v>7.3768114602587804</v>
      </c>
      <c r="F138" s="62" t="str">
        <f t="shared" si="16"/>
        <v/>
      </c>
      <c r="G138" s="59" t="str">
        <f>IFERROR(F138/'دیتا اولیه'!$AS$2*1000000,"")</f>
        <v/>
      </c>
      <c r="H138" s="62">
        <f>IFERROR(VLOOKUP($A138,'دیتا اولیه'!$A:$AQ,16,FALSE)/10000000000,"")</f>
        <v>7.5837000000000003</v>
      </c>
      <c r="I138" s="59">
        <f>IFERROR(H138/'دیتا اولیه'!$AT$2*1000000,"")</f>
        <v>110.10017421602788</v>
      </c>
      <c r="J138" s="62">
        <f t="shared" si="13"/>
        <v>16.013681868743049</v>
      </c>
      <c r="K138" s="59">
        <f>IFERROR(J138/'دیتا اولیه'!$AU$2*1000000,"")</f>
        <v>183.21661577683886</v>
      </c>
      <c r="L138" s="62">
        <f>IFERROR(VLOOKUP($A138,'دیتا اولیه'!$A:$AQ,15,FALSE)/10000000000,"")</f>
        <v>14.3963</v>
      </c>
      <c r="M138" s="59">
        <f>IFERROR(L138/'دیتا اولیه'!$AV$2*1000000,"")</f>
        <v>153.52778074010877</v>
      </c>
      <c r="N138" s="63">
        <f>IFERROR(VLOOKUP($A138,'دیتا اولیه'!$A:$AQ,39,FALSE),"")</f>
        <v>-0.10100000000000001</v>
      </c>
      <c r="O138" s="63">
        <f t="shared" si="14"/>
        <v>-0.16204226298389679</v>
      </c>
      <c r="P138" s="63" t="str">
        <f>IFERROR(VLOOKUP($A138,'دیتا اولیه'!$A:$AQ,40,FALSE),"")</f>
        <v>-</v>
      </c>
      <c r="Q138" s="63" t="str">
        <f t="shared" si="15"/>
        <v/>
      </c>
      <c r="R138" s="63" t="str">
        <f>IFERROR(VLOOKUP($A138,'دیتا اولیه'!$A:$AQ,34,FALSE),"")</f>
        <v>-</v>
      </c>
      <c r="S138" s="59">
        <f>IFERROR(VLOOKUP($A138,'دیتا اولیه'!$A:$AQ,17,FALSE)/10000000000,"")</f>
        <v>49.927799999999998</v>
      </c>
      <c r="T138" s="59">
        <f>IFERROR(S138/'دیتا اولیه'!$AR$2*1000000,"")</f>
        <v>461.43992606284655</v>
      </c>
      <c r="U138" s="64">
        <f>IFERROR(VLOOKUP($A138,'دیتا اولیه'!$A:$AQ,22,FALSE),"")</f>
        <v>0.83930000000000005</v>
      </c>
      <c r="V138" s="65">
        <f>IFERROR(VLOOKUP($A138,'دیتا اولیه'!$A:$AQ,21,FALSE)/10000000000/H138,"")</f>
        <v>5.2134050661286713</v>
      </c>
      <c r="W138" s="59">
        <f>IFERROR(VLOOKUP($A138,'دیتا اولیه'!$A:$AQ,25,FALSE),"")</f>
        <v>95.306299999999993</v>
      </c>
      <c r="X138" s="66">
        <f>IFERROR(VLOOKUP($A138,'دیتا اولیه'!$A:$AQ,26,FALSE),"")</f>
        <v>0.63219999999999998</v>
      </c>
      <c r="Y138" s="66">
        <f>IFERROR(VLOOKUP($A138,'دیتا اولیه'!$A:$AQ,27,FALSE),"")</f>
        <v>41.390700000000002</v>
      </c>
      <c r="Z138" s="66" t="str">
        <f>IFERROR(VLOOKUP($A138,'دیتا اولیه'!$A:$AQ,28,FALSE),"")</f>
        <v>-</v>
      </c>
      <c r="AA138" s="64">
        <f>IFERROR(VLOOKUP($A138,'دیتا اولیه'!$A:$AQ,41,FALSE),"")</f>
        <v>0.1704</v>
      </c>
      <c r="AB138" s="64">
        <f>IFERROR(VLOOKUP($A138,'دیتا اولیه'!$A:$AQ,42,FALSE),"")</f>
        <v>5.7700000000000001E-2</v>
      </c>
      <c r="AC138" s="66">
        <f>IFERROR(VLOOKUP($A138,'دیتا اولیه'!$A:$AQ,43,FALSE),"")</f>
        <v>0.36720000000000003</v>
      </c>
      <c r="AD138" s="68"/>
    </row>
    <row r="139" spans="1:30" ht="29.5" thickBot="1" x14ac:dyDescent="0.4">
      <c r="A139" s="59" t="s">
        <v>1621</v>
      </c>
      <c r="B139" s="60" t="str">
        <f>VLOOKUP($A139,'دیتا اولیه'!$A:$AQ,2,FALSE)</f>
        <v>امور رفاهی کارگزاران پارس</v>
      </c>
      <c r="C139" s="60" t="str">
        <f>VLOOKUP($A139,'دیتا اولیه'!$A:$AQ,3,FALSE)</f>
        <v>هتل و رستوران</v>
      </c>
      <c r="D139" s="61">
        <f>VLOOKUP($A139,'دیتا اولیه'!$A:$AQ,5,FALSE)/10000000000</f>
        <v>240.54961500499999</v>
      </c>
      <c r="E139" s="62">
        <f>IFERROR(D139/'دیتا اولیه'!$AR$2*1000,"")</f>
        <v>2.2231942237060998</v>
      </c>
      <c r="F139" s="62" t="str">
        <f t="shared" si="16"/>
        <v/>
      </c>
      <c r="G139" s="59" t="str">
        <f>IFERROR(F139/'دیتا اولیه'!$AS$2*1000000,"")</f>
        <v/>
      </c>
      <c r="H139" s="62">
        <f>IFERROR(VLOOKUP($A139,'دیتا اولیه'!$A:$AQ,16,FALSE)/10000000000,"")</f>
        <v>-2.0726</v>
      </c>
      <c r="I139" s="59">
        <f>IFERROR(H139/'دیتا اولیه'!$AT$2*1000000,"")</f>
        <v>-30.09001161440186</v>
      </c>
      <c r="J139" s="62">
        <f t="shared" si="13"/>
        <v>0.90461346633416473</v>
      </c>
      <c r="K139" s="59">
        <f>IFERROR(J139/'دیتا اولیه'!$AU$2*1000000,"")</f>
        <v>10.349913233346278</v>
      </c>
      <c r="L139" s="62">
        <f>IFERROR(VLOOKUP($A139,'دیتا اولیه'!$A:$AQ,15,FALSE)/10000000000,"")</f>
        <v>0.29020000000000001</v>
      </c>
      <c r="M139" s="59">
        <f>IFERROR(L139/'دیتا اولیه'!$AV$2*1000000,"")</f>
        <v>3.0948064412925245</v>
      </c>
      <c r="N139" s="63">
        <f>IFERROR(VLOOKUP($A139,'دیتا اولیه'!$A:$AQ,39,FALSE),"")</f>
        <v>-0.67920000000000003</v>
      </c>
      <c r="O139" s="63">
        <f t="shared" si="14"/>
        <v>-0.70098237815932607</v>
      </c>
      <c r="P139" s="63" t="str">
        <f>IFERROR(VLOOKUP($A139,'دیتا اولیه'!$A:$AQ,40,FALSE),"")</f>
        <v>-</v>
      </c>
      <c r="Q139" s="63" t="str">
        <f t="shared" si="15"/>
        <v/>
      </c>
      <c r="R139" s="63" t="str">
        <f>IFERROR(VLOOKUP($A139,'دیتا اولیه'!$A:$AQ,34,FALSE),"")</f>
        <v>-</v>
      </c>
      <c r="S139" s="59">
        <f>IFERROR(VLOOKUP($A139,'دیتا اولیه'!$A:$AQ,17,FALSE)/10000000000,"")</f>
        <v>1.5640000000000001</v>
      </c>
      <c r="T139" s="59">
        <f>IFERROR(S139/'دیتا اولیه'!$AR$2*1000000,"")</f>
        <v>14.454713493530498</v>
      </c>
      <c r="U139" s="64" t="str">
        <f>IFERROR(VLOOKUP($A139,'دیتا اولیه'!$A:$AQ,22,FALSE),"")</f>
        <v>-</v>
      </c>
      <c r="V139" s="65" t="str">
        <f>IFERROR(VLOOKUP($A139,'دیتا اولیه'!$A:$AQ,21,FALSE)/10000000000/H139,"")</f>
        <v/>
      </c>
      <c r="W139" s="59" t="str">
        <f>IFERROR(VLOOKUP($A139,'دیتا اولیه'!$A:$AQ,25,FALSE),"")</f>
        <v>-</v>
      </c>
      <c r="X139" s="66" t="str">
        <f>IFERROR(VLOOKUP($A139,'دیتا اولیه'!$A:$AQ,26,FALSE),"")</f>
        <v>-</v>
      </c>
      <c r="Y139" s="66" t="str">
        <f>IFERROR(VLOOKUP($A139,'دیتا اولیه'!$A:$AQ,27,FALSE),"")</f>
        <v>-</v>
      </c>
      <c r="Z139" s="66" t="str">
        <f>IFERROR(VLOOKUP($A139,'دیتا اولیه'!$A:$AQ,28,FALSE),"")</f>
        <v>-</v>
      </c>
      <c r="AA139" s="64">
        <f>IFERROR(VLOOKUP($A139,'دیتا اولیه'!$A:$AQ,41,FALSE),"")</f>
        <v>-2.9700000000000001E-2</v>
      </c>
      <c r="AB139" s="64">
        <f>IFERROR(VLOOKUP($A139,'دیتا اولیه'!$A:$AQ,42,FALSE),"")</f>
        <v>-2.9700000000000001E-2</v>
      </c>
      <c r="AC139" s="66">
        <f>IFERROR(VLOOKUP($A139,'دیتا اولیه'!$A:$AQ,43,FALSE),"")</f>
        <v>-9.1000000000000004E-3</v>
      </c>
      <c r="AD139" s="68"/>
    </row>
    <row r="140" spans="1:30" ht="29.5" thickBot="1" x14ac:dyDescent="0.4">
      <c r="A140" s="66" t="s">
        <v>1115</v>
      </c>
      <c r="B140" s="60" t="str">
        <f>VLOOKUP($A140,'دیتا اولیه'!$A:$AQ,2,FALSE)</f>
        <v>لوازم‌ خانگی‌ پارس‌</v>
      </c>
      <c r="C140" s="60" t="str">
        <f>VLOOKUP($A140,'دیتا اولیه'!$A:$AQ,3,FALSE)</f>
        <v>وسایل خانگی</v>
      </c>
      <c r="D140" s="61">
        <f>VLOOKUP($A140,'دیتا اولیه'!$A:$AQ,5,FALSE)/10000000000</f>
        <v>846.9</v>
      </c>
      <c r="E140" s="62">
        <f>IFERROR(D140/'دیتا اولیه'!$AR$2*1000,"")</f>
        <v>7.8271719038816991</v>
      </c>
      <c r="F140" s="62" t="str">
        <f t="shared" si="16"/>
        <v/>
      </c>
      <c r="G140" s="59" t="str">
        <f>IFERROR(F140/'دیتا اولیه'!$AS$2*1000000,"")</f>
        <v/>
      </c>
      <c r="H140" s="62">
        <f>IFERROR(VLOOKUP($A140,'دیتا اولیه'!$A:$AQ,16,FALSE)/10000000000,"")</f>
        <v>-61.334400000000002</v>
      </c>
      <c r="I140" s="59">
        <f>IFERROR(H140/'دیتا اولیه'!$AT$2*1000000,"")</f>
        <v>-890.45296167247386</v>
      </c>
      <c r="J140" s="62" t="str">
        <f t="shared" si="13"/>
        <v/>
      </c>
      <c r="K140" s="59" t="str">
        <f>IFERROR(J140/'دیتا اولیه'!$AU$2*1000000,"")</f>
        <v/>
      </c>
      <c r="L140" s="62">
        <f>IFERROR(VLOOKUP($A140,'دیتا اولیه'!$A:$AQ,15,FALSE)/10000000000,"")</f>
        <v>-10.0433</v>
      </c>
      <c r="M140" s="59">
        <f>IFERROR(L140/'دیتا اولیه'!$AV$2*1000000,"")</f>
        <v>-107.10568412072091</v>
      </c>
      <c r="N140" s="63" t="str">
        <f>IFERROR(VLOOKUP($A140,'دیتا اولیه'!$A:$AQ,39,FALSE),"")</f>
        <v>-</v>
      </c>
      <c r="O140" s="63" t="str">
        <f t="shared" si="14"/>
        <v/>
      </c>
      <c r="P140" s="63" t="str">
        <f>IFERROR(VLOOKUP($A140,'دیتا اولیه'!$A:$AQ,40,FALSE),"")</f>
        <v>-</v>
      </c>
      <c r="Q140" s="63" t="str">
        <f t="shared" si="15"/>
        <v/>
      </c>
      <c r="R140" s="63" t="str">
        <f>IFERROR(VLOOKUP($A140,'دیتا اولیه'!$A:$AQ,34,FALSE),"")</f>
        <v>-</v>
      </c>
      <c r="S140" s="59">
        <f>IFERROR(VLOOKUP($A140,'دیتا اولیه'!$A:$AQ,17,FALSE)/10000000000,"")</f>
        <v>-152.89349999999999</v>
      </c>
      <c r="T140" s="59">
        <f>IFERROR(S140/'دیتا اولیه'!$AR$2*1000000,"")</f>
        <v>-1413.0637707948242</v>
      </c>
      <c r="U140" s="64" t="str">
        <f>IFERROR(VLOOKUP($A140,'دیتا اولیه'!$A:$AQ,22,FALSE),"")</f>
        <v>-</v>
      </c>
      <c r="V140" s="65">
        <f>IFERROR(VLOOKUP($A140,'دیتا اولیه'!$A:$AQ,21,FALSE)/10000000000/H140,"")</f>
        <v>-0.12952274743047948</v>
      </c>
      <c r="W140" s="59">
        <f>IFERROR(VLOOKUP($A140,'دیتا اولیه'!$A:$AQ,25,FALSE),"")</f>
        <v>64.291300000000007</v>
      </c>
      <c r="X140" s="66">
        <f>IFERROR(VLOOKUP($A140,'دیتا اولیه'!$A:$AQ,26,FALSE),"")</f>
        <v>0.88600000000000001</v>
      </c>
      <c r="Y140" s="66" t="str">
        <f>IFERROR(VLOOKUP($A140,'دیتا اولیه'!$A:$AQ,27,FALSE),"")</f>
        <v>-</v>
      </c>
      <c r="Z140" s="66" t="str">
        <f>IFERROR(VLOOKUP($A140,'دیتا اولیه'!$A:$AQ,28,FALSE),"")</f>
        <v>-</v>
      </c>
      <c r="AA140" s="64">
        <f>IFERROR(VLOOKUP($A140,'دیتا اولیه'!$A:$AQ,41,FALSE),"")</f>
        <v>0.28439999999999999</v>
      </c>
      <c r="AB140" s="64">
        <f>IFERROR(VLOOKUP($A140,'دیتا اولیه'!$A:$AQ,42,FALSE),"")</f>
        <v>0.15970000000000001</v>
      </c>
      <c r="AC140" s="66">
        <f>IFERROR(VLOOKUP($A140,'دیتا اولیه'!$A:$AQ,43,FALSE),"")</f>
        <v>0.48749999999999999</v>
      </c>
      <c r="AD140" s="68"/>
    </row>
    <row r="141" spans="1:30" ht="29.5" thickBot="1" x14ac:dyDescent="0.4">
      <c r="A141" s="59" t="s">
        <v>1540</v>
      </c>
      <c r="B141" s="60" t="str">
        <f>VLOOKUP($A141,'دیتا اولیه'!$A:$AQ,2,FALSE)</f>
        <v>کارخانجات‌مخابراتی‌ایران‌</v>
      </c>
      <c r="C141" s="60" t="str">
        <f>VLOOKUP($A141,'دیتا اولیه'!$A:$AQ,3,FALSE)</f>
        <v>تجهیزات مخابراتی</v>
      </c>
      <c r="D141" s="61">
        <f>VLOOKUP($A141,'دیتا اولیه'!$A:$AQ,5,FALSE)/10000000000</f>
        <v>1062.3485599999999</v>
      </c>
      <c r="E141" s="62">
        <f>IFERROR(D141/'دیتا اولیه'!$AR$2*1000,"")</f>
        <v>9.8183785582255059</v>
      </c>
      <c r="F141" s="62" t="str">
        <f t="shared" si="16"/>
        <v/>
      </c>
      <c r="G141" s="59" t="str">
        <f>IFERROR(F141/'دیتا اولیه'!$AS$2*1000000,"")</f>
        <v/>
      </c>
      <c r="H141" s="62">
        <f>IFERROR(VLOOKUP($A141,'دیتا اولیه'!$A:$AQ,16,FALSE)/10000000000,"")</f>
        <v>241.1909</v>
      </c>
      <c r="I141" s="59">
        <f>IFERROR(H141/'دیتا اولیه'!$AT$2*1000000,"")</f>
        <v>3501.6100464576075</v>
      </c>
      <c r="J141" s="62" t="str">
        <f t="shared" si="13"/>
        <v/>
      </c>
      <c r="K141" s="59" t="str">
        <f>IFERROR(J141/'دیتا اولیه'!$AU$2*1000000,"")</f>
        <v/>
      </c>
      <c r="L141" s="62">
        <f>IFERROR(VLOOKUP($A141,'دیتا اولیه'!$A:$AQ,15,FALSE)/10000000000,"")</f>
        <v>296.90940000000001</v>
      </c>
      <c r="M141" s="59">
        <f>IFERROR(L141/'دیتا اولیه'!$AV$2*1000000,"")</f>
        <v>3166.358110269809</v>
      </c>
      <c r="N141" s="63" t="str">
        <f>IFERROR(VLOOKUP($A141,'دیتا اولیه'!$A:$AQ,39,FALSE),"")</f>
        <v>-</v>
      </c>
      <c r="O141" s="63" t="str">
        <f t="shared" si="14"/>
        <v/>
      </c>
      <c r="P141" s="63" t="str">
        <f>IFERROR(VLOOKUP($A141,'دیتا اولیه'!$A:$AQ,40,FALSE),"")</f>
        <v>-</v>
      </c>
      <c r="Q141" s="63" t="str">
        <f t="shared" si="15"/>
        <v/>
      </c>
      <c r="R141" s="63" t="str">
        <f>IFERROR(VLOOKUP($A141,'دیتا اولیه'!$A:$AQ,34,FALSE),"")</f>
        <v>-</v>
      </c>
      <c r="S141" s="59">
        <f>IFERROR(VLOOKUP($A141,'دیتا اولیه'!$A:$AQ,17,FALSE)/10000000000,"")</f>
        <v>-222.9042</v>
      </c>
      <c r="T141" s="59">
        <f>IFERROR(S141/'دیتا اولیه'!$AR$2*1000000,"")</f>
        <v>-2060.1127541589649</v>
      </c>
      <c r="U141" s="64" t="str">
        <f>IFERROR(VLOOKUP($A141,'دیتا اولیه'!$A:$AQ,22,FALSE),"")</f>
        <v>-</v>
      </c>
      <c r="V141" s="65">
        <f>IFERROR(VLOOKUP($A141,'دیتا اولیه'!$A:$AQ,21,FALSE)/10000000000/H141,"")</f>
        <v>8.1373716835917112E-2</v>
      </c>
      <c r="W141" s="59">
        <f>IFERROR(VLOOKUP($A141,'دیتا اولیه'!$A:$AQ,25,FALSE),"")</f>
        <v>225.6061</v>
      </c>
      <c r="X141" s="66">
        <f>IFERROR(VLOOKUP($A141,'دیتا اولیه'!$A:$AQ,26,FALSE),"")</f>
        <v>4.8933</v>
      </c>
      <c r="Y141" s="66">
        <f>IFERROR(VLOOKUP($A141,'دیتا اولیه'!$A:$AQ,27,FALSE),"")</f>
        <v>5.0556000000000001</v>
      </c>
      <c r="Z141" s="66" t="str">
        <f>IFERROR(VLOOKUP($A141,'دیتا اولیه'!$A:$AQ,28,FALSE),"")</f>
        <v>-</v>
      </c>
      <c r="AA141" s="64">
        <f>IFERROR(VLOOKUP($A141,'دیتا اولیه'!$A:$AQ,41,FALSE),"")</f>
        <v>0.20960000000000001</v>
      </c>
      <c r="AB141" s="64">
        <f>IFERROR(VLOOKUP($A141,'دیتا اولیه'!$A:$AQ,42,FALSE),"")</f>
        <v>0.31009999999999999</v>
      </c>
      <c r="AC141" s="66">
        <f>IFERROR(VLOOKUP($A141,'دیتا اولیه'!$A:$AQ,43,FALSE),"")</f>
        <v>1.0749</v>
      </c>
      <c r="AD141" s="68"/>
    </row>
    <row r="142" spans="1:30" ht="29.5" thickBot="1" x14ac:dyDescent="0.4">
      <c r="A142" s="59" t="s">
        <v>1159</v>
      </c>
      <c r="B142" s="60" t="str">
        <f>VLOOKUP($A142,'دیتا اولیه'!$A:$AQ,2,FALSE)</f>
        <v>پتروشیمی ممسنی</v>
      </c>
      <c r="C142" s="60" t="str">
        <f>VLOOKUP($A142,'دیتا اولیه'!$A:$AQ,3,FALSE)</f>
        <v>مواد شیمیایی-متنوع</v>
      </c>
      <c r="D142" s="61">
        <f>VLOOKUP($A142,'دیتا اولیه'!$A:$AQ,5,FALSE)/10000000000</f>
        <v>995.24</v>
      </c>
      <c r="E142" s="62">
        <f>IFERROR(D142/'دیتا اولیه'!$AR$2*1000,"")</f>
        <v>9.1981515711645105</v>
      </c>
      <c r="F142" s="62" t="str">
        <f t="shared" si="16"/>
        <v/>
      </c>
      <c r="G142" s="59" t="str">
        <f>IFERROR(F142/'دیتا اولیه'!$AS$2*1000000,"")</f>
        <v/>
      </c>
      <c r="H142" s="62">
        <f>IFERROR(VLOOKUP($A142,'دیتا اولیه'!$A:$AQ,16,FALSE)/10000000000,"")</f>
        <v>-4.7527999999999997</v>
      </c>
      <c r="I142" s="59">
        <f>IFERROR(H142/'دیتا اولیه'!$AT$2*1000000,"")</f>
        <v>-69.001161440185825</v>
      </c>
      <c r="J142" s="62" t="str">
        <f t="shared" si="13"/>
        <v/>
      </c>
      <c r="K142" s="59" t="str">
        <f>IFERROR(J142/'دیتا اولیه'!$AU$2*1000000,"")</f>
        <v/>
      </c>
      <c r="L142" s="62">
        <f>IFERROR(VLOOKUP($A142,'دیتا اولیه'!$A:$AQ,15,FALSE)/10000000000,"")</f>
        <v>-2.6048</v>
      </c>
      <c r="M142" s="59">
        <f>IFERROR(L142/'دیتا اولیه'!$AV$2*1000000,"")</f>
        <v>-27.778607230457503</v>
      </c>
      <c r="N142" s="63" t="str">
        <f>IFERROR(VLOOKUP($A142,'دیتا اولیه'!$A:$AQ,39,FALSE),"")</f>
        <v>-</v>
      </c>
      <c r="O142" s="63" t="str">
        <f t="shared" si="14"/>
        <v/>
      </c>
      <c r="P142" s="63" t="str">
        <f>IFERROR(VLOOKUP($A142,'دیتا اولیه'!$A:$AQ,40,FALSE),"")</f>
        <v>-</v>
      </c>
      <c r="Q142" s="63" t="str">
        <f t="shared" si="15"/>
        <v/>
      </c>
      <c r="R142" s="63" t="str">
        <f>IFERROR(VLOOKUP($A142,'دیتا اولیه'!$A:$AQ,34,FALSE),"")</f>
        <v>-</v>
      </c>
      <c r="S142" s="59">
        <f>IFERROR(VLOOKUP($A142,'دیتا اولیه'!$A:$AQ,17,FALSE)/10000000000,"")</f>
        <v>-9.8204999999999991</v>
      </c>
      <c r="T142" s="59">
        <f>IFERROR(S142/'دیتا اولیه'!$AR$2*1000000,"")</f>
        <v>-90.762476894639548</v>
      </c>
      <c r="U142" s="64" t="str">
        <f>IFERROR(VLOOKUP($A142,'دیتا اولیه'!$A:$AQ,22,FALSE),"")</f>
        <v>-</v>
      </c>
      <c r="V142" s="65" t="str">
        <f>IFERROR(VLOOKUP($A142,'دیتا اولیه'!$A:$AQ,21,FALSE)/10000000000/H142,"")</f>
        <v/>
      </c>
      <c r="W142" s="59" t="str">
        <f>IFERROR(VLOOKUP($A142,'دیتا اولیه'!$A:$AQ,25,FALSE),"")</f>
        <v>-</v>
      </c>
      <c r="X142" s="66" t="str">
        <f>IFERROR(VLOOKUP($A142,'دیتا اولیه'!$A:$AQ,26,FALSE),"")</f>
        <v>-</v>
      </c>
      <c r="Y142" s="66" t="str">
        <f>IFERROR(VLOOKUP($A142,'دیتا اولیه'!$A:$AQ,27,FALSE),"")</f>
        <v>-</v>
      </c>
      <c r="Z142" s="66" t="str">
        <f>IFERROR(VLOOKUP($A142,'دیتا اولیه'!$A:$AQ,28,FALSE),"")</f>
        <v>-</v>
      </c>
      <c r="AA142" s="64">
        <f>IFERROR(VLOOKUP($A142,'دیتا اولیه'!$A:$AQ,41,FALSE),"")</f>
        <v>-0.2243</v>
      </c>
      <c r="AB142" s="64">
        <f>IFERROR(VLOOKUP($A142,'دیتا اولیه'!$A:$AQ,42,FALSE),"")</f>
        <v>-0.35670000000000002</v>
      </c>
      <c r="AC142" s="66">
        <f>IFERROR(VLOOKUP($A142,'دیتا اولیه'!$A:$AQ,43,FALSE),"")</f>
        <v>0.46750000000000003</v>
      </c>
      <c r="AD142" s="68"/>
    </row>
    <row r="143" spans="1:30" ht="29.5" thickBot="1" x14ac:dyDescent="0.4">
      <c r="A143" s="59" t="s">
        <v>1407</v>
      </c>
      <c r="B143" s="60" t="str">
        <f>VLOOKUP($A143,'دیتا اولیه'!$A:$AQ,2,FALSE)</f>
        <v>توسعه معادن وص.معدنی خاورمیانه</v>
      </c>
      <c r="C143" s="60" t="str">
        <f>VLOOKUP($A143,'دیتا اولیه'!$A:$AQ,3,FALSE)</f>
        <v>سرمایه گذاری</v>
      </c>
      <c r="D143" s="61">
        <f>VLOOKUP($A143,'دیتا اولیه'!$A:$AQ,5,FALSE)/10000000000</f>
        <v>133081</v>
      </c>
      <c r="E143" s="62">
        <f>IFERROR(D143/'دیتا اولیه'!$AR$2*1000,"")</f>
        <v>1229.9537892791127</v>
      </c>
      <c r="F143" s="62" t="str">
        <f t="shared" si="16"/>
        <v/>
      </c>
      <c r="G143" s="59" t="str">
        <f>IFERROR(F143/'دیتا اولیه'!$AS$2*1000000,"")</f>
        <v/>
      </c>
      <c r="H143" s="62">
        <f>IFERROR(VLOOKUP($A143,'دیتا اولیه'!$A:$AQ,16,FALSE)/10000000000,"")</f>
        <v>8593.8628000000008</v>
      </c>
      <c r="I143" s="59">
        <f>IFERROR(H143/'دیتا اولیه'!$AT$2*1000000,"")</f>
        <v>124765.72009291523</v>
      </c>
      <c r="J143" s="62" t="str">
        <f t="shared" si="13"/>
        <v/>
      </c>
      <c r="K143" s="59" t="str">
        <f>IFERROR(J143/'دیتا اولیه'!$AU$2*1000000,"")</f>
        <v/>
      </c>
      <c r="L143" s="62">
        <f>IFERROR(VLOOKUP($A143,'دیتا اولیه'!$A:$AQ,15,FALSE)/10000000000,"")</f>
        <v>-91.625799999999998</v>
      </c>
      <c r="M143" s="59">
        <f>IFERROR(L143/'دیتا اولیه'!$AV$2*1000000,"")</f>
        <v>-977.13341153887154</v>
      </c>
      <c r="N143" s="63" t="str">
        <f>IFERROR(VLOOKUP($A143,'دیتا اولیه'!$A:$AQ,39,FALSE),"")</f>
        <v>-</v>
      </c>
      <c r="O143" s="63" t="str">
        <f t="shared" si="14"/>
        <v/>
      </c>
      <c r="P143" s="63" t="str">
        <f>IFERROR(VLOOKUP($A143,'دیتا اولیه'!$A:$AQ,40,FALSE),"")</f>
        <v>-</v>
      </c>
      <c r="Q143" s="63" t="str">
        <f t="shared" si="15"/>
        <v/>
      </c>
      <c r="R143" s="63" t="str">
        <f>IFERROR(VLOOKUP($A143,'دیتا اولیه'!$A:$AQ,34,FALSE),"")</f>
        <v>-</v>
      </c>
      <c r="S143" s="59">
        <f>IFERROR(VLOOKUP($A143,'دیتا اولیه'!$A:$AQ,17,FALSE)/10000000000,"")</f>
        <v>0.90990000000000004</v>
      </c>
      <c r="T143" s="59">
        <f>IFERROR(S143/'دیتا اولیه'!$AR$2*1000000,"")</f>
        <v>8.4094269870609999</v>
      </c>
      <c r="U143" s="64">
        <f>IFERROR(VLOOKUP($A143,'دیتا اولیه'!$A:$AQ,22,FALSE),"")</f>
        <v>0.1164</v>
      </c>
      <c r="V143" s="65" t="str">
        <f>IFERROR(VLOOKUP($A143,'دیتا اولیه'!$A:$AQ,21,FALSE)/10000000000/H143,"")</f>
        <v/>
      </c>
      <c r="W143" s="59">
        <f>IFERROR(VLOOKUP($A143,'دیتا اولیه'!$A:$AQ,25,FALSE),"")</f>
        <v>3429.9913999999999</v>
      </c>
      <c r="X143" s="66">
        <f>IFERROR(VLOOKUP($A143,'دیتا اولیه'!$A:$AQ,26,FALSE),"")</f>
        <v>108.7037</v>
      </c>
      <c r="Y143" s="66">
        <f>IFERROR(VLOOKUP($A143,'دیتا اولیه'!$A:$AQ,27,FALSE),"")</f>
        <v>15.856199999999999</v>
      </c>
      <c r="Z143" s="66">
        <f>IFERROR(VLOOKUP($A143,'دیتا اولیه'!$A:$AQ,28,FALSE),"")</f>
        <v>2.6831</v>
      </c>
      <c r="AA143" s="64">
        <f>IFERROR(VLOOKUP($A143,'دیتا اولیه'!$A:$AQ,41,FALSE),"")</f>
        <v>0.23469999999999999</v>
      </c>
      <c r="AB143" s="64">
        <f>IFERROR(VLOOKUP($A143,'دیتا اولیه'!$A:$AQ,42,FALSE),"")</f>
        <v>0.16739999999999999</v>
      </c>
      <c r="AC143" s="66">
        <f>IFERROR(VLOOKUP($A143,'دیتا اولیه'!$A:$AQ,43,FALSE),"")</f>
        <v>0.74880000000000002</v>
      </c>
      <c r="AD143" s="68"/>
    </row>
    <row r="144" spans="1:30" ht="29.5" thickBot="1" x14ac:dyDescent="0.4">
      <c r="A144" s="66" t="s">
        <v>1623</v>
      </c>
      <c r="B144" s="60" t="str">
        <f>VLOOKUP($A144,'دیتا اولیه'!$A:$AQ,2,FALSE)</f>
        <v>کارخانجات پشمبافی افشار یزد</v>
      </c>
      <c r="C144" s="60" t="str">
        <f>VLOOKUP($A144,'دیتا اولیه'!$A:$AQ,3,FALSE)</f>
        <v>نساجی</v>
      </c>
      <c r="D144" s="61">
        <f>VLOOKUP($A144,'دیتا اولیه'!$A:$AQ,5,FALSE)/10000000000</f>
        <v>4.0000000000000002E-4</v>
      </c>
      <c r="E144" s="62">
        <f>IFERROR(D144/'دیتا اولیه'!$AR$2*1000,"")</f>
        <v>3.6968576709796674E-6</v>
      </c>
      <c r="F144" s="62" t="str">
        <f t="shared" si="16"/>
        <v/>
      </c>
      <c r="G144" s="59" t="str">
        <f>IFERROR(F144/'دیتا اولیه'!$AS$2*1000000,"")</f>
        <v/>
      </c>
      <c r="H144" s="62">
        <f>IFERROR(VLOOKUP($A144,'دیتا اولیه'!$A:$AQ,16,FALSE)/10000000000,"")</f>
        <v>-1.5158</v>
      </c>
      <c r="I144" s="59">
        <f>IFERROR(H144/'دیتا اولیه'!$AT$2*1000000,"")</f>
        <v>-22.006387921022068</v>
      </c>
      <c r="J144" s="62">
        <f t="shared" si="13"/>
        <v>2.2580645161290329</v>
      </c>
      <c r="K144" s="59">
        <f>IFERROR(J144/'دیتا اولیه'!$AU$2*1000000,"")</f>
        <v>25.835091657369116</v>
      </c>
      <c r="L144" s="62">
        <f>IFERROR(VLOOKUP($A144,'دیتا اولیه'!$A:$AQ,15,FALSE)/10000000000,"")</f>
        <v>-0.64400000000000002</v>
      </c>
      <c r="M144" s="59">
        <f>IFERROR(L144/'دیتا اولیه'!$AV$2*1000000,"")</f>
        <v>-6.8678681881198678</v>
      </c>
      <c r="N144" s="63">
        <f>IFERROR(VLOOKUP($A144,'دیتا اولیه'!$A:$AQ,39,FALSE),"")</f>
        <v>-1.2851999999999999</v>
      </c>
      <c r="O144" s="63">
        <f t="shared" si="14"/>
        <v>-1.2658348682947638</v>
      </c>
      <c r="P144" s="63" t="str">
        <f>IFERROR(VLOOKUP($A144,'دیتا اولیه'!$A:$AQ,40,FALSE),"")</f>
        <v>-</v>
      </c>
      <c r="Q144" s="63" t="str">
        <f t="shared" si="15"/>
        <v/>
      </c>
      <c r="R144" s="63" t="str">
        <f>IFERROR(VLOOKUP($A144,'دیتا اولیه'!$A:$AQ,34,FALSE),"")</f>
        <v>-</v>
      </c>
      <c r="S144" s="59">
        <f>IFERROR(VLOOKUP($A144,'دیتا اولیه'!$A:$AQ,17,FALSE)/10000000000,"")</f>
        <v>12.9064</v>
      </c>
      <c r="T144" s="59">
        <f>IFERROR(S144/'دیتا اولیه'!$AR$2*1000000,"")</f>
        <v>119.28280961182995</v>
      </c>
      <c r="U144" s="64" t="str">
        <f>IFERROR(VLOOKUP($A144,'دیتا اولیه'!$A:$AQ,22,FALSE),"")</f>
        <v>-</v>
      </c>
      <c r="V144" s="65" t="str">
        <f>IFERROR(VLOOKUP($A144,'دیتا اولیه'!$A:$AQ,21,FALSE)/10000000000/H144,"")</f>
        <v/>
      </c>
      <c r="W144" s="59" t="str">
        <f>IFERROR(VLOOKUP($A144,'دیتا اولیه'!$A:$AQ,25,FALSE),"")</f>
        <v>-</v>
      </c>
      <c r="X144" s="66" t="str">
        <f>IFERROR(VLOOKUP($A144,'دیتا اولیه'!$A:$AQ,26,FALSE),"")</f>
        <v>-</v>
      </c>
      <c r="Y144" s="66">
        <f>IFERROR(VLOOKUP($A144,'دیتا اولیه'!$A:$AQ,27,FALSE),"")</f>
        <v>8.9200000000000002E-2</v>
      </c>
      <c r="Z144" s="66" t="str">
        <f>IFERROR(VLOOKUP($A144,'دیتا اولیه'!$A:$AQ,28,FALSE),"")</f>
        <v>-</v>
      </c>
      <c r="AA144" s="64" t="str">
        <f>IFERROR(VLOOKUP($A144,'دیتا اولیه'!$A:$AQ,41,FALSE),"")</f>
        <v>-</v>
      </c>
      <c r="AB144" s="64" t="str">
        <f>IFERROR(VLOOKUP($A144,'دیتا اولیه'!$A:$AQ,42,FALSE),"")</f>
        <v>-</v>
      </c>
      <c r="AC144" s="66" t="str">
        <f>IFERROR(VLOOKUP($A144,'دیتا اولیه'!$A:$AQ,43,FALSE),"")</f>
        <v>-</v>
      </c>
      <c r="AD144" s="68"/>
    </row>
    <row r="145" spans="1:30" ht="29.5" thickBot="1" x14ac:dyDescent="0.4">
      <c r="A145" s="59" t="s">
        <v>1526</v>
      </c>
      <c r="B145" s="60" t="str">
        <f>VLOOKUP($A145,'دیتا اولیه'!$A:$AQ,2,FALSE)</f>
        <v>نیرو سرمایه</v>
      </c>
      <c r="C145" s="60" t="str">
        <f>VLOOKUP($A145,'دیتا اولیه'!$A:$AQ,3,FALSE)</f>
        <v>سرمایه گذاری</v>
      </c>
      <c r="D145" s="61">
        <f>VLOOKUP($A145,'دیتا اولیه'!$A:$AQ,5,FALSE)/10000000000</f>
        <v>247.8</v>
      </c>
      <c r="E145" s="62">
        <f>IFERROR(D145/'دیتا اولیه'!$AR$2*1000,"")</f>
        <v>2.2902033271719038</v>
      </c>
      <c r="F145" s="62" t="str">
        <f t="shared" si="16"/>
        <v/>
      </c>
      <c r="G145" s="59" t="str">
        <f>IFERROR(F145/'دیتا اولیه'!$AS$2*1000000,"")</f>
        <v/>
      </c>
      <c r="H145" s="62">
        <f>IFERROR(VLOOKUP($A145,'دیتا اولیه'!$A:$AQ,16,FALSE)/10000000000,"")</f>
        <v>-2.3578999999999999</v>
      </c>
      <c r="I145" s="59">
        <f>IFERROR(H145/'دیتا اولیه'!$AT$2*1000000,"")</f>
        <v>-34.231997677119629</v>
      </c>
      <c r="J145" s="62" t="str">
        <f t="shared" si="13"/>
        <v/>
      </c>
      <c r="K145" s="59" t="str">
        <f>IFERROR(J145/'دیتا اولیه'!$AU$2*1000000,"")</f>
        <v/>
      </c>
      <c r="L145" s="62">
        <f>IFERROR(VLOOKUP($A145,'دیتا اولیه'!$A:$AQ,15,FALSE)/10000000000,"")</f>
        <v>-0.31519999999999998</v>
      </c>
      <c r="M145" s="59">
        <f>IFERROR(L145/'دیتا اولیه'!$AV$2*1000000,"")</f>
        <v>-3.3614162312040095</v>
      </c>
      <c r="N145" s="63" t="str">
        <f>IFERROR(VLOOKUP($A145,'دیتا اولیه'!$A:$AQ,39,FALSE),"")</f>
        <v>-</v>
      </c>
      <c r="O145" s="63" t="str">
        <f t="shared" si="14"/>
        <v/>
      </c>
      <c r="P145" s="63" t="str">
        <f>IFERROR(VLOOKUP($A145,'دیتا اولیه'!$A:$AQ,40,FALSE),"")</f>
        <v>-</v>
      </c>
      <c r="Q145" s="63" t="str">
        <f t="shared" si="15"/>
        <v/>
      </c>
      <c r="R145" s="63" t="str">
        <f>IFERROR(VLOOKUP($A145,'دیتا اولیه'!$A:$AQ,34,FALSE),"")</f>
        <v>-</v>
      </c>
      <c r="S145" s="59">
        <f>IFERROR(VLOOKUP($A145,'دیتا اولیه'!$A:$AQ,17,FALSE)/10000000000,"")</f>
        <v>16.321000000000002</v>
      </c>
      <c r="T145" s="59">
        <f>IFERROR(S145/'دیتا اولیه'!$AR$2*1000000,"")</f>
        <v>150.84103512014789</v>
      </c>
      <c r="U145" s="64" t="str">
        <f>IFERROR(VLOOKUP($A145,'دیتا اولیه'!$A:$AQ,22,FALSE),"")</f>
        <v>-</v>
      </c>
      <c r="V145" s="65">
        <f>IFERROR(VLOOKUP($A145,'دیتا اولیه'!$A:$AQ,21,FALSE)/10000000000/H145,"")</f>
        <v>-1.4673650282030621</v>
      </c>
      <c r="W145" s="59">
        <f>IFERROR(VLOOKUP($A145,'دیتا اولیه'!$A:$AQ,25,FALSE),"")</f>
        <v>207.1395</v>
      </c>
      <c r="X145" s="66">
        <f>IFERROR(VLOOKUP($A145,'دیتا اولیه'!$A:$AQ,26,FALSE),"")</f>
        <v>9.9488000000000003</v>
      </c>
      <c r="Y145" s="66" t="str">
        <f>IFERROR(VLOOKUP($A145,'دیتا اولیه'!$A:$AQ,27,FALSE),"")</f>
        <v>-</v>
      </c>
      <c r="Z145" s="66">
        <f>IFERROR(VLOOKUP($A145,'دیتا اولیه'!$A:$AQ,28,FALSE),"")</f>
        <v>6.3320999999999996</v>
      </c>
      <c r="AA145" s="64">
        <f>IFERROR(VLOOKUP($A145,'دیتا اولیه'!$A:$AQ,41,FALSE),"")</f>
        <v>0.10639999999999999</v>
      </c>
      <c r="AB145" s="64">
        <f>IFERROR(VLOOKUP($A145,'دیتا اولیه'!$A:$AQ,42,FALSE),"")</f>
        <v>9.74E-2</v>
      </c>
      <c r="AC145" s="66">
        <f>IFERROR(VLOOKUP($A145,'دیتا اولیه'!$A:$AQ,43,FALSE),"")</f>
        <v>0.7157</v>
      </c>
      <c r="AD145" s="68"/>
    </row>
    <row r="146" spans="1:30" ht="29.5" thickBot="1" x14ac:dyDescent="0.4">
      <c r="A146" s="59" t="s">
        <v>512</v>
      </c>
      <c r="B146" s="60" t="str">
        <f>VLOOKUP($A146,'دیتا اولیه'!$A:$AQ,2,FALSE)</f>
        <v>احیاء صنایع خراسان</v>
      </c>
      <c r="C146" s="60" t="str">
        <f>VLOOKUP($A146,'دیتا اولیه'!$A:$AQ,3,FALSE)</f>
        <v>سرمایه گذاری</v>
      </c>
      <c r="D146" s="61">
        <f>VLOOKUP($A146,'دیتا اولیه'!$A:$AQ,5,FALSE)/10000000000</f>
        <v>1095.1987200000001</v>
      </c>
      <c r="E146" s="62">
        <f>IFERROR(D146/'دیتا اولیه'!$AR$2*1000,"")</f>
        <v>10.121984473197784</v>
      </c>
      <c r="F146" s="62" t="str">
        <f t="shared" si="16"/>
        <v/>
      </c>
      <c r="G146" s="59" t="str">
        <f>IFERROR(F146/'دیتا اولیه'!$AS$2*1000000,"")</f>
        <v/>
      </c>
      <c r="H146" s="62">
        <f>IFERROR(VLOOKUP($A146,'دیتا اولیه'!$A:$AQ,16,FALSE)/10000000000,"")</f>
        <v>24.758700000000001</v>
      </c>
      <c r="I146" s="59">
        <f>IFERROR(H146/'دیتا اولیه'!$AT$2*1000000,"")</f>
        <v>359.44686411149826</v>
      </c>
      <c r="J146" s="62" t="str">
        <f t="shared" si="13"/>
        <v/>
      </c>
      <c r="K146" s="59" t="str">
        <f>IFERROR(J146/'دیتا اولیه'!$AU$2*1000000,"")</f>
        <v/>
      </c>
      <c r="L146" s="62">
        <f>IFERROR(VLOOKUP($A146,'دیتا اولیه'!$A:$AQ,15,FALSE)/10000000000,"")</f>
        <v>-0.93359999999999999</v>
      </c>
      <c r="M146" s="59">
        <f>IFERROR(L146/'دیتا اولیه'!$AV$2*1000000,"")</f>
        <v>-9.9562759944545167</v>
      </c>
      <c r="N146" s="63" t="str">
        <f>IFERROR(VLOOKUP($A146,'دیتا اولیه'!$A:$AQ,39,FALSE),"")</f>
        <v>-</v>
      </c>
      <c r="O146" s="63" t="str">
        <f t="shared" si="14"/>
        <v/>
      </c>
      <c r="P146" s="63" t="str">
        <f>IFERROR(VLOOKUP($A146,'دیتا اولیه'!$A:$AQ,40,FALSE),"")</f>
        <v>-</v>
      </c>
      <c r="Q146" s="63" t="str">
        <f t="shared" si="15"/>
        <v/>
      </c>
      <c r="R146" s="63" t="str">
        <f>IFERROR(VLOOKUP($A146,'دیتا اولیه'!$A:$AQ,34,FALSE),"")</f>
        <v>-</v>
      </c>
      <c r="S146" s="59">
        <f>IFERROR(VLOOKUP($A146,'دیتا اولیه'!$A:$AQ,17,FALSE)/10000000000,"")</f>
        <v>28.432500000000001</v>
      </c>
      <c r="T146" s="59">
        <f>IFERROR(S146/'دیتا اولیه'!$AR$2*1000000,"")</f>
        <v>262.77726432532347</v>
      </c>
      <c r="U146" s="64">
        <f>IFERROR(VLOOKUP($A146,'دیتا اولیه'!$A:$AQ,22,FALSE),"")</f>
        <v>0.25590000000000002</v>
      </c>
      <c r="V146" s="65">
        <f>IFERROR(VLOOKUP($A146,'دیتا اولیه'!$A:$AQ,21,FALSE)/10000000000/H146,"")</f>
        <v>1.871665313606934E-2</v>
      </c>
      <c r="W146" s="59">
        <f>IFERROR(VLOOKUP($A146,'دیتا اولیه'!$A:$AQ,25,FALSE),"")</f>
        <v>480.24970000000002</v>
      </c>
      <c r="X146" s="66">
        <f>IFERROR(VLOOKUP($A146,'دیتا اولیه'!$A:$AQ,26,FALSE),"")</f>
        <v>30.549399999999999</v>
      </c>
      <c r="Y146" s="66">
        <f>IFERROR(VLOOKUP($A146,'دیتا اولیه'!$A:$AQ,27,FALSE),"")</f>
        <v>40.393000000000001</v>
      </c>
      <c r="Z146" s="66">
        <f>IFERROR(VLOOKUP($A146,'دیتا اولیه'!$A:$AQ,28,FALSE),"")</f>
        <v>7.2484999999999999</v>
      </c>
      <c r="AA146" s="64">
        <f>IFERROR(VLOOKUP($A146,'دیتا اولیه'!$A:$AQ,41,FALSE),"")</f>
        <v>9.3399999999999997E-2</v>
      </c>
      <c r="AB146" s="64">
        <f>IFERROR(VLOOKUP($A146,'دیتا اولیه'!$A:$AQ,42,FALSE),"")</f>
        <v>0.37969999999999998</v>
      </c>
      <c r="AC146" s="66">
        <f>IFERROR(VLOOKUP($A146,'دیتا اولیه'!$A:$AQ,43,FALSE),"")</f>
        <v>0.51180000000000003</v>
      </c>
      <c r="AD146" s="68"/>
    </row>
    <row r="147" spans="1:30" ht="29.5" thickBot="1" x14ac:dyDescent="0.4">
      <c r="A147" s="59" t="s">
        <v>455</v>
      </c>
      <c r="B147" s="60" t="str">
        <f>VLOOKUP($A147,'دیتا اولیه'!$A:$AQ,2,FALSE)</f>
        <v>م .صنایع و معادن احیاء سپاهان</v>
      </c>
      <c r="C147" s="60" t="str">
        <f>VLOOKUP($A147,'دیتا اولیه'!$A:$AQ,3,FALSE)</f>
        <v>سرمایه گذاری</v>
      </c>
      <c r="D147" s="61">
        <f>VLOOKUP($A147,'دیتا اولیه'!$A:$AQ,5,FALSE)/10000000000</f>
        <v>12512</v>
      </c>
      <c r="E147" s="62">
        <f>IFERROR(D147/'دیتا اولیه'!$AR$2*1000,"")</f>
        <v>115.63770794824399</v>
      </c>
      <c r="F147" s="62" t="str">
        <f t="shared" si="16"/>
        <v/>
      </c>
      <c r="G147" s="59" t="str">
        <f>IFERROR(F147/'دیتا اولیه'!$AS$2*1000000,"")</f>
        <v/>
      </c>
      <c r="H147" s="62">
        <f>IFERROR(VLOOKUP($A147,'دیتا اولیه'!$A:$AQ,16,FALSE)/10000000000,"")</f>
        <v>2773.6581000000001</v>
      </c>
      <c r="I147" s="59">
        <f>IFERROR(H147/'دیتا اولیه'!$AT$2*1000000,"")</f>
        <v>40267.974738675955</v>
      </c>
      <c r="J147" s="62">
        <f t="shared" si="13"/>
        <v>2849.7727272727534</v>
      </c>
      <c r="K147" s="59">
        <f>IFERROR(J147/'دیتا اولیه'!$AU$2*1000000,"")</f>
        <v>32604.97611378046</v>
      </c>
      <c r="L147" s="62">
        <f>IFERROR(VLOOKUP($A147,'دیتا اولیه'!$A:$AQ,15,FALSE)/10000000000,"")</f>
        <v>-12.539</v>
      </c>
      <c r="M147" s="59">
        <f>IFERROR(L147/'دیتا اولیه'!$AV$2*1000000,"")</f>
        <v>-133.7208062280047</v>
      </c>
      <c r="N147" s="63">
        <f>IFERROR(VLOOKUP($A147,'دیتا اولیه'!$A:$AQ,39,FALSE),"")</f>
        <v>-1.0044</v>
      </c>
      <c r="O147" s="63">
        <f t="shared" si="14"/>
        <v>-1.0041012392023034</v>
      </c>
      <c r="P147" s="63" t="str">
        <f>IFERROR(VLOOKUP($A147,'دیتا اولیه'!$A:$AQ,40,FALSE),"")</f>
        <v>-</v>
      </c>
      <c r="Q147" s="63" t="str">
        <f t="shared" si="15"/>
        <v/>
      </c>
      <c r="R147" s="63" t="str">
        <f>IFERROR(VLOOKUP($A147,'دیتا اولیه'!$A:$AQ,34,FALSE),"")</f>
        <v>-</v>
      </c>
      <c r="S147" s="59">
        <f>IFERROR(VLOOKUP($A147,'دیتا اولیه'!$A:$AQ,17,FALSE)/10000000000,"")</f>
        <v>4650.0027</v>
      </c>
      <c r="T147" s="59">
        <f>IFERROR(S147/'دیتا اولیه'!$AR$2*1000000,"")</f>
        <v>42975.99537892791</v>
      </c>
      <c r="U147" s="64">
        <f>IFERROR(VLOOKUP($A147,'دیتا اولیه'!$A:$AQ,22,FALSE),"")</f>
        <v>0.69220000000000004</v>
      </c>
      <c r="V147" s="65">
        <f>IFERROR(VLOOKUP($A147,'دیتا اولیه'!$A:$AQ,21,FALSE)/10000000000/H147,"")</f>
        <v>6.3345947360995936E-5</v>
      </c>
      <c r="W147" s="59">
        <f>IFERROR(VLOOKUP($A147,'دیتا اولیه'!$A:$AQ,25,FALSE),"")</f>
        <v>447.51389999999998</v>
      </c>
      <c r="X147" s="66">
        <f>IFERROR(VLOOKUP($A147,'دیتا اولیه'!$A:$AQ,26,FALSE),"")</f>
        <v>4.2781000000000002</v>
      </c>
      <c r="Y147" s="66">
        <f>IFERROR(VLOOKUP($A147,'دیتا اولیه'!$A:$AQ,27,FALSE),"")</f>
        <v>4.5103999999999997</v>
      </c>
      <c r="Z147" s="66">
        <f>IFERROR(VLOOKUP($A147,'دیتا اولیه'!$A:$AQ,28,FALSE),"")</f>
        <v>2.625</v>
      </c>
      <c r="AA147" s="64">
        <f>IFERROR(VLOOKUP($A147,'دیتا اولیه'!$A:$AQ,41,FALSE),"")</f>
        <v>9.8299999999999998E-2</v>
      </c>
      <c r="AB147" s="64">
        <f>IFERROR(VLOOKUP($A147,'دیتا اولیه'!$A:$AQ,42,FALSE),"")</f>
        <v>-2.24E-2</v>
      </c>
      <c r="AC147" s="66">
        <f>IFERROR(VLOOKUP($A147,'دیتا اولیه'!$A:$AQ,43,FALSE),"")</f>
        <v>1.0256000000000001</v>
      </c>
      <c r="AD147" s="68"/>
    </row>
    <row r="148" spans="1:30" ht="29.5" thickBot="1" x14ac:dyDescent="0.4">
      <c r="A148" s="59" t="s">
        <v>627</v>
      </c>
      <c r="B148" s="60" t="str">
        <f>VLOOKUP($A148,'دیتا اولیه'!$A:$AQ,2,FALSE)</f>
        <v>سرمایه گذاری ارس صبا</v>
      </c>
      <c r="C148" s="60" t="str">
        <f>VLOOKUP($A148,'دیتا اولیه'!$A:$AQ,3,FALSE)</f>
        <v>سرمایه گذاری</v>
      </c>
      <c r="D148" s="61">
        <f>VLOOKUP($A148,'دیتا اولیه'!$A:$AQ,5,FALSE)/10000000000</f>
        <v>2388</v>
      </c>
      <c r="E148" s="62">
        <f>IFERROR(D148/'دیتا اولیه'!$AR$2*1000,"")</f>
        <v>22.070240295748615</v>
      </c>
      <c r="F148" s="62" t="str">
        <f t="shared" si="16"/>
        <v/>
      </c>
      <c r="G148" s="59" t="str">
        <f>IFERROR(F148/'دیتا اولیه'!$AS$2*1000000,"")</f>
        <v/>
      </c>
      <c r="H148" s="62">
        <f>IFERROR(VLOOKUP($A148,'دیتا اولیه'!$A:$AQ,16,FALSE)/10000000000,"")</f>
        <v>180.9273</v>
      </c>
      <c r="I148" s="59">
        <f>IFERROR(H148/'دیتا اولیه'!$AT$2*1000000,"")</f>
        <v>2626.7029616724735</v>
      </c>
      <c r="J148" s="62" t="str">
        <f t="shared" si="13"/>
        <v/>
      </c>
      <c r="K148" s="59" t="str">
        <f>IFERROR(J148/'دیتا اولیه'!$AU$2*1000000,"")</f>
        <v/>
      </c>
      <c r="L148" s="62">
        <f>IFERROR(VLOOKUP($A148,'دیتا اولیه'!$A:$AQ,15,FALSE)/10000000000,"")</f>
        <v>-2.6663000000000001</v>
      </c>
      <c r="M148" s="59">
        <f>IFERROR(L148/'دیتا اولیه'!$AV$2*1000000,"")</f>
        <v>-28.434467313639761</v>
      </c>
      <c r="N148" s="63" t="str">
        <f>IFERROR(VLOOKUP($A148,'دیتا اولیه'!$A:$AQ,39,FALSE),"")</f>
        <v>-</v>
      </c>
      <c r="O148" s="63" t="str">
        <f t="shared" si="14"/>
        <v/>
      </c>
      <c r="P148" s="63" t="str">
        <f>IFERROR(VLOOKUP($A148,'دیتا اولیه'!$A:$AQ,40,FALSE),"")</f>
        <v>-</v>
      </c>
      <c r="Q148" s="63" t="str">
        <f t="shared" si="15"/>
        <v/>
      </c>
      <c r="R148" s="63" t="str">
        <f>IFERROR(VLOOKUP($A148,'دیتا اولیه'!$A:$AQ,34,FALSE),"")</f>
        <v>-</v>
      </c>
      <c r="S148" s="59">
        <f>IFERROR(VLOOKUP($A148,'دیتا اولیه'!$A:$AQ,17,FALSE)/10000000000,"")</f>
        <v>64.304299999999998</v>
      </c>
      <c r="T148" s="59">
        <f>IFERROR(S148/'دیتا اولیه'!$AR$2*1000000,"")</f>
        <v>594.30961182994452</v>
      </c>
      <c r="U148" s="64">
        <f>IFERROR(VLOOKUP($A148,'دیتا اولیه'!$A:$AQ,22,FALSE),"")</f>
        <v>0.99490000000000001</v>
      </c>
      <c r="V148" s="65">
        <f>IFERROR(VLOOKUP($A148,'دیتا اولیه'!$A:$AQ,21,FALSE)/10000000000/H148,"")</f>
        <v>4.0541145531934651E-3</v>
      </c>
      <c r="W148" s="59">
        <f>IFERROR(VLOOKUP($A148,'دیتا اولیه'!$A:$AQ,25,FALSE),"")</f>
        <v>321.13929999999999</v>
      </c>
      <c r="X148" s="66">
        <f>IFERROR(VLOOKUP($A148,'دیتا اولیه'!$A:$AQ,26,FALSE),"")</f>
        <v>12.940899999999999</v>
      </c>
      <c r="Y148" s="66">
        <f>IFERROR(VLOOKUP($A148,'دیتا اولیه'!$A:$AQ,27,FALSE),"")</f>
        <v>13.474600000000001</v>
      </c>
      <c r="Z148" s="66">
        <f>IFERROR(VLOOKUP($A148,'دیتا اولیه'!$A:$AQ,28,FALSE),"")</f>
        <v>6.1475999999999997</v>
      </c>
      <c r="AA148" s="64">
        <f>IFERROR(VLOOKUP($A148,'دیتا اولیه'!$A:$AQ,41,FALSE),"")</f>
        <v>0.23830000000000001</v>
      </c>
      <c r="AB148" s="64">
        <f>IFERROR(VLOOKUP($A148,'دیتا اولیه'!$A:$AQ,42,FALSE),"")</f>
        <v>0.115</v>
      </c>
      <c r="AC148" s="66">
        <f>IFERROR(VLOOKUP($A148,'دیتا اولیه'!$A:$AQ,43,FALSE),"")</f>
        <v>0.7167</v>
      </c>
      <c r="AD148" s="68"/>
    </row>
    <row r="149" spans="1:30" ht="29.5" thickBot="1" x14ac:dyDescent="0.4">
      <c r="A149" s="59" t="s">
        <v>546</v>
      </c>
      <c r="B149" s="60" t="str">
        <f>VLOOKUP($A149,'دیتا اولیه'!$A:$AQ,2,FALSE)</f>
        <v>گروه صنعتی و معدنی امیر</v>
      </c>
      <c r="C149" s="60" t="str">
        <f>VLOOKUP($A149,'دیتا اولیه'!$A:$AQ,3,FALSE)</f>
        <v>سرمایه گذاری</v>
      </c>
      <c r="D149" s="61">
        <f>VLOOKUP($A149,'دیتا اولیه'!$A:$AQ,5,FALSE)/10000000000</f>
        <v>2141.37</v>
      </c>
      <c r="E149" s="62">
        <f>IFERROR(D149/'دیتا اولیه'!$AR$2*1000,"")</f>
        <v>19.790850277264326</v>
      </c>
      <c r="F149" s="62" t="str">
        <f t="shared" si="16"/>
        <v/>
      </c>
      <c r="G149" s="59" t="str">
        <f>IFERROR(F149/'دیتا اولیه'!$AS$2*1000000,"")</f>
        <v/>
      </c>
      <c r="H149" s="62">
        <f>IFERROR(VLOOKUP($A149,'دیتا اولیه'!$A:$AQ,16,FALSE)/10000000000,"")</f>
        <v>269.39030000000002</v>
      </c>
      <c r="I149" s="59">
        <f>IFERROR(H149/'دیتا اولیه'!$AT$2*1000000,"")</f>
        <v>3911.0090011614407</v>
      </c>
      <c r="J149" s="62">
        <f t="shared" si="13"/>
        <v>0.70130060048806797</v>
      </c>
      <c r="K149" s="59">
        <f>IFERROR(J149/'دیتا اولیه'!$AU$2*1000000,"")</f>
        <v>8.0237589154613449</v>
      </c>
      <c r="L149" s="62">
        <f>IFERROR(VLOOKUP($A149,'دیتا اولیه'!$A:$AQ,15,FALSE)/10000000000,"")</f>
        <v>38.365000000000002</v>
      </c>
      <c r="M149" s="59">
        <f>IFERROR(L149/'دیتا اولیه'!$AV$2*1000000,"")</f>
        <v>409.13938359816575</v>
      </c>
      <c r="N149" s="63">
        <f>IFERROR(VLOOKUP($A149,'دیتا اولیه'!$A:$AQ,39,FALSE),"")</f>
        <v>53.705500000000001</v>
      </c>
      <c r="O149" s="63">
        <f t="shared" si="14"/>
        <v>49.990986632185134</v>
      </c>
      <c r="P149" s="63" t="str">
        <f>IFERROR(VLOOKUP($A149,'دیتا اولیه'!$A:$AQ,40,FALSE),"")</f>
        <v>-</v>
      </c>
      <c r="Q149" s="63" t="str">
        <f t="shared" si="15"/>
        <v/>
      </c>
      <c r="R149" s="63" t="str">
        <f>IFERROR(VLOOKUP($A149,'دیتا اولیه'!$A:$AQ,34,FALSE),"")</f>
        <v>-</v>
      </c>
      <c r="S149" s="59">
        <f>IFERROR(VLOOKUP($A149,'دیتا اولیه'!$A:$AQ,17,FALSE)/10000000000,"")</f>
        <v>497.4941</v>
      </c>
      <c r="T149" s="59">
        <f>IFERROR(S149/'دیتا اولیه'!$AR$2*1000000,"")</f>
        <v>4597.9121996303138</v>
      </c>
      <c r="U149" s="64">
        <f>IFERROR(VLOOKUP($A149,'دیتا اولیه'!$A:$AQ,22,FALSE),"")</f>
        <v>0.10059999999999999</v>
      </c>
      <c r="V149" s="65">
        <f>IFERROR(VLOOKUP($A149,'دیتا اولیه'!$A:$AQ,21,FALSE)/10000000000/H149,"")</f>
        <v>1.8410462440555581E-2</v>
      </c>
      <c r="W149" s="59">
        <f>IFERROR(VLOOKUP($A149,'دیتا اولیه'!$A:$AQ,25,FALSE),"")</f>
        <v>226.7474</v>
      </c>
      <c r="X149" s="66" t="str">
        <f>IFERROR(VLOOKUP($A149,'دیتا اولیه'!$A:$AQ,26,FALSE),"")</f>
        <v>-</v>
      </c>
      <c r="Y149" s="66">
        <f>IFERROR(VLOOKUP($A149,'دیتا اولیه'!$A:$AQ,27,FALSE),"")</f>
        <v>6.5547000000000004</v>
      </c>
      <c r="Z149" s="66" t="str">
        <f>IFERROR(VLOOKUP($A149,'دیتا اولیه'!$A:$AQ,28,FALSE),"")</f>
        <v>-</v>
      </c>
      <c r="AA149" s="64">
        <f>IFERROR(VLOOKUP($A149,'دیتا اولیه'!$A:$AQ,41,FALSE),"")</f>
        <v>0.1303</v>
      </c>
      <c r="AB149" s="64">
        <f>IFERROR(VLOOKUP($A149,'دیتا اولیه'!$A:$AQ,42,FALSE),"")</f>
        <v>0.21160000000000001</v>
      </c>
      <c r="AC149" s="66">
        <f>IFERROR(VLOOKUP($A149,'دیتا اولیه'!$A:$AQ,43,FALSE),"")</f>
        <v>0.9264</v>
      </c>
      <c r="AD149" s="68"/>
    </row>
    <row r="150" spans="1:30" ht="29.5" thickBot="1" x14ac:dyDescent="0.4">
      <c r="A150" s="59" t="s">
        <v>1538</v>
      </c>
      <c r="B150" s="60" t="str">
        <f>VLOOKUP($A150,'دیتا اولیه'!$A:$AQ,2,FALSE)</f>
        <v>توسعه س. کشاورزی آرین توسکا</v>
      </c>
      <c r="C150" s="60" t="str">
        <f>VLOOKUP($A150,'دیتا اولیه'!$A:$AQ,3,FALSE)</f>
        <v>سرمایه گذاری</v>
      </c>
      <c r="D150" s="61">
        <f>VLOOKUP($A150,'دیتا اولیه'!$A:$AQ,5,FALSE)/10000000000</f>
        <v>343.98</v>
      </c>
      <c r="E150" s="62">
        <f>IFERROR(D150/'دیتا اولیه'!$AR$2*1000,"")</f>
        <v>3.179112754158965</v>
      </c>
      <c r="F150" s="62" t="str">
        <f t="shared" si="16"/>
        <v/>
      </c>
      <c r="G150" s="59" t="str">
        <f>IFERROR(F150/'دیتا اولیه'!$AS$2*1000000,"")</f>
        <v/>
      </c>
      <c r="H150" s="62">
        <f>IFERROR(VLOOKUP($A150,'دیتا اولیه'!$A:$AQ,16,FALSE)/10000000000,"")</f>
        <v>1.5093000000000001</v>
      </c>
      <c r="I150" s="59">
        <f>IFERROR(H150/'دیتا اولیه'!$AT$2*1000000,"")</f>
        <v>21.912020905923349</v>
      </c>
      <c r="J150" s="62" t="str">
        <f t="shared" si="13"/>
        <v/>
      </c>
      <c r="K150" s="59" t="str">
        <f>IFERROR(J150/'دیتا اولیه'!$AU$2*1000000,"")</f>
        <v/>
      </c>
      <c r="L150" s="62">
        <f>IFERROR(VLOOKUP($A150,'دیتا اولیه'!$A:$AQ,15,FALSE)/10000000000,"")</f>
        <v>-9.7855000000000008</v>
      </c>
      <c r="M150" s="59">
        <f>IFERROR(L150/'دیتا اولیه'!$AV$2*1000000,"")</f>
        <v>-104.35640396715368</v>
      </c>
      <c r="N150" s="63" t="str">
        <f>IFERROR(VLOOKUP($A150,'دیتا اولیه'!$A:$AQ,39,FALSE),"")</f>
        <v>-</v>
      </c>
      <c r="O150" s="63" t="str">
        <f t="shared" si="14"/>
        <v/>
      </c>
      <c r="P150" s="63" t="str">
        <f>IFERROR(VLOOKUP($A150,'دیتا اولیه'!$A:$AQ,40,FALSE),"")</f>
        <v>-</v>
      </c>
      <c r="Q150" s="63" t="str">
        <f t="shared" si="15"/>
        <v/>
      </c>
      <c r="R150" s="63" t="str">
        <f>IFERROR(VLOOKUP($A150,'دیتا اولیه'!$A:$AQ,34,FALSE),"")</f>
        <v>-</v>
      </c>
      <c r="S150" s="59">
        <f>IFERROR(VLOOKUP($A150,'دیتا اولیه'!$A:$AQ,17,FALSE)/10000000000,"")</f>
        <v>-13.252800000000001</v>
      </c>
      <c r="T150" s="59">
        <f>IFERROR(S150/'دیتا اولیه'!$AR$2*1000000,"")</f>
        <v>-122.48428835489835</v>
      </c>
      <c r="U150" s="64">
        <f>IFERROR(VLOOKUP($A150,'دیتا اولیه'!$A:$AQ,22,FALSE),"")</f>
        <v>0.1065</v>
      </c>
      <c r="V150" s="65">
        <f>IFERROR(VLOOKUP($A150,'دیتا اولیه'!$A:$AQ,21,FALSE)/10000000000/H150,"")</f>
        <v>8.4993043132578006</v>
      </c>
      <c r="W150" s="59">
        <f>IFERROR(VLOOKUP($A150,'دیتا اولیه'!$A:$AQ,25,FALSE),"")</f>
        <v>387.70670000000001</v>
      </c>
      <c r="X150" s="66">
        <f>IFERROR(VLOOKUP($A150,'دیتا اولیه'!$A:$AQ,26,FALSE),"")</f>
        <v>13.2051</v>
      </c>
      <c r="Y150" s="66" t="str">
        <f>IFERROR(VLOOKUP($A150,'دیتا اولیه'!$A:$AQ,27,FALSE),"")</f>
        <v>-</v>
      </c>
      <c r="Z150" s="66">
        <f>IFERROR(VLOOKUP($A150,'دیتا اولیه'!$A:$AQ,28,FALSE),"")</f>
        <v>1.2689999999999999</v>
      </c>
      <c r="AA150" s="64">
        <f>IFERROR(VLOOKUP($A150,'دیتا اولیه'!$A:$AQ,41,FALSE),"")</f>
        <v>0.18099999999999999</v>
      </c>
      <c r="AB150" s="64">
        <f>IFERROR(VLOOKUP($A150,'دیتا اولیه'!$A:$AQ,42,FALSE),"")</f>
        <v>-3.5299999999999998E-2</v>
      </c>
      <c r="AC150" s="66">
        <f>IFERROR(VLOOKUP($A150,'دیتا اولیه'!$A:$AQ,43,FALSE),"")</f>
        <v>0.39219999999999999</v>
      </c>
      <c r="AD150" s="68"/>
    </row>
    <row r="151" spans="1:30" ht="29.5" thickBot="1" x14ac:dyDescent="0.4">
      <c r="A151" s="59" t="s">
        <v>1139</v>
      </c>
      <c r="B151" s="60" t="str">
        <f>VLOOKUP($A151,'دیتا اولیه'!$A:$AQ,2,FALSE)</f>
        <v>صنعت و تجارت آداک</v>
      </c>
      <c r="C151" s="60" t="str">
        <f>VLOOKUP($A151,'دیتا اولیه'!$A:$AQ,3,FALSE)</f>
        <v>سرمایه گذاری</v>
      </c>
      <c r="D151" s="61">
        <f>VLOOKUP($A151,'دیتا اولیه'!$A:$AQ,5,FALSE)/10000000000</f>
        <v>979.53300000000002</v>
      </c>
      <c r="E151" s="62">
        <f>IFERROR(D151/'دیتا اولیه'!$AR$2*1000,"")</f>
        <v>9.0529852125693164</v>
      </c>
      <c r="F151" s="62" t="str">
        <f t="shared" si="16"/>
        <v/>
      </c>
      <c r="G151" s="59" t="str">
        <f>IFERROR(F151/'دیتا اولیه'!$AS$2*1000000,"")</f>
        <v/>
      </c>
      <c r="H151" s="62">
        <f>IFERROR(VLOOKUP($A151,'دیتا اولیه'!$A:$AQ,16,FALSE)/10000000000,"")</f>
        <v>107.6133</v>
      </c>
      <c r="I151" s="59">
        <f>IFERROR(H151/'دیتا اولیه'!$AT$2*1000000,"")</f>
        <v>1562.3301393728223</v>
      </c>
      <c r="J151" s="62">
        <f t="shared" si="13"/>
        <v>1.0491003710760813</v>
      </c>
      <c r="K151" s="59">
        <f>IFERROR(J151/'دیتا اولیه'!$AU$2*1000000,"")</f>
        <v>12.003024736863509</v>
      </c>
      <c r="L151" s="62">
        <f>IFERROR(VLOOKUP($A151,'دیتا اولیه'!$A:$AQ,15,FALSE)/10000000000,"")</f>
        <v>106.9241</v>
      </c>
      <c r="M151" s="59">
        <f>IFERROR(L151/'دیتا اولیه'!$AV$2*1000000,"")</f>
        <v>1140.2804734989868</v>
      </c>
      <c r="N151" s="63">
        <f>IFERROR(VLOOKUP($A151,'دیتا اولیه'!$A:$AQ,39,FALSE),"")</f>
        <v>100.9198</v>
      </c>
      <c r="O151" s="63">
        <f t="shared" si="14"/>
        <v>93.999427102484802</v>
      </c>
      <c r="P151" s="63" t="str">
        <f>IFERROR(VLOOKUP($A151,'دیتا اولیه'!$A:$AQ,40,FALSE),"")</f>
        <v>-</v>
      </c>
      <c r="Q151" s="63" t="str">
        <f t="shared" si="15"/>
        <v/>
      </c>
      <c r="R151" s="63" t="str">
        <f>IFERROR(VLOOKUP($A151,'دیتا اولیه'!$A:$AQ,34,FALSE),"")</f>
        <v>-</v>
      </c>
      <c r="S151" s="59">
        <f>IFERROR(VLOOKUP($A151,'دیتا اولیه'!$A:$AQ,17,FALSE)/10000000000,"")</f>
        <v>569.49210000000005</v>
      </c>
      <c r="T151" s="59">
        <f>IFERROR(S151/'دیتا اولیه'!$AR$2*1000000,"")</f>
        <v>5263.3280961183</v>
      </c>
      <c r="U151" s="64" t="str">
        <f>IFERROR(VLOOKUP($A151,'دیتا اولیه'!$A:$AQ,22,FALSE),"")</f>
        <v>-</v>
      </c>
      <c r="V151" s="65">
        <f>IFERROR(VLOOKUP($A151,'دیتا اولیه'!$A:$AQ,21,FALSE)/10000000000/H151,"")</f>
        <v>7.4098647657863852E-3</v>
      </c>
      <c r="W151" s="59">
        <f>IFERROR(VLOOKUP($A151,'دیتا اولیه'!$A:$AQ,25,FALSE),"")</f>
        <v>945.51400000000001</v>
      </c>
      <c r="X151" s="66" t="str">
        <f>IFERROR(VLOOKUP($A151,'دیتا اولیه'!$A:$AQ,26,FALSE),"")</f>
        <v>-</v>
      </c>
      <c r="Y151" s="66">
        <f>IFERROR(VLOOKUP($A151,'دیتا اولیه'!$A:$AQ,27,FALSE),"")</f>
        <v>9.2060999999999993</v>
      </c>
      <c r="Z151" s="66" t="str">
        <f>IFERROR(VLOOKUP($A151,'دیتا اولیه'!$A:$AQ,28,FALSE),"")</f>
        <v>-</v>
      </c>
      <c r="AA151" s="64" t="str">
        <f>IFERROR(VLOOKUP($A151,'دیتا اولیه'!$A:$AQ,41,FALSE),"")</f>
        <v>-</v>
      </c>
      <c r="AB151" s="64" t="str">
        <f>IFERROR(VLOOKUP($A151,'دیتا اولیه'!$A:$AQ,42,FALSE),"")</f>
        <v>-</v>
      </c>
      <c r="AC151" s="66" t="str">
        <f>IFERROR(VLOOKUP($A151,'دیتا اولیه'!$A:$AQ,43,FALSE),"")</f>
        <v>-</v>
      </c>
      <c r="AD151" s="68"/>
    </row>
    <row r="152" spans="1:30" ht="29.5" thickBot="1" x14ac:dyDescent="0.4">
      <c r="A152" s="59" t="s">
        <v>1409</v>
      </c>
      <c r="B152" s="60" t="str">
        <f>VLOOKUP($A152,'دیتا اولیه'!$A:$AQ,2,FALSE)</f>
        <v>سرمایه‌گذاری‌توسعه‌آذربایجان‌</v>
      </c>
      <c r="C152" s="60" t="str">
        <f>VLOOKUP($A152,'دیتا اولیه'!$A:$AQ,3,FALSE)</f>
        <v>سرمایه گذاری</v>
      </c>
      <c r="D152" s="61">
        <f>VLOOKUP($A152,'دیتا اولیه'!$A:$AQ,5,FALSE)/10000000000</f>
        <v>702.7192</v>
      </c>
      <c r="E152" s="62">
        <f>IFERROR(D152/'دیتا اولیه'!$AR$2*1000,"")</f>
        <v>6.4946321626617376</v>
      </c>
      <c r="F152" s="62" t="str">
        <f t="shared" si="16"/>
        <v/>
      </c>
      <c r="G152" s="59" t="str">
        <f>IFERROR(F152/'دیتا اولیه'!$AS$2*1000000,"")</f>
        <v/>
      </c>
      <c r="H152" s="62">
        <f>IFERROR(VLOOKUP($A152,'دیتا اولیه'!$A:$AQ,16,FALSE)/10000000000,"")</f>
        <v>-3.8443999999999998</v>
      </c>
      <c r="I152" s="59">
        <f>IFERROR(H152/'دیتا اولیه'!$AT$2*1000000,"")</f>
        <v>-55.8130081300813</v>
      </c>
      <c r="J152" s="62" t="str">
        <f t="shared" si="13"/>
        <v/>
      </c>
      <c r="K152" s="59" t="str">
        <f>IFERROR(J152/'دیتا اولیه'!$AU$2*1000000,"")</f>
        <v/>
      </c>
      <c r="L152" s="62">
        <f>IFERROR(VLOOKUP($A152,'دیتا اولیه'!$A:$AQ,15,FALSE)/10000000000,"")</f>
        <v>-4.2012999999999998</v>
      </c>
      <c r="M152" s="59">
        <f>IFERROR(L152/'دیتا اولیه'!$AV$2*1000000,"")</f>
        <v>-44.804308414204968</v>
      </c>
      <c r="N152" s="63" t="str">
        <f>IFERROR(VLOOKUP($A152,'دیتا اولیه'!$A:$AQ,39,FALSE),"")</f>
        <v>-</v>
      </c>
      <c r="O152" s="63" t="str">
        <f t="shared" si="14"/>
        <v/>
      </c>
      <c r="P152" s="63" t="str">
        <f>IFERROR(VLOOKUP($A152,'دیتا اولیه'!$A:$AQ,40,FALSE),"")</f>
        <v>-</v>
      </c>
      <c r="Q152" s="63" t="str">
        <f t="shared" si="15"/>
        <v/>
      </c>
      <c r="R152" s="63" t="str">
        <f>IFERROR(VLOOKUP($A152,'دیتا اولیه'!$A:$AQ,34,FALSE),"")</f>
        <v>-</v>
      </c>
      <c r="S152" s="59">
        <f>IFERROR(VLOOKUP($A152,'دیتا اولیه'!$A:$AQ,17,FALSE)/10000000000,"")</f>
        <v>103.17959999999999</v>
      </c>
      <c r="T152" s="59">
        <f>IFERROR(S152/'دیتا اولیه'!$AR$2*1000000,"")</f>
        <v>953.60073937153413</v>
      </c>
      <c r="U152" s="64" t="str">
        <f>IFERROR(VLOOKUP($A152,'دیتا اولیه'!$A:$AQ,22,FALSE),"")</f>
        <v>-</v>
      </c>
      <c r="V152" s="65" t="str">
        <f>IFERROR(VLOOKUP($A152,'دیتا اولیه'!$A:$AQ,21,FALSE)/10000000000/H152,"")</f>
        <v/>
      </c>
      <c r="W152" s="59">
        <f>IFERROR(VLOOKUP($A152,'دیتا اولیه'!$A:$AQ,25,FALSE),"")</f>
        <v>2712.9105</v>
      </c>
      <c r="X152" s="66">
        <f>IFERROR(VLOOKUP($A152,'دیتا اولیه'!$A:$AQ,26,FALSE),"")</f>
        <v>167.77019999999999</v>
      </c>
      <c r="Y152" s="66" t="str">
        <f>IFERROR(VLOOKUP($A152,'دیتا اولیه'!$A:$AQ,27,FALSE),"")</f>
        <v>-</v>
      </c>
      <c r="Z152" s="66">
        <f>IFERROR(VLOOKUP($A152,'دیتا اولیه'!$A:$AQ,28,FALSE),"")</f>
        <v>2.3725000000000001</v>
      </c>
      <c r="AA152" s="64">
        <f>IFERROR(VLOOKUP($A152,'دیتا اولیه'!$A:$AQ,41,FALSE),"")</f>
        <v>0.23730000000000001</v>
      </c>
      <c r="AB152" s="64">
        <f>IFERROR(VLOOKUP($A152,'دیتا اولیه'!$A:$AQ,42,FALSE),"")</f>
        <v>-6.1600000000000002E-2</v>
      </c>
      <c r="AC152" s="66">
        <f>IFERROR(VLOOKUP($A152,'دیتا اولیه'!$A:$AQ,43,FALSE),"")</f>
        <v>1.2599</v>
      </c>
      <c r="AD152" s="68"/>
    </row>
    <row r="153" spans="1:30" ht="29.5" thickBot="1" x14ac:dyDescent="0.4">
      <c r="A153" s="59" t="s">
        <v>1566</v>
      </c>
      <c r="B153" s="60" t="str">
        <f>VLOOKUP($A153,'دیتا اولیه'!$A:$AQ,2,FALSE)</f>
        <v>بانک  آینده</v>
      </c>
      <c r="C153" s="60" t="str">
        <f>VLOOKUP($A153,'دیتا اولیه'!$A:$AQ,3,FALSE)</f>
        <v>بانکها و موسسات اعتباری</v>
      </c>
      <c r="D153" s="61">
        <f>VLOOKUP($A153,'دیتا اولیه'!$A:$AQ,5,FALSE)/10000000000</f>
        <v>11008</v>
      </c>
      <c r="E153" s="62">
        <f>IFERROR(D153/'دیتا اولیه'!$AR$2*1000,"")</f>
        <v>101.73752310536044</v>
      </c>
      <c r="F153" s="62" t="str">
        <f t="shared" si="16"/>
        <v/>
      </c>
      <c r="G153" s="59" t="str">
        <f>IFERROR(F153/'دیتا اولیه'!$AS$2*1000000,"")</f>
        <v/>
      </c>
      <c r="H153" s="62">
        <f>IFERROR(VLOOKUP($A153,'دیتا اولیه'!$A:$AQ,16,FALSE)/10000000000,"")</f>
        <v>-139334.96840000001</v>
      </c>
      <c r="I153" s="59">
        <f>IFERROR(H153/'دیتا اولیه'!$AT$2*1000000,"")</f>
        <v>-2022865.3948896634</v>
      </c>
      <c r="J153" s="62" t="str">
        <f t="shared" si="13"/>
        <v/>
      </c>
      <c r="K153" s="59" t="str">
        <f>IFERROR(J153/'دیتا اولیه'!$AU$2*1000000,"")</f>
        <v/>
      </c>
      <c r="L153" s="62">
        <f>IFERROR(VLOOKUP($A153,'دیتا اولیه'!$A:$AQ,15,FALSE)/10000000000,"")</f>
        <v>-37253.352299999999</v>
      </c>
      <c r="M153" s="59">
        <f>IFERROR(L153/'دیتا اولیه'!$AV$2*1000000,"")</f>
        <v>-397284.33720806229</v>
      </c>
      <c r="N153" s="63" t="str">
        <f>IFERROR(VLOOKUP($A153,'دیتا اولیه'!$A:$AQ,39,FALSE),"")</f>
        <v>-</v>
      </c>
      <c r="O153" s="63" t="str">
        <f t="shared" si="14"/>
        <v/>
      </c>
      <c r="P153" s="63" t="str">
        <f>IFERROR(VLOOKUP($A153,'دیتا اولیه'!$A:$AQ,40,FALSE),"")</f>
        <v>-</v>
      </c>
      <c r="Q153" s="63" t="str">
        <f t="shared" si="15"/>
        <v/>
      </c>
      <c r="R153" s="63" t="str">
        <f>IFERROR(VLOOKUP($A153,'دیتا اولیه'!$A:$AQ,34,FALSE),"")</f>
        <v>-</v>
      </c>
      <c r="S153" s="59">
        <f>IFERROR(VLOOKUP($A153,'دیتا اولیه'!$A:$AQ,17,FALSE)/10000000000,"")</f>
        <v>-502741.24209999997</v>
      </c>
      <c r="T153" s="59">
        <f>IFERROR(S153/'دیتا اولیه'!$AR$2*1000000,"")</f>
        <v>-4646407.043438077</v>
      </c>
      <c r="U153" s="64" t="str">
        <f>IFERROR(VLOOKUP($A153,'دیتا اولیه'!$A:$AQ,22,FALSE),"")</f>
        <v>-</v>
      </c>
      <c r="V153" s="65">
        <f>IFERROR(VLOOKUP($A153,'دیتا اولیه'!$A:$AQ,21,FALSE)/10000000000/H153,"")</f>
        <v>-0.47938311227262598</v>
      </c>
      <c r="W153" s="59" t="str">
        <f>IFERROR(VLOOKUP($A153,'دیتا اولیه'!$A:$AQ,25,FALSE),"")</f>
        <v>-</v>
      </c>
      <c r="X153" s="66" t="str">
        <f>IFERROR(VLOOKUP($A153,'دیتا اولیه'!$A:$AQ,26,FALSE),"")</f>
        <v>-</v>
      </c>
      <c r="Y153" s="66" t="str">
        <f>IFERROR(VLOOKUP($A153,'دیتا اولیه'!$A:$AQ,27,FALSE),"")</f>
        <v>-</v>
      </c>
      <c r="Z153" s="66" t="str">
        <f>IFERROR(VLOOKUP($A153,'دیتا اولیه'!$A:$AQ,28,FALSE),"")</f>
        <v>-</v>
      </c>
      <c r="AA153" s="64">
        <f>IFERROR(VLOOKUP($A153,'دیتا اولیه'!$A:$AQ,41,FALSE),"")</f>
        <v>0.1794</v>
      </c>
      <c r="AB153" s="64">
        <f>IFERROR(VLOOKUP($A153,'دیتا اولیه'!$A:$AQ,42,FALSE),"")</f>
        <v>0.1188</v>
      </c>
      <c r="AC153" s="66">
        <f>IFERROR(VLOOKUP($A153,'دیتا اولیه'!$A:$AQ,43,FALSE),"")</f>
        <v>0.23100000000000001</v>
      </c>
      <c r="AD153" s="68"/>
    </row>
    <row r="154" spans="1:30" ht="29.5" thickBot="1" x14ac:dyDescent="0.4">
      <c r="A154" s="59" t="s">
        <v>1135</v>
      </c>
      <c r="B154" s="60" t="str">
        <f>VLOOKUP($A154,'دیتا اولیه'!$A:$AQ,2,FALSE)</f>
        <v>س.کارکنان صنعت برق زنجان وقزوی</v>
      </c>
      <c r="C154" s="60" t="str">
        <f>VLOOKUP($A154,'دیتا اولیه'!$A:$AQ,3,FALSE)</f>
        <v>سرمایه گذاری</v>
      </c>
      <c r="D154" s="61">
        <f>VLOOKUP($A154,'دیتا اولیه'!$A:$AQ,5,FALSE)/10000000000</f>
        <v>1020.075</v>
      </c>
      <c r="E154" s="62">
        <f>IFERROR(D154/'دیتا اولیه'!$AR$2*1000,"")</f>
        <v>9.4276802218114604</v>
      </c>
      <c r="F154" s="62" t="str">
        <f t="shared" si="16"/>
        <v/>
      </c>
      <c r="G154" s="59" t="str">
        <f>IFERROR(F154/'دیتا اولیه'!$AS$2*1000000,"")</f>
        <v/>
      </c>
      <c r="H154" s="62">
        <f>IFERROR(VLOOKUP($A154,'دیتا اولیه'!$A:$AQ,16,FALSE)/10000000000,"")</f>
        <v>-182.02199999999999</v>
      </c>
      <c r="I154" s="59">
        <f>IFERROR(H154/'دیتا اولیه'!$AT$2*1000000,"")</f>
        <v>-2642.5958188153309</v>
      </c>
      <c r="J154" s="62" t="str">
        <f t="shared" si="13"/>
        <v/>
      </c>
      <c r="K154" s="59" t="str">
        <f>IFERROR(J154/'دیتا اولیه'!$AU$2*1000000,"")</f>
        <v/>
      </c>
      <c r="L154" s="62">
        <f>IFERROR(VLOOKUP($A154,'دیتا اولیه'!$A:$AQ,15,FALSE)/10000000000,"")</f>
        <v>60.956600000000002</v>
      </c>
      <c r="M154" s="59">
        <f>IFERROR(L154/'دیتا اولیه'!$AV$2*1000000,"")</f>
        <v>650.06505278873851</v>
      </c>
      <c r="N154" s="63" t="str">
        <f>IFERROR(VLOOKUP($A154,'دیتا اولیه'!$A:$AQ,39,FALSE),"")</f>
        <v>-</v>
      </c>
      <c r="O154" s="63" t="str">
        <f t="shared" si="14"/>
        <v/>
      </c>
      <c r="P154" s="63" t="str">
        <f>IFERROR(VLOOKUP($A154,'دیتا اولیه'!$A:$AQ,40,FALSE),"")</f>
        <v>-</v>
      </c>
      <c r="Q154" s="63" t="str">
        <f t="shared" si="15"/>
        <v/>
      </c>
      <c r="R154" s="63" t="str">
        <f>IFERROR(VLOOKUP($A154,'دیتا اولیه'!$A:$AQ,34,FALSE),"")</f>
        <v>-</v>
      </c>
      <c r="S154" s="59">
        <f>IFERROR(VLOOKUP($A154,'دیتا اولیه'!$A:$AQ,17,FALSE)/10000000000,"")</f>
        <v>603.35599999999999</v>
      </c>
      <c r="T154" s="59">
        <f>IFERROR(S154/'دیتا اولیه'!$AR$2*1000000,"")</f>
        <v>5576.3031423290204</v>
      </c>
      <c r="U154" s="64" t="str">
        <f>IFERROR(VLOOKUP($A154,'دیتا اولیه'!$A:$AQ,22,FALSE),"")</f>
        <v>-</v>
      </c>
      <c r="V154" s="65">
        <f>IFERROR(VLOOKUP($A154,'دیتا اولیه'!$A:$AQ,21,FALSE)/10000000000/H154,"")</f>
        <v>-8.643845249475339E-2</v>
      </c>
      <c r="W154" s="59">
        <f>IFERROR(VLOOKUP($A154,'دیتا اولیه'!$A:$AQ,25,FALSE),"")</f>
        <v>259.98919999999998</v>
      </c>
      <c r="X154" s="66">
        <f>IFERROR(VLOOKUP($A154,'دیتا اولیه'!$A:$AQ,26,FALSE),"")</f>
        <v>6.7756999999999996</v>
      </c>
      <c r="Y154" s="66">
        <f>IFERROR(VLOOKUP($A154,'دیتا اولیه'!$A:$AQ,27,FALSE),"")</f>
        <v>8.4120000000000008</v>
      </c>
      <c r="Z154" s="66">
        <f>IFERROR(VLOOKUP($A154,'دیتا اولیه'!$A:$AQ,28,FALSE),"")</f>
        <v>2.6276000000000002</v>
      </c>
      <c r="AA154" s="64">
        <f>IFERROR(VLOOKUP($A154,'دیتا اولیه'!$A:$AQ,41,FALSE),"")</f>
        <v>0.13950000000000001</v>
      </c>
      <c r="AB154" s="64">
        <f>IFERROR(VLOOKUP($A154,'دیتا اولیه'!$A:$AQ,42,FALSE),"")</f>
        <v>2.6200000000000001E-2</v>
      </c>
      <c r="AC154" s="66">
        <f>IFERROR(VLOOKUP($A154,'دیتا اولیه'!$A:$AQ,43,FALSE),"")</f>
        <v>0.39689999999999998</v>
      </c>
      <c r="AD154" s="68"/>
    </row>
    <row r="155" spans="1:30" ht="29.5" thickBot="1" x14ac:dyDescent="0.4">
      <c r="A155" s="59" t="s">
        <v>794</v>
      </c>
      <c r="B155" s="60" t="str">
        <f>VLOOKUP($A155,'دیتا اولیه'!$A:$AQ,2,FALSE)</f>
        <v>سرمایه‌گذاری صنایع پتروشیمی‌</v>
      </c>
      <c r="C155" s="60" t="str">
        <f>VLOOKUP($A155,'دیتا اولیه'!$A:$AQ,3,FALSE)</f>
        <v>سرمایه گذاری</v>
      </c>
      <c r="D155" s="61">
        <f>VLOOKUP($A155,'دیتا اولیه'!$A:$AQ,5,FALSE)/10000000000</f>
        <v>7729.54</v>
      </c>
      <c r="E155" s="62">
        <f>IFERROR(D155/'دیتا اولیه'!$AR$2*1000,"")</f>
        <v>71.437523105360441</v>
      </c>
      <c r="F155" s="62" t="str">
        <f t="shared" si="16"/>
        <v/>
      </c>
      <c r="G155" s="59" t="str">
        <f>IFERROR(F155/'دیتا اولیه'!$AS$2*1000000,"")</f>
        <v/>
      </c>
      <c r="H155" s="62">
        <f>IFERROR(VLOOKUP($A155,'دیتا اولیه'!$A:$AQ,16,FALSE)/10000000000,"")</f>
        <v>1360.4458999999999</v>
      </c>
      <c r="I155" s="59">
        <f>IFERROR(H155/'دیتا اولیه'!$AT$2*1000000,"")</f>
        <v>19750.956736353077</v>
      </c>
      <c r="J155" s="62">
        <f t="shared" si="13"/>
        <v>1301.0802919707985</v>
      </c>
      <c r="K155" s="59">
        <f>IFERROR(J155/'دیتا اولیه'!$AU$2*1000000,"")</f>
        <v>14885.991235664662</v>
      </c>
      <c r="L155" s="62">
        <f>IFERROR(VLOOKUP($A155,'دیتا اولیه'!$A:$AQ,15,FALSE)/10000000000,"")</f>
        <v>-17.8248</v>
      </c>
      <c r="M155" s="59">
        <f>IFERROR(L155/'دیتا اولیه'!$AV$2*1000000,"")</f>
        <v>-190.09064732856993</v>
      </c>
      <c r="N155" s="63">
        <f>IFERROR(VLOOKUP($A155,'دیتا اولیه'!$A:$AQ,39,FALSE),"")</f>
        <v>-1.0137</v>
      </c>
      <c r="O155" s="63">
        <f t="shared" si="14"/>
        <v>-1.0127697675162632</v>
      </c>
      <c r="P155" s="63" t="str">
        <f>IFERROR(VLOOKUP($A155,'دیتا اولیه'!$A:$AQ,40,FALSE),"")</f>
        <v>-</v>
      </c>
      <c r="Q155" s="63" t="str">
        <f t="shared" si="15"/>
        <v/>
      </c>
      <c r="R155" s="63" t="str">
        <f>IFERROR(VLOOKUP($A155,'دیتا اولیه'!$A:$AQ,34,FALSE),"")</f>
        <v>-</v>
      </c>
      <c r="S155" s="59">
        <f>IFERROR(VLOOKUP($A155,'دیتا اولیه'!$A:$AQ,17,FALSE)/10000000000,"")</f>
        <v>1503.7971</v>
      </c>
      <c r="T155" s="59">
        <f>IFERROR(S155/'دیتا اولیه'!$AR$2*1000000,"")</f>
        <v>13898.309611829945</v>
      </c>
      <c r="U155" s="64">
        <f>IFERROR(VLOOKUP($A155,'دیتا اولیه'!$A:$AQ,22,FALSE),"")</f>
        <v>0.86960000000000004</v>
      </c>
      <c r="V155" s="65" t="str">
        <f>IFERROR(VLOOKUP($A155,'دیتا اولیه'!$A:$AQ,21,FALSE)/10000000000/H155,"")</f>
        <v/>
      </c>
      <c r="W155" s="59">
        <f>IFERROR(VLOOKUP($A155,'دیتا اولیه'!$A:$AQ,25,FALSE),"")</f>
        <v>289.76130000000001</v>
      </c>
      <c r="X155" s="66">
        <f>IFERROR(VLOOKUP($A155,'دیتا اولیه'!$A:$AQ,26,FALSE),"")</f>
        <v>5.3159000000000001</v>
      </c>
      <c r="Y155" s="66">
        <f>IFERROR(VLOOKUP($A155,'دیتا اولیه'!$A:$AQ,27,FALSE),"")</f>
        <v>5.72</v>
      </c>
      <c r="Z155" s="66">
        <f>IFERROR(VLOOKUP($A155,'دیتا اولیه'!$A:$AQ,28,FALSE),"")</f>
        <v>2.2374000000000001</v>
      </c>
      <c r="AA155" s="64">
        <f>IFERROR(VLOOKUP($A155,'دیتا اولیه'!$A:$AQ,41,FALSE),"")</f>
        <v>0.40589999999999998</v>
      </c>
      <c r="AB155" s="64">
        <f>IFERROR(VLOOKUP($A155,'دیتا اولیه'!$A:$AQ,42,FALSE),"")</f>
        <v>0.505</v>
      </c>
      <c r="AC155" s="66">
        <f>IFERROR(VLOOKUP($A155,'دیتا اولیه'!$A:$AQ,43,FALSE),"")</f>
        <v>1.1632</v>
      </c>
      <c r="AD155" s="68"/>
    </row>
    <row r="156" spans="1:30" ht="29.5" thickBot="1" x14ac:dyDescent="0.4">
      <c r="A156" s="59" t="s">
        <v>1129</v>
      </c>
      <c r="B156" s="60" t="str">
        <f>VLOOKUP($A156,'دیتا اولیه'!$A:$AQ,2,FALSE)</f>
        <v>سرمایه گذاری و توسعه خوزستان</v>
      </c>
      <c r="C156" s="60" t="str">
        <f>VLOOKUP($A156,'دیتا اولیه'!$A:$AQ,3,FALSE)</f>
        <v>سرمایه گذاری</v>
      </c>
      <c r="D156" s="61">
        <f>VLOOKUP($A156,'دیتا اولیه'!$A:$AQ,5,FALSE)/10000000000</f>
        <v>698.54327999999998</v>
      </c>
      <c r="E156" s="62">
        <f>IFERROR(D156/'دیتا اولیه'!$AR$2*1000,"")</f>
        <v>6.4560377079482443</v>
      </c>
      <c r="F156" s="62" t="str">
        <f t="shared" si="16"/>
        <v/>
      </c>
      <c r="G156" s="59" t="str">
        <f>IFERROR(F156/'دیتا اولیه'!$AS$2*1000000,"")</f>
        <v/>
      </c>
      <c r="H156" s="62">
        <f>IFERROR(VLOOKUP($A156,'دیتا اولیه'!$A:$AQ,16,FALSE)/10000000000,"")</f>
        <v>-9.9240999999999993</v>
      </c>
      <c r="I156" s="59">
        <f>IFERROR(H156/'دیتا اولیه'!$AT$2*1000000,"")</f>
        <v>-144.07810685249709</v>
      </c>
      <c r="J156" s="62" t="str">
        <f t="shared" si="13"/>
        <v/>
      </c>
      <c r="K156" s="59" t="str">
        <f>IFERROR(J156/'دیتا اولیه'!$AU$2*1000000,"")</f>
        <v/>
      </c>
      <c r="L156" s="62">
        <f>IFERROR(VLOOKUP($A156,'دیتا اولیه'!$A:$AQ,15,FALSE)/10000000000,"")</f>
        <v>-1.0313000000000001</v>
      </c>
      <c r="M156" s="59">
        <f>IFERROR(L156/'دیتا اولیه'!$AV$2*1000000,"")</f>
        <v>-10.998187053428602</v>
      </c>
      <c r="N156" s="63" t="str">
        <f>IFERROR(VLOOKUP($A156,'دیتا اولیه'!$A:$AQ,39,FALSE),"")</f>
        <v>-</v>
      </c>
      <c r="O156" s="63" t="str">
        <f t="shared" si="14"/>
        <v/>
      </c>
      <c r="P156" s="63" t="str">
        <f>IFERROR(VLOOKUP($A156,'دیتا اولیه'!$A:$AQ,40,FALSE),"")</f>
        <v>-</v>
      </c>
      <c r="Q156" s="63" t="str">
        <f t="shared" si="15"/>
        <v/>
      </c>
      <c r="R156" s="63" t="str">
        <f>IFERROR(VLOOKUP($A156,'دیتا اولیه'!$A:$AQ,34,FALSE),"")</f>
        <v>-</v>
      </c>
      <c r="S156" s="59">
        <f>IFERROR(VLOOKUP($A156,'دیتا اولیه'!$A:$AQ,17,FALSE)/10000000000,"")</f>
        <v>1.7016</v>
      </c>
      <c r="T156" s="59">
        <f>IFERROR(S156/'دیتا اولیه'!$AR$2*1000000,"")</f>
        <v>15.726432532347506</v>
      </c>
      <c r="U156" s="64" t="str">
        <f>IFERROR(VLOOKUP($A156,'دیتا اولیه'!$A:$AQ,22,FALSE),"")</f>
        <v>-</v>
      </c>
      <c r="V156" s="65" t="str">
        <f>IFERROR(VLOOKUP($A156,'دیتا اولیه'!$A:$AQ,21,FALSE)/10000000000/H156,"")</f>
        <v/>
      </c>
      <c r="W156" s="59">
        <f>IFERROR(VLOOKUP($A156,'دیتا اولیه'!$A:$AQ,25,FALSE),"")</f>
        <v>1392848.8910000001</v>
      </c>
      <c r="X156" s="66">
        <f>IFERROR(VLOOKUP($A156,'دیتا اولیه'!$A:$AQ,26,FALSE),"")</f>
        <v>43290.525000000001</v>
      </c>
      <c r="Y156" s="66" t="str">
        <f>IFERROR(VLOOKUP($A156,'دیتا اولیه'!$A:$AQ,27,FALSE),"")</f>
        <v>-</v>
      </c>
      <c r="Z156" s="66">
        <f>IFERROR(VLOOKUP($A156,'دیتا اولیه'!$A:$AQ,28,FALSE),"")</f>
        <v>11.504099999999999</v>
      </c>
      <c r="AA156" s="64">
        <f>IFERROR(VLOOKUP($A156,'دیتا اولیه'!$A:$AQ,41,FALSE),"")</f>
        <v>0.25979999999999998</v>
      </c>
      <c r="AB156" s="64">
        <f>IFERROR(VLOOKUP($A156,'دیتا اولیه'!$A:$AQ,42,FALSE),"")</f>
        <v>0.59740000000000004</v>
      </c>
      <c r="AC156" s="66">
        <f>IFERROR(VLOOKUP($A156,'دیتا اولیه'!$A:$AQ,43,FALSE),"")</f>
        <v>-5.5300000000000002E-2</v>
      </c>
      <c r="AD156" s="68"/>
    </row>
    <row r="157" spans="1:30" ht="29.5" thickBot="1" x14ac:dyDescent="0.4">
      <c r="A157" s="59" t="s">
        <v>382</v>
      </c>
      <c r="B157" s="60" t="str">
        <f>VLOOKUP($A157,'دیتا اولیه'!$A:$AQ,2,FALSE)</f>
        <v>بیمه حکمت صبا</v>
      </c>
      <c r="C157" s="60" t="str">
        <f>VLOOKUP($A157,'دیتا اولیه'!$A:$AQ,3,FALSE)</f>
        <v>بیمه</v>
      </c>
      <c r="D157" s="61">
        <f>VLOOKUP($A157,'دیتا اولیه'!$A:$AQ,5,FALSE)/10000000000</f>
        <v>1046.6400000000001</v>
      </c>
      <c r="E157" s="62">
        <f>IFERROR(D157/'دیتا اولیه'!$AR$2*1000,"")</f>
        <v>9.6731977818853974</v>
      </c>
      <c r="F157" s="62" t="str">
        <f t="shared" si="16"/>
        <v/>
      </c>
      <c r="G157" s="59" t="str">
        <f>IFERROR(F157/'دیتا اولیه'!$AS$2*1000000,"")</f>
        <v/>
      </c>
      <c r="H157" s="62">
        <f>IFERROR(VLOOKUP($A157,'دیتا اولیه'!$A:$AQ,16,FALSE)/10000000000,"")</f>
        <v>26.950900000000001</v>
      </c>
      <c r="I157" s="59">
        <f>IFERROR(H157/'دیتا اولیه'!$AT$2*1000000,"")</f>
        <v>391.27322880371662</v>
      </c>
      <c r="J157" s="62">
        <f t="shared" ref="J157:J176" si="17">IFERROR(L157/(1+N157),"")</f>
        <v>27.367460649115475</v>
      </c>
      <c r="K157" s="59">
        <f>IFERROR(J157/'دیتا اولیه'!$AU$2*1000000,"")</f>
        <v>313.11809261827938</v>
      </c>
      <c r="L157" s="62">
        <f>IFERROR(VLOOKUP($A157,'دیتا اولیه'!$A:$AQ,15,FALSE)/10000000000,"")</f>
        <v>19.647099999999998</v>
      </c>
      <c r="M157" s="59">
        <f>IFERROR(L157/'دیتا اولیه'!$AV$2*1000000,"")</f>
        <v>209.5243681347979</v>
      </c>
      <c r="N157" s="63">
        <f>IFERROR(VLOOKUP($A157,'دیتا اولیه'!$A:$AQ,39,FALSE),"")</f>
        <v>-0.28210000000000002</v>
      </c>
      <c r="O157" s="63">
        <f t="shared" si="14"/>
        <v>-0.3308455401514343</v>
      </c>
      <c r="P157" s="63" t="str">
        <f>IFERROR(VLOOKUP($A157,'دیتا اولیه'!$A:$AQ,40,FALSE),"")</f>
        <v>-</v>
      </c>
      <c r="Q157" s="63" t="str">
        <f t="shared" si="15"/>
        <v/>
      </c>
      <c r="R157" s="63" t="str">
        <f>IFERROR(VLOOKUP($A157,'دیتا اولیه'!$A:$AQ,34,FALSE),"")</f>
        <v>-</v>
      </c>
      <c r="S157" s="59">
        <f>IFERROR(VLOOKUP($A157,'دیتا اولیه'!$A:$AQ,17,FALSE)/10000000000,"")</f>
        <v>-635.61919999999998</v>
      </c>
      <c r="T157" s="59">
        <f>IFERROR(S157/'دیتا اولیه'!$AR$2*1000000,"")</f>
        <v>-5874.4842883548981</v>
      </c>
      <c r="U157" s="64" t="str">
        <f>IFERROR(VLOOKUP($A157,'دیتا اولیه'!$A:$AQ,22,FALSE),"")</f>
        <v>-</v>
      </c>
      <c r="V157" s="65" t="str">
        <f>IFERROR(VLOOKUP($A157,'دیتا اولیه'!$A:$AQ,21,FALSE)/10000000000/H157,"")</f>
        <v/>
      </c>
      <c r="W157" s="59" t="str">
        <f>IFERROR(VLOOKUP($A157,'دیتا اولیه'!$A:$AQ,25,FALSE),"")</f>
        <v>-</v>
      </c>
      <c r="X157" s="66">
        <f>IFERROR(VLOOKUP($A157,'دیتا اولیه'!$A:$AQ,26,FALSE),"")</f>
        <v>3.3592</v>
      </c>
      <c r="Y157" s="66">
        <f>IFERROR(VLOOKUP($A157,'دیتا اولیه'!$A:$AQ,27,FALSE),"")</f>
        <v>32.487200000000001</v>
      </c>
      <c r="Z157" s="66" t="str">
        <f>IFERROR(VLOOKUP($A157,'دیتا اولیه'!$A:$AQ,28,FALSE),"")</f>
        <v>-</v>
      </c>
      <c r="AA157" s="64">
        <f>IFERROR(VLOOKUP($A157,'دیتا اولیه'!$A:$AQ,41,FALSE),"")</f>
        <v>0.12720000000000001</v>
      </c>
      <c r="AB157" s="64">
        <f>IFERROR(VLOOKUP($A157,'دیتا اولیه'!$A:$AQ,42,FALSE),"")</f>
        <v>4.7E-2</v>
      </c>
      <c r="AC157" s="66">
        <f>IFERROR(VLOOKUP($A157,'دیتا اولیه'!$A:$AQ,43,FALSE),"")</f>
        <v>0.57579999999999998</v>
      </c>
      <c r="AD157" s="68"/>
    </row>
    <row r="158" spans="1:30" ht="29.5" thickBot="1" x14ac:dyDescent="0.4">
      <c r="A158" s="59" t="s">
        <v>1276</v>
      </c>
      <c r="B158" s="60" t="str">
        <f>VLOOKUP($A158,'دیتا اولیه'!$A:$AQ,2,FALSE)</f>
        <v>گروه ‌صنعتی‌سدید</v>
      </c>
      <c r="C158" s="60" t="str">
        <f>VLOOKUP($A158,'دیتا اولیه'!$A:$AQ,3,FALSE)</f>
        <v>سرمایه گذاری</v>
      </c>
      <c r="D158" s="61">
        <f>VLOOKUP($A158,'دیتا اولیه'!$A:$AQ,5,FALSE)/10000000000</f>
        <v>6264.7388776806001</v>
      </c>
      <c r="E158" s="62">
        <f>IFERROR(D158/'دیتا اولیه'!$AR$2*1000,"")</f>
        <v>57.899619941595198</v>
      </c>
      <c r="F158" s="62" t="str">
        <f t="shared" si="16"/>
        <v/>
      </c>
      <c r="G158" s="59" t="str">
        <f>IFERROR(F158/'دیتا اولیه'!$AS$2*1000000,"")</f>
        <v/>
      </c>
      <c r="H158" s="62">
        <f>IFERROR(VLOOKUP($A158,'دیتا اولیه'!$A:$AQ,16,FALSE)/10000000000,"")</f>
        <v>115.4838</v>
      </c>
      <c r="I158" s="59">
        <f>IFERROR(H158/'دیتا اولیه'!$AT$2*1000000,"")</f>
        <v>1676.5940766550523</v>
      </c>
      <c r="J158" s="62" t="str">
        <f t="shared" si="17"/>
        <v/>
      </c>
      <c r="K158" s="59" t="str">
        <f>IFERROR(J158/'دیتا اولیه'!$AU$2*1000000,"")</f>
        <v/>
      </c>
      <c r="L158" s="62">
        <f>IFERROR(VLOOKUP($A158,'دیتا اولیه'!$A:$AQ,15,FALSE)/10000000000,"")</f>
        <v>12.562799999999999</v>
      </c>
      <c r="M158" s="59">
        <f>IFERROR(L158/'دیتا اولیه'!$AV$2*1000000,"")</f>
        <v>133.97461874800044</v>
      </c>
      <c r="N158" s="63" t="str">
        <f>IFERROR(VLOOKUP($A158,'دیتا اولیه'!$A:$AQ,39,FALSE),"")</f>
        <v>-</v>
      </c>
      <c r="O158" s="63" t="str">
        <f t="shared" si="14"/>
        <v/>
      </c>
      <c r="P158" s="63" t="str">
        <f>IFERROR(VLOOKUP($A158,'دیتا اولیه'!$A:$AQ,40,FALSE),"")</f>
        <v>-</v>
      </c>
      <c r="Q158" s="63" t="str">
        <f t="shared" si="15"/>
        <v/>
      </c>
      <c r="R158" s="63" t="str">
        <f>IFERROR(VLOOKUP($A158,'دیتا اولیه'!$A:$AQ,34,FALSE),"")</f>
        <v>-</v>
      </c>
      <c r="S158" s="59">
        <f>IFERROR(VLOOKUP($A158,'دیتا اولیه'!$A:$AQ,17,FALSE)/10000000000,"")</f>
        <v>416.61110000000002</v>
      </c>
      <c r="T158" s="59">
        <f>IFERROR(S158/'دیتا اولیه'!$AR$2*1000000,"")</f>
        <v>3850.3798521256936</v>
      </c>
      <c r="U158" s="64">
        <f>IFERROR(VLOOKUP($A158,'دیتا اولیه'!$A:$AQ,22,FALSE),"")</f>
        <v>0.10390000000000001</v>
      </c>
      <c r="V158" s="65">
        <f>IFERROR(VLOOKUP($A158,'دیتا اولیه'!$A:$AQ,21,FALSE)/10000000000/H158,"")</f>
        <v>0.12602546850727114</v>
      </c>
      <c r="W158" s="59">
        <f>IFERROR(VLOOKUP($A158,'دیتا اولیه'!$A:$AQ,25,FALSE),"")</f>
        <v>5335.8046999999997</v>
      </c>
      <c r="X158" s="66">
        <f>IFERROR(VLOOKUP($A158,'دیتا اولیه'!$A:$AQ,26,FALSE),"")</f>
        <v>83.235600000000005</v>
      </c>
      <c r="Y158" s="66">
        <f>IFERROR(VLOOKUP($A158,'دیتا اولیه'!$A:$AQ,27,FALSE),"")</f>
        <v>45.434800000000003</v>
      </c>
      <c r="Z158" s="66">
        <f>IFERROR(VLOOKUP($A158,'دیتا اولیه'!$A:$AQ,28,FALSE),"")</f>
        <v>1.6253</v>
      </c>
      <c r="AA158" s="64">
        <f>IFERROR(VLOOKUP($A158,'دیتا اولیه'!$A:$AQ,41,FALSE),"")</f>
        <v>0.2165</v>
      </c>
      <c r="AB158" s="64">
        <f>IFERROR(VLOOKUP($A158,'دیتا اولیه'!$A:$AQ,42,FALSE),"")</f>
        <v>0.55740000000000001</v>
      </c>
      <c r="AC158" s="66">
        <f>IFERROR(VLOOKUP($A158,'دیتا اولیه'!$A:$AQ,43,FALSE),"")</f>
        <v>0.76900000000000002</v>
      </c>
      <c r="AD158" s="68"/>
    </row>
    <row r="159" spans="1:30" ht="29.5" thickBot="1" x14ac:dyDescent="0.4">
      <c r="A159" s="59" t="s">
        <v>542</v>
      </c>
      <c r="B159" s="60" t="str">
        <f>VLOOKUP($A159,'دیتا اولیه'!$A:$AQ,2,FALSE)</f>
        <v>سرمایه گذاری نیروگاهی ایران</v>
      </c>
      <c r="C159" s="60" t="str">
        <f>VLOOKUP($A159,'دیتا اولیه'!$A:$AQ,3,FALSE)</f>
        <v>سرمایه گذاری</v>
      </c>
      <c r="D159" s="61">
        <f>VLOOKUP($A159,'دیتا اولیه'!$A:$AQ,5,FALSE)/10000000000</f>
        <v>4793.6293020000003</v>
      </c>
      <c r="E159" s="62">
        <f>IFERROR(D159/'دیتا اولیه'!$AR$2*1000,"")</f>
        <v>44.303413142329021</v>
      </c>
      <c r="F159" s="62" t="str">
        <f t="shared" si="16"/>
        <v/>
      </c>
      <c r="G159" s="59" t="str">
        <f>IFERROR(F159/'دیتا اولیه'!$AS$2*1000000,"")</f>
        <v/>
      </c>
      <c r="H159" s="62">
        <f>IFERROR(VLOOKUP($A159,'دیتا اولیه'!$A:$AQ,16,FALSE)/10000000000,"")</f>
        <v>40.899000000000001</v>
      </c>
      <c r="I159" s="59">
        <f>IFERROR(H159/'دیتا اولیه'!$AT$2*1000000,"")</f>
        <v>593.77177700348432</v>
      </c>
      <c r="J159" s="62" t="str">
        <f t="shared" si="17"/>
        <v/>
      </c>
      <c r="K159" s="59" t="str">
        <f>IFERROR(J159/'دیتا اولیه'!$AU$2*1000000,"")</f>
        <v/>
      </c>
      <c r="L159" s="62">
        <f>IFERROR(VLOOKUP($A159,'دیتا اولیه'!$A:$AQ,15,FALSE)/10000000000,"")</f>
        <v>-10.8947</v>
      </c>
      <c r="M159" s="59">
        <f>IFERROR(L159/'دیتا اولیه'!$AV$2*1000000,"")</f>
        <v>-116.18534712594646</v>
      </c>
      <c r="N159" s="63" t="str">
        <f>IFERROR(VLOOKUP($A159,'دیتا اولیه'!$A:$AQ,39,FALSE),"")</f>
        <v>-</v>
      </c>
      <c r="O159" s="63" t="str">
        <f t="shared" si="14"/>
        <v/>
      </c>
      <c r="P159" s="63" t="str">
        <f>IFERROR(VLOOKUP($A159,'دیتا اولیه'!$A:$AQ,40,FALSE),"")</f>
        <v>-</v>
      </c>
      <c r="Q159" s="63" t="str">
        <f t="shared" si="15"/>
        <v/>
      </c>
      <c r="R159" s="63" t="str">
        <f>IFERROR(VLOOKUP($A159,'دیتا اولیه'!$A:$AQ,34,FALSE),"")</f>
        <v>-</v>
      </c>
      <c r="S159" s="59">
        <f>IFERROR(VLOOKUP($A159,'دیتا اولیه'!$A:$AQ,17,FALSE)/10000000000,"")</f>
        <v>-18.681999999999999</v>
      </c>
      <c r="T159" s="59">
        <f>IFERROR(S159/'دیتا اولیه'!$AR$2*1000000,"")</f>
        <v>-172.66173752310533</v>
      </c>
      <c r="U159" s="64">
        <f>IFERROR(VLOOKUP($A159,'دیتا اولیه'!$A:$AQ,22,FALSE),"")</f>
        <v>2.3677999999999999</v>
      </c>
      <c r="V159" s="65" t="str">
        <f>IFERROR(VLOOKUP($A159,'دیتا اولیه'!$A:$AQ,21,FALSE)/10000000000/H159,"")</f>
        <v/>
      </c>
      <c r="W159" s="59">
        <f>IFERROR(VLOOKUP($A159,'دیتا اولیه'!$A:$AQ,25,FALSE),"")</f>
        <v>766.89300000000003</v>
      </c>
      <c r="X159" s="66">
        <f>IFERROR(VLOOKUP($A159,'دیتا اولیه'!$A:$AQ,26,FALSE),"")</f>
        <v>64.009799999999998</v>
      </c>
      <c r="Y159" s="66">
        <f>IFERROR(VLOOKUP($A159,'دیتا اولیه'!$A:$AQ,27,FALSE),"")</f>
        <v>142.08330000000001</v>
      </c>
      <c r="Z159" s="66">
        <f>IFERROR(VLOOKUP($A159,'دیتا اولیه'!$A:$AQ,28,FALSE),"")</f>
        <v>12.7545</v>
      </c>
      <c r="AA159" s="64">
        <f>IFERROR(VLOOKUP($A159,'دیتا اولیه'!$A:$AQ,41,FALSE),"")</f>
        <v>0.1089</v>
      </c>
      <c r="AB159" s="64">
        <f>IFERROR(VLOOKUP($A159,'دیتا اولیه'!$A:$AQ,42,FALSE),"")</f>
        <v>6.4799999999999996E-2</v>
      </c>
      <c r="AC159" s="66">
        <f>IFERROR(VLOOKUP($A159,'دیتا اولیه'!$A:$AQ,43,FALSE),"")</f>
        <v>0.78590000000000004</v>
      </c>
      <c r="AD159" s="68"/>
    </row>
    <row r="160" spans="1:30" ht="29.5" thickBot="1" x14ac:dyDescent="0.4">
      <c r="A160" s="59" t="s">
        <v>1127</v>
      </c>
      <c r="B160" s="60" t="str">
        <f>VLOOKUP($A160,'دیتا اولیه'!$A:$AQ,2,FALSE)</f>
        <v>بیمه سینا</v>
      </c>
      <c r="C160" s="60" t="str">
        <f>VLOOKUP($A160,'دیتا اولیه'!$A:$AQ,3,FALSE)</f>
        <v>بیمه</v>
      </c>
      <c r="D160" s="61">
        <f>VLOOKUP($A160,'دیتا اولیه'!$A:$AQ,5,FALSE)/10000000000</f>
        <v>793.52905810499999</v>
      </c>
      <c r="E160" s="62">
        <f>IFERROR(D160/'دیتا اولیه'!$AR$2*1000,"")</f>
        <v>7.3339099640018484</v>
      </c>
      <c r="F160" s="62" t="str">
        <f t="shared" si="16"/>
        <v/>
      </c>
      <c r="G160" s="59" t="str">
        <f>IFERROR(F160/'دیتا اولیه'!$AS$2*1000000,"")</f>
        <v/>
      </c>
      <c r="H160" s="62">
        <f>IFERROR(VLOOKUP($A160,'دیتا اولیه'!$A:$AQ,16,FALSE)/10000000000,"")</f>
        <v>210.10589999999999</v>
      </c>
      <c r="I160" s="59">
        <f>IFERROR(H160/'دیتا اولیه'!$AT$2*1000000,"")</f>
        <v>3050.3179442508708</v>
      </c>
      <c r="J160" s="62">
        <f t="shared" si="17"/>
        <v>142.14028822854229</v>
      </c>
      <c r="K160" s="59">
        <f>IFERROR(J160/'دیتا اولیه'!$AU$2*1000000,"")</f>
        <v>1626.2632658895266</v>
      </c>
      <c r="L160" s="62">
        <f>IFERROR(VLOOKUP($A160,'دیتا اولیه'!$A:$AQ,15,FALSE)/10000000000,"")</f>
        <v>-1225.9742000000001</v>
      </c>
      <c r="M160" s="59">
        <f>IFERROR(L160/'دیتا اولیه'!$AV$2*1000000,"")</f>
        <v>-13074.268955956064</v>
      </c>
      <c r="N160" s="63">
        <f>IFERROR(VLOOKUP($A160,'دیتا اولیه'!$A:$AQ,39,FALSE),"")</f>
        <v>-9.6250999999999998</v>
      </c>
      <c r="O160" s="63">
        <f t="shared" si="14"/>
        <v>-9.0394541463154532</v>
      </c>
      <c r="P160" s="63" t="str">
        <f>IFERROR(VLOOKUP($A160,'دیتا اولیه'!$A:$AQ,40,FALSE),"")</f>
        <v>-</v>
      </c>
      <c r="Q160" s="63" t="str">
        <f t="shared" si="15"/>
        <v/>
      </c>
      <c r="R160" s="63" t="str">
        <f>IFERROR(VLOOKUP($A160,'دیتا اولیه'!$A:$AQ,34,FALSE),"")</f>
        <v>-</v>
      </c>
      <c r="S160" s="59">
        <f>IFERROR(VLOOKUP($A160,'دیتا اولیه'!$A:$AQ,17,FALSE)/10000000000,"")</f>
        <v>-2826.5731999999998</v>
      </c>
      <c r="T160" s="59">
        <f>IFERROR(S160/'دیتا اولیه'!$AR$2*1000000,"")</f>
        <v>-26123.597042513862</v>
      </c>
      <c r="U160" s="64" t="str">
        <f>IFERROR(VLOOKUP($A160,'دیتا اولیه'!$A:$AQ,22,FALSE),"")</f>
        <v>-</v>
      </c>
      <c r="V160" s="65">
        <f>IFERROR(VLOOKUP($A160,'دیتا اولیه'!$A:$AQ,21,FALSE)/10000000000/H160,"")</f>
        <v>3.5505428452984905E-2</v>
      </c>
      <c r="W160" s="59" t="str">
        <f>IFERROR(VLOOKUP($A160,'دیتا اولیه'!$A:$AQ,25,FALSE),"")</f>
        <v>-</v>
      </c>
      <c r="X160" s="66">
        <f>IFERROR(VLOOKUP($A160,'دیتا اولیه'!$A:$AQ,26,FALSE),"")</f>
        <v>0.39729999999999999</v>
      </c>
      <c r="Y160" s="66" t="str">
        <f>IFERROR(VLOOKUP($A160,'دیتا اولیه'!$A:$AQ,27,FALSE),"")</f>
        <v>-</v>
      </c>
      <c r="Z160" s="66" t="str">
        <f>IFERROR(VLOOKUP($A160,'دیتا اولیه'!$A:$AQ,28,FALSE),"")</f>
        <v>-</v>
      </c>
      <c r="AA160" s="64">
        <f>IFERROR(VLOOKUP($A160,'دیتا اولیه'!$A:$AQ,41,FALSE),"")</f>
        <v>2.12E-2</v>
      </c>
      <c r="AB160" s="64">
        <f>IFERROR(VLOOKUP($A160,'دیتا اولیه'!$A:$AQ,42,FALSE),"")</f>
        <v>-0.1095</v>
      </c>
      <c r="AC160" s="66">
        <f>IFERROR(VLOOKUP($A160,'دیتا اولیه'!$A:$AQ,43,FALSE),"")</f>
        <v>0.59699999999999998</v>
      </c>
      <c r="AD160" s="68"/>
    </row>
    <row r="161" spans="1:30" ht="29.5" thickBot="1" x14ac:dyDescent="0.4">
      <c r="A161" s="59" t="s">
        <v>1506</v>
      </c>
      <c r="B161" s="60" t="str">
        <f>VLOOKUP($A161,'دیتا اولیه'!$A:$AQ,2,FALSE)</f>
        <v>س. چشم انداز توسعه شمال</v>
      </c>
      <c r="C161" s="60" t="str">
        <f>VLOOKUP($A161,'دیتا اولیه'!$A:$AQ,3,FALSE)</f>
        <v>سرمایه گذاری</v>
      </c>
      <c r="D161" s="61">
        <f>VLOOKUP($A161,'دیتا اولیه'!$A:$AQ,5,FALSE)/10000000000</f>
        <v>216.49440000000001</v>
      </c>
      <c r="E161" s="62">
        <f>IFERROR(D161/'دیتا اولیه'!$AR$2*1000,"")</f>
        <v>2.0008724584103512</v>
      </c>
      <c r="F161" s="62" t="str">
        <f t="shared" si="16"/>
        <v/>
      </c>
      <c r="G161" s="59" t="str">
        <f>IFERROR(F161/'دیتا اولیه'!$AS$2*1000000,"")</f>
        <v/>
      </c>
      <c r="H161" s="62">
        <f>IFERROR(VLOOKUP($A161,'دیتا اولیه'!$A:$AQ,16,FALSE)/10000000000,"")</f>
        <v>-3.38</v>
      </c>
      <c r="I161" s="59">
        <f>IFERROR(H161/'دیتا اولیه'!$AT$2*1000000,"")</f>
        <v>-49.070847851335657</v>
      </c>
      <c r="J161" s="62" t="str">
        <f t="shared" si="17"/>
        <v/>
      </c>
      <c r="K161" s="59" t="str">
        <f>IFERROR(J161/'دیتا اولیه'!$AU$2*1000000,"")</f>
        <v/>
      </c>
      <c r="L161" s="62">
        <f>IFERROR(VLOOKUP($A161,'دیتا اولیه'!$A:$AQ,15,FALSE)/10000000000,"")</f>
        <v>-1.9193</v>
      </c>
      <c r="M161" s="59">
        <f>IFERROR(L161/'دیتا اولیه'!$AV$2*1000000,"")</f>
        <v>-20.46816679108457</v>
      </c>
      <c r="N161" s="63" t="str">
        <f>IFERROR(VLOOKUP($A161,'دیتا اولیه'!$A:$AQ,39,FALSE),"")</f>
        <v>-</v>
      </c>
      <c r="O161" s="63" t="str">
        <f t="shared" si="14"/>
        <v/>
      </c>
      <c r="P161" s="63" t="str">
        <f>IFERROR(VLOOKUP($A161,'دیتا اولیه'!$A:$AQ,40,FALSE),"")</f>
        <v>-</v>
      </c>
      <c r="Q161" s="63" t="str">
        <f t="shared" si="15"/>
        <v/>
      </c>
      <c r="R161" s="63" t="str">
        <f>IFERROR(VLOOKUP($A161,'دیتا اولیه'!$A:$AQ,34,FALSE),"")</f>
        <v>-</v>
      </c>
      <c r="S161" s="59">
        <f>IFERROR(VLOOKUP($A161,'دیتا اولیه'!$A:$AQ,17,FALSE)/10000000000,"")</f>
        <v>42.534599999999998</v>
      </c>
      <c r="T161" s="59">
        <f>IFERROR(S161/'دیتا اولیه'!$AR$2*1000000,"")</f>
        <v>393.11090573012939</v>
      </c>
      <c r="U161" s="64" t="str">
        <f>IFERROR(VLOOKUP($A161,'دیتا اولیه'!$A:$AQ,22,FALSE),"")</f>
        <v>-</v>
      </c>
      <c r="V161" s="65">
        <f>IFERROR(VLOOKUP($A161,'دیتا اولیه'!$A:$AQ,21,FALSE)/10000000000/H161,"")</f>
        <v>-9.3491124260355035E-3</v>
      </c>
      <c r="W161" s="59">
        <f>IFERROR(VLOOKUP($A161,'دیتا اولیه'!$A:$AQ,25,FALSE),"")</f>
        <v>546.45309999999995</v>
      </c>
      <c r="X161" s="66">
        <f>IFERROR(VLOOKUP($A161,'دیتا اولیه'!$A:$AQ,26,FALSE),"")</f>
        <v>533.34950000000003</v>
      </c>
      <c r="Y161" s="66" t="str">
        <f>IFERROR(VLOOKUP($A161,'دیتا اولیه'!$A:$AQ,27,FALSE),"")</f>
        <v>-</v>
      </c>
      <c r="Z161" s="66">
        <f>IFERROR(VLOOKUP($A161,'دیتا اولیه'!$A:$AQ,28,FALSE),"")</f>
        <v>3.9220000000000002</v>
      </c>
      <c r="AA161" s="64">
        <f>IFERROR(VLOOKUP($A161,'دیتا اولیه'!$A:$AQ,41,FALSE),"")</f>
        <v>0.22869999999999999</v>
      </c>
      <c r="AB161" s="64">
        <f>IFERROR(VLOOKUP($A161,'دیتا اولیه'!$A:$AQ,42,FALSE),"")</f>
        <v>-1.7999999999999999E-2</v>
      </c>
      <c r="AC161" s="66">
        <f>IFERROR(VLOOKUP($A161,'دیتا اولیه'!$A:$AQ,43,FALSE),"")</f>
        <v>0.39889999999999998</v>
      </c>
      <c r="AD161" s="68"/>
    </row>
    <row r="162" spans="1:30" ht="29.5" thickBot="1" x14ac:dyDescent="0.4">
      <c r="A162" s="59" t="s">
        <v>764</v>
      </c>
      <c r="B162" s="60" t="str">
        <f>VLOOKUP($A162,'دیتا اولیه'!$A:$AQ,2,FALSE)</f>
        <v>تکادو</v>
      </c>
      <c r="C162" s="60" t="str">
        <f>VLOOKUP($A162,'دیتا اولیه'!$A:$AQ,3,FALSE)</f>
        <v>سرمایه گذاری</v>
      </c>
      <c r="D162" s="61">
        <f>VLOOKUP($A162,'دیتا اولیه'!$A:$AQ,5,FALSE)/10000000000</f>
        <v>1649.9</v>
      </c>
      <c r="E162" s="62">
        <f>IFERROR(D162/'دیتا اولیه'!$AR$2*1000,"")</f>
        <v>15.248613678373383</v>
      </c>
      <c r="F162" s="62" t="str">
        <f t="shared" si="16"/>
        <v/>
      </c>
      <c r="G162" s="59" t="str">
        <f>IFERROR(F162/'دیتا اولیه'!$AS$2*1000000,"")</f>
        <v/>
      </c>
      <c r="H162" s="62">
        <f>IFERROR(VLOOKUP($A162,'دیتا اولیه'!$A:$AQ,16,FALSE)/10000000000,"")</f>
        <v>278.98050000000001</v>
      </c>
      <c r="I162" s="59">
        <f>IFERROR(H162/'دیتا اولیه'!$AT$2*1000000,"")</f>
        <v>4050.2395470383276</v>
      </c>
      <c r="J162" s="62">
        <f t="shared" si="17"/>
        <v>280.46153846153743</v>
      </c>
      <c r="K162" s="59">
        <f>IFERROR(J162/'دیتا اولیه'!$AU$2*1000000,"")</f>
        <v>3208.8319446876817</v>
      </c>
      <c r="L162" s="62">
        <f>IFERROR(VLOOKUP($A162,'دیتا اولیه'!$A:$AQ,15,FALSE)/10000000000,"")</f>
        <v>1.0938000000000001</v>
      </c>
      <c r="M162" s="59">
        <f>IFERROR(L162/'دیتا اولیه'!$AV$2*1000000,"")</f>
        <v>11.664711528207317</v>
      </c>
      <c r="N162" s="63">
        <f>IFERROR(VLOOKUP($A162,'دیتا اولیه'!$A:$AQ,39,FALSE),"")</f>
        <v>-0.99609999999999999</v>
      </c>
      <c r="O162" s="63">
        <f t="shared" si="14"/>
        <v>-0.99636481070704919</v>
      </c>
      <c r="P162" s="63" t="str">
        <f>IFERROR(VLOOKUP($A162,'دیتا اولیه'!$A:$AQ,40,FALSE),"")</f>
        <v>-</v>
      </c>
      <c r="Q162" s="63" t="str">
        <f t="shared" si="15"/>
        <v/>
      </c>
      <c r="R162" s="63" t="str">
        <f>IFERROR(VLOOKUP($A162,'دیتا اولیه'!$A:$AQ,34,FALSE),"")</f>
        <v>-</v>
      </c>
      <c r="S162" s="59">
        <f>IFERROR(VLOOKUP($A162,'دیتا اولیه'!$A:$AQ,17,FALSE)/10000000000,"")</f>
        <v>68.876599999999996</v>
      </c>
      <c r="T162" s="59">
        <f>IFERROR(S162/'دیتا اولیه'!$AR$2*1000000,"")</f>
        <v>636.56746765249534</v>
      </c>
      <c r="U162" s="64">
        <f>IFERROR(VLOOKUP($A162,'دیتا اولیه'!$A:$AQ,22,FALSE),"")</f>
        <v>0.50180000000000002</v>
      </c>
      <c r="V162" s="65">
        <f>IFERROR(VLOOKUP($A162,'دیتا اولیه'!$A:$AQ,21,FALSE)/10000000000/H162,"")</f>
        <v>3.4339317622557845E-4</v>
      </c>
      <c r="W162" s="59">
        <f>IFERROR(VLOOKUP($A162,'دیتا اولیه'!$A:$AQ,25,FALSE),"")</f>
        <v>432.6771</v>
      </c>
      <c r="X162" s="66">
        <f>IFERROR(VLOOKUP($A162,'دیتا اولیه'!$A:$AQ,26,FALSE),"")</f>
        <v>5.1485000000000003</v>
      </c>
      <c r="Y162" s="66">
        <f>IFERROR(VLOOKUP($A162,'دیتا اولیه'!$A:$AQ,27,FALSE),"")</f>
        <v>5.9024000000000001</v>
      </c>
      <c r="Z162" s="66">
        <f>IFERROR(VLOOKUP($A162,'دیتا اولیه'!$A:$AQ,28,FALSE),"")</f>
        <v>0.52790000000000004</v>
      </c>
      <c r="AA162" s="64">
        <f>IFERROR(VLOOKUP($A162,'دیتا اولیه'!$A:$AQ,41,FALSE),"")</f>
        <v>0.48920000000000002</v>
      </c>
      <c r="AB162" s="64">
        <f>IFERROR(VLOOKUP($A162,'دیتا اولیه'!$A:$AQ,42,FALSE),"")</f>
        <v>0.497</v>
      </c>
      <c r="AC162" s="66">
        <f>IFERROR(VLOOKUP($A162,'دیتا اولیه'!$A:$AQ,43,FALSE),"")</f>
        <v>0.89880000000000004</v>
      </c>
      <c r="AD162" s="68"/>
    </row>
    <row r="163" spans="1:30" ht="29.5" thickBot="1" x14ac:dyDescent="0.4">
      <c r="A163" s="59" t="s">
        <v>213</v>
      </c>
      <c r="B163" s="60" t="str">
        <f>VLOOKUP($A163,'دیتا اولیه'!$A:$AQ,2,FALSE)</f>
        <v>بین المللی توسعه ص. معادن غدیر</v>
      </c>
      <c r="C163" s="60" t="str">
        <f>VLOOKUP($A163,'دیتا اولیه'!$A:$AQ,3,FALSE)</f>
        <v>سرمایه گذاری</v>
      </c>
      <c r="D163" s="61">
        <f>VLOOKUP($A163,'دیتا اولیه'!$A:$AQ,5,FALSE)/10000000000</f>
        <v>34640</v>
      </c>
      <c r="E163" s="62">
        <f>IFERROR(D163/'دیتا اولیه'!$AR$2*1000,"")</f>
        <v>320.14787430683919</v>
      </c>
      <c r="F163" s="62" t="str">
        <f t="shared" si="16"/>
        <v/>
      </c>
      <c r="G163" s="59" t="str">
        <f>IFERROR(F163/'دیتا اولیه'!$AS$2*1000000,"")</f>
        <v/>
      </c>
      <c r="H163" s="62">
        <f>IFERROR(VLOOKUP($A163,'دیتا اولیه'!$A:$AQ,16,FALSE)/10000000000,"")</f>
        <v>6226.8757999999998</v>
      </c>
      <c r="I163" s="59">
        <f>IFERROR(H163/'دیتا اولیه'!$AT$2*1000000,"")</f>
        <v>90401.797328687564</v>
      </c>
      <c r="J163" s="62">
        <f t="shared" si="17"/>
        <v>3733.8806620209052</v>
      </c>
      <c r="K163" s="59">
        <f>IFERROR(J163/'دیتا اولیه'!$AU$2*1000000,"")</f>
        <v>42720.280333866176</v>
      </c>
      <c r="L163" s="62">
        <f>IFERROR(VLOOKUP($A163,'دیتا اولیه'!$A:$AQ,15,FALSE)/10000000000,"")</f>
        <v>428.64949999999999</v>
      </c>
      <c r="M163" s="59">
        <f>IFERROR(L163/'دیتا اولیه'!$AV$2*1000000,"")</f>
        <v>4571.2861256265323</v>
      </c>
      <c r="N163" s="63">
        <f>IFERROR(VLOOKUP($A163,'دیتا اولیه'!$A:$AQ,39,FALSE),"")</f>
        <v>-0.88519999999999999</v>
      </c>
      <c r="O163" s="63">
        <f t="shared" si="14"/>
        <v>-0.89299494081262665</v>
      </c>
      <c r="P163" s="63" t="str">
        <f>IFERROR(VLOOKUP($A163,'دیتا اولیه'!$A:$AQ,40,FALSE),"")</f>
        <v>-</v>
      </c>
      <c r="Q163" s="63" t="str">
        <f t="shared" si="15"/>
        <v/>
      </c>
      <c r="R163" s="63" t="str">
        <f>IFERROR(VLOOKUP($A163,'دیتا اولیه'!$A:$AQ,34,FALSE),"")</f>
        <v>-</v>
      </c>
      <c r="S163" s="59">
        <f>IFERROR(VLOOKUP($A163,'دیتا اولیه'!$A:$AQ,17,FALSE)/10000000000,"")</f>
        <v>4018.6369</v>
      </c>
      <c r="T163" s="59">
        <f>IFERROR(S163/'دیتا اولیه'!$AR$2*1000000,"")</f>
        <v>37140.821626617377</v>
      </c>
      <c r="U163" s="64">
        <f>IFERROR(VLOOKUP($A163,'دیتا اولیه'!$A:$AQ,22,FALSE),"")</f>
        <v>0.89929999999999999</v>
      </c>
      <c r="V163" s="65">
        <f>IFERROR(VLOOKUP($A163,'دیتا اولیه'!$A:$AQ,21,FALSE)/10000000000/H163,"")</f>
        <v>9.510788700812052E-2</v>
      </c>
      <c r="W163" s="59">
        <f>IFERROR(VLOOKUP($A163,'دیتا اولیه'!$A:$AQ,25,FALSE),"")</f>
        <v>693.49239999999998</v>
      </c>
      <c r="X163" s="66">
        <f>IFERROR(VLOOKUP($A163,'دیتا اولیه'!$A:$AQ,26,FALSE),"")</f>
        <v>4.5193000000000003</v>
      </c>
      <c r="Y163" s="66">
        <f>IFERROR(VLOOKUP($A163,'دیتا اولیه'!$A:$AQ,27,FALSE),"")</f>
        <v>4.8869999999999996</v>
      </c>
      <c r="Z163" s="66">
        <f>IFERROR(VLOOKUP($A163,'دیتا اولیه'!$A:$AQ,28,FALSE),"")</f>
        <v>0.82740000000000002</v>
      </c>
      <c r="AA163" s="64">
        <f>IFERROR(VLOOKUP($A163,'دیتا اولیه'!$A:$AQ,41,FALSE),"")</f>
        <v>0.17469999999999999</v>
      </c>
      <c r="AB163" s="64">
        <f>IFERROR(VLOOKUP($A163,'دیتا اولیه'!$A:$AQ,42,FALSE),"")</f>
        <v>-6.4100000000000004E-2</v>
      </c>
      <c r="AC163" s="66" t="str">
        <f>IFERROR(VLOOKUP($A163,'دیتا اولیه'!$A:$AQ,43,FALSE),"")</f>
        <v>-</v>
      </c>
      <c r="AD163" s="68"/>
    </row>
    <row r="164" spans="1:30" ht="29.5" thickBot="1" x14ac:dyDescent="0.4">
      <c r="A164" s="59" t="s">
        <v>1368</v>
      </c>
      <c r="B164" s="60" t="str">
        <f>VLOOKUP($A164,'دیتا اولیه'!$A:$AQ,2,FALSE)</f>
        <v>گسترش سرمایه گذاری ایرانیان</v>
      </c>
      <c r="C164" s="60" t="str">
        <f>VLOOKUP($A164,'دیتا اولیه'!$A:$AQ,3,FALSE)</f>
        <v>سرمایه گذاری</v>
      </c>
      <c r="D164" s="61">
        <f>VLOOKUP($A164,'دیتا اولیه'!$A:$AQ,5,FALSE)/10000000000</f>
        <v>472.8</v>
      </c>
      <c r="E164" s="62">
        <f>IFERROR(D164/'دیتا اولیه'!$AR$2*1000,"")</f>
        <v>4.369685767097967</v>
      </c>
      <c r="F164" s="62" t="str">
        <f t="shared" si="16"/>
        <v/>
      </c>
      <c r="G164" s="59" t="str">
        <f>IFERROR(F164/'دیتا اولیه'!$AS$2*1000000,"")</f>
        <v/>
      </c>
      <c r="H164" s="62">
        <f>IFERROR(VLOOKUP($A164,'دیتا اولیه'!$A:$AQ,16,FALSE)/10000000000,"")</f>
        <v>-78.631500000000003</v>
      </c>
      <c r="I164" s="59">
        <f>IFERROR(H164/'دیتا اولیه'!$AT$2*1000000,"")</f>
        <v>-1141.5722996515681</v>
      </c>
      <c r="J164" s="62">
        <f t="shared" si="17"/>
        <v>1.2216030811373988</v>
      </c>
      <c r="K164" s="59">
        <f>IFERROR(J164/'دیتا اولیه'!$AU$2*1000000,"")</f>
        <v>13.976672209619794</v>
      </c>
      <c r="L164" s="62">
        <f>IFERROR(VLOOKUP($A164,'دیتا اولیه'!$A:$AQ,15,FALSE)/10000000000,"")</f>
        <v>-10.4353</v>
      </c>
      <c r="M164" s="59">
        <f>IFERROR(L164/'دیتا اولیه'!$AV$2*1000000,"")</f>
        <v>-111.28612562653299</v>
      </c>
      <c r="N164" s="63">
        <f>IFERROR(VLOOKUP($A164,'دیتا اولیه'!$A:$AQ,39,FALSE),"")</f>
        <v>-9.5422999999999991</v>
      </c>
      <c r="O164" s="63">
        <f t="shared" si="14"/>
        <v>-8.9622762813266483</v>
      </c>
      <c r="P164" s="63" t="str">
        <f>IFERROR(VLOOKUP($A164,'دیتا اولیه'!$A:$AQ,40,FALSE),"")</f>
        <v>-</v>
      </c>
      <c r="Q164" s="63" t="str">
        <f t="shared" si="15"/>
        <v/>
      </c>
      <c r="R164" s="63" t="str">
        <f>IFERROR(VLOOKUP($A164,'دیتا اولیه'!$A:$AQ,34,FALSE),"")</f>
        <v>-</v>
      </c>
      <c r="S164" s="59">
        <f>IFERROR(VLOOKUP($A164,'دیتا اولیه'!$A:$AQ,17,FALSE)/10000000000,"")</f>
        <v>28.274699999999999</v>
      </c>
      <c r="T164" s="59">
        <f>IFERROR(S164/'دیتا اولیه'!$AR$2*1000000,"")</f>
        <v>261.31885397412202</v>
      </c>
      <c r="U164" s="64" t="str">
        <f>IFERROR(VLOOKUP($A164,'دیتا اولیه'!$A:$AQ,22,FALSE),"")</f>
        <v>-</v>
      </c>
      <c r="V164" s="65" t="str">
        <f>IFERROR(VLOOKUP($A164,'دیتا اولیه'!$A:$AQ,21,FALSE)/10000000000/H164,"")</f>
        <v/>
      </c>
      <c r="W164" s="59">
        <f>IFERROR(VLOOKUP($A164,'دیتا اولیه'!$A:$AQ,25,FALSE),"")</f>
        <v>397.97609999999997</v>
      </c>
      <c r="X164" s="66" t="str">
        <f>IFERROR(VLOOKUP($A164,'دیتا اولیه'!$A:$AQ,26,FALSE),"")</f>
        <v>-</v>
      </c>
      <c r="Y164" s="66" t="str">
        <f>IFERROR(VLOOKUP($A164,'دیتا اولیه'!$A:$AQ,27,FALSE),"")</f>
        <v>-</v>
      </c>
      <c r="Z164" s="66">
        <f>IFERROR(VLOOKUP($A164,'دیتا اولیه'!$A:$AQ,28,FALSE),"")</f>
        <v>11.230499999999999</v>
      </c>
      <c r="AA164" s="64">
        <f>IFERROR(VLOOKUP($A164,'دیتا اولیه'!$A:$AQ,41,FALSE),"")</f>
        <v>0.2014</v>
      </c>
      <c r="AB164" s="64">
        <f>IFERROR(VLOOKUP($A164,'دیتا اولیه'!$A:$AQ,42,FALSE),"")</f>
        <v>-1.67E-2</v>
      </c>
      <c r="AC164" s="66">
        <f>IFERROR(VLOOKUP($A164,'دیتا اولیه'!$A:$AQ,43,FALSE),"")</f>
        <v>1.61</v>
      </c>
      <c r="AD164" s="68"/>
    </row>
    <row r="165" spans="1:30" ht="29.5" thickBot="1" x14ac:dyDescent="0.4">
      <c r="A165" s="59" t="s">
        <v>65</v>
      </c>
      <c r="B165" s="60" t="str">
        <f>VLOOKUP($A165,'دیتا اولیه'!$A:$AQ,2,FALSE)</f>
        <v>مدیریت نیروگاهی ایرانیان مپنا</v>
      </c>
      <c r="C165" s="60" t="str">
        <f>VLOOKUP($A165,'دیتا اولیه'!$A:$AQ,3,FALSE)</f>
        <v>سرمایه گذاری</v>
      </c>
      <c r="D165" s="61">
        <f>VLOOKUP($A165,'دیتا اولیه'!$A:$AQ,5,FALSE)/10000000000</f>
        <v>32440</v>
      </c>
      <c r="E165" s="62">
        <f>IFERROR(D165/'دیتا اولیه'!$AR$2*1000,"")</f>
        <v>299.81515711645102</v>
      </c>
      <c r="F165" s="62" t="str">
        <f t="shared" si="16"/>
        <v/>
      </c>
      <c r="G165" s="59" t="str">
        <f>IFERROR(F165/'دیتا اولیه'!$AS$2*1000000,"")</f>
        <v/>
      </c>
      <c r="H165" s="62">
        <f>IFERROR(VLOOKUP($A165,'دیتا اولیه'!$A:$AQ,16,FALSE)/10000000000,"")</f>
        <v>4125.7672000000002</v>
      </c>
      <c r="I165" s="59">
        <f>IFERROR(H165/'دیتا اولیه'!$AT$2*1000000,"")</f>
        <v>59897.897793263648</v>
      </c>
      <c r="J165" s="62">
        <f t="shared" si="17"/>
        <v>48.941797642436143</v>
      </c>
      <c r="K165" s="59">
        <f>IFERROR(J165/'دیتا اولیه'!$AU$2*1000000,"")</f>
        <v>559.95558095758895</v>
      </c>
      <c r="L165" s="62">
        <f>IFERROR(VLOOKUP($A165,'دیتا اولیه'!$A:$AQ,15,FALSE)/10000000000,"")</f>
        <v>19.929099999999998</v>
      </c>
      <c r="M165" s="59">
        <f>IFERROR(L165/'دیتا اولیه'!$AV$2*1000000,"")</f>
        <v>212.53172656499945</v>
      </c>
      <c r="N165" s="63">
        <f>IFERROR(VLOOKUP($A165,'دیتا اولیه'!$A:$AQ,39,FALSE),"")</f>
        <v>-0.59279999999999999</v>
      </c>
      <c r="O165" s="63">
        <f t="shared" si="14"/>
        <v>-0.62044895382318443</v>
      </c>
      <c r="P165" s="63" t="str">
        <f>IFERROR(VLOOKUP($A165,'دیتا اولیه'!$A:$AQ,40,FALSE),"")</f>
        <v>-</v>
      </c>
      <c r="Q165" s="63" t="str">
        <f t="shared" si="15"/>
        <v/>
      </c>
      <c r="R165" s="63" t="str">
        <f>IFERROR(VLOOKUP($A165,'دیتا اولیه'!$A:$AQ,34,FALSE),"")</f>
        <v>-</v>
      </c>
      <c r="S165" s="59">
        <f>IFERROR(VLOOKUP($A165,'دیتا اولیه'!$A:$AQ,17,FALSE)/10000000000,"")</f>
        <v>3947.6248000000001</v>
      </c>
      <c r="T165" s="59">
        <f>IFERROR(S165/'دیتا اولیه'!$AR$2*1000000,"")</f>
        <v>36484.517560073939</v>
      </c>
      <c r="U165" s="64">
        <f>IFERROR(VLOOKUP($A165,'دیتا اولیه'!$A:$AQ,22,FALSE),"")</f>
        <v>0.35</v>
      </c>
      <c r="V165" s="65" t="str">
        <f>IFERROR(VLOOKUP($A165,'دیتا اولیه'!$A:$AQ,21,FALSE)/10000000000/H165,"")</f>
        <v/>
      </c>
      <c r="W165" s="59">
        <f>IFERROR(VLOOKUP($A165,'دیتا اولیه'!$A:$AQ,25,FALSE),"")</f>
        <v>308.7722</v>
      </c>
      <c r="X165" s="66">
        <f>IFERROR(VLOOKUP($A165,'دیتا اولیه'!$A:$AQ,26,FALSE),"")</f>
        <v>7.8129999999999997</v>
      </c>
      <c r="Y165" s="66">
        <f>IFERROR(VLOOKUP($A165,'دیتا اولیه'!$A:$AQ,27,FALSE),"")</f>
        <v>7.8592000000000004</v>
      </c>
      <c r="Z165" s="66">
        <f>IFERROR(VLOOKUP($A165,'دیتا اولیه'!$A:$AQ,28,FALSE),"")</f>
        <v>1.38</v>
      </c>
      <c r="AA165" s="64">
        <f>IFERROR(VLOOKUP($A165,'دیتا اولیه'!$A:$AQ,41,FALSE),"")</f>
        <v>8.9700000000000002E-2</v>
      </c>
      <c r="AB165" s="64">
        <f>IFERROR(VLOOKUP($A165,'دیتا اولیه'!$A:$AQ,42,FALSE),"")</f>
        <v>9.0399999999999994E-2</v>
      </c>
      <c r="AC165" s="66" t="str">
        <f>IFERROR(VLOOKUP($A165,'دیتا اولیه'!$A:$AQ,43,FALSE),"")</f>
        <v>-</v>
      </c>
      <c r="AD165" s="68"/>
    </row>
    <row r="166" spans="1:30" ht="29.5" thickBot="1" x14ac:dyDescent="0.4">
      <c r="A166" s="59" t="s">
        <v>758</v>
      </c>
      <c r="B166" s="60" t="str">
        <f>VLOOKUP($A166,'دیتا اولیه'!$A:$AQ,2,FALSE)</f>
        <v>س. فنی و مهندسی مشانیر</v>
      </c>
      <c r="C166" s="60" t="str">
        <f>VLOOKUP($A166,'دیتا اولیه'!$A:$AQ,3,FALSE)</f>
        <v>سرمایه گذاری</v>
      </c>
      <c r="D166" s="61">
        <f>VLOOKUP($A166,'دیتا اولیه'!$A:$AQ,5,FALSE)/10000000000</f>
        <v>1287.52</v>
      </c>
      <c r="E166" s="62">
        <f>IFERROR(D166/'دیتا اولیه'!$AR$2*1000,"")</f>
        <v>11.899445471349354</v>
      </c>
      <c r="F166" s="62" t="str">
        <f t="shared" si="16"/>
        <v/>
      </c>
      <c r="G166" s="59" t="str">
        <f>IFERROR(F166/'دیتا اولیه'!$AS$2*1000000,"")</f>
        <v/>
      </c>
      <c r="H166" s="62">
        <f>IFERROR(VLOOKUP($A166,'دیتا اولیه'!$A:$AQ,16,FALSE)/10000000000,"")</f>
        <v>4.2544000000000004</v>
      </c>
      <c r="I166" s="59">
        <f>IFERROR(H166/'دیتا اولیه'!$AT$2*1000000,"")</f>
        <v>61.765389082462256</v>
      </c>
      <c r="J166" s="62" t="str">
        <f t="shared" si="17"/>
        <v/>
      </c>
      <c r="K166" s="59" t="str">
        <f>IFERROR(J166/'دیتا اولیه'!$AU$2*1000000,"")</f>
        <v/>
      </c>
      <c r="L166" s="62">
        <f>IFERROR(VLOOKUP($A166,'دیتا اولیه'!$A:$AQ,15,FALSE)/10000000000,"")</f>
        <v>-0.45190000000000002</v>
      </c>
      <c r="M166" s="59">
        <f>IFERROR(L166/'دیتا اولیه'!$AV$2*1000000,"")</f>
        <v>-4.8192385624400131</v>
      </c>
      <c r="N166" s="63" t="str">
        <f>IFERROR(VLOOKUP($A166,'دیتا اولیه'!$A:$AQ,39,FALSE),"")</f>
        <v>-</v>
      </c>
      <c r="O166" s="63" t="str">
        <f t="shared" si="14"/>
        <v/>
      </c>
      <c r="P166" s="63" t="str">
        <f>IFERROR(VLOOKUP($A166,'دیتا اولیه'!$A:$AQ,40,FALSE),"")</f>
        <v>-</v>
      </c>
      <c r="Q166" s="63" t="str">
        <f t="shared" si="15"/>
        <v/>
      </c>
      <c r="R166" s="63" t="str">
        <f>IFERROR(VLOOKUP($A166,'دیتا اولیه'!$A:$AQ,34,FALSE),"")</f>
        <v>-</v>
      </c>
      <c r="S166" s="59">
        <f>IFERROR(VLOOKUP($A166,'دیتا اولیه'!$A:$AQ,17,FALSE)/10000000000,"")</f>
        <v>13.516400000000001</v>
      </c>
      <c r="T166" s="59">
        <f>IFERROR(S166/'دیتا اولیه'!$AR$2*1000000,"")</f>
        <v>124.92051756007395</v>
      </c>
      <c r="U166" s="64">
        <f>IFERROR(VLOOKUP($A166,'دیتا اولیه'!$A:$AQ,22,FALSE),"")</f>
        <v>0.4889</v>
      </c>
      <c r="V166" s="65" t="str">
        <f>IFERROR(VLOOKUP($A166,'دیتا اولیه'!$A:$AQ,21,FALSE)/10000000000/H166,"")</f>
        <v/>
      </c>
      <c r="W166" s="59">
        <f>IFERROR(VLOOKUP($A166,'دیتا اولیه'!$A:$AQ,25,FALSE),"")</f>
        <v>505.58350000000002</v>
      </c>
      <c r="X166" s="66">
        <f>IFERROR(VLOOKUP($A166,'دیتا اولیه'!$A:$AQ,26,FALSE),"")</f>
        <v>75.854399999999998</v>
      </c>
      <c r="Y166" s="66" t="str">
        <f>IFERROR(VLOOKUP($A166,'دیتا اولیه'!$A:$AQ,27,FALSE),"")</f>
        <v>-</v>
      </c>
      <c r="Z166" s="66">
        <f>IFERROR(VLOOKUP($A166,'دیتا اولیه'!$A:$AQ,28,FALSE),"")</f>
        <v>9.3561999999999994</v>
      </c>
      <c r="AA166" s="64">
        <f>IFERROR(VLOOKUP($A166,'دیتا اولیه'!$A:$AQ,41,FALSE),"")</f>
        <v>0.1426</v>
      </c>
      <c r="AB166" s="64">
        <f>IFERROR(VLOOKUP($A166,'دیتا اولیه'!$A:$AQ,42,FALSE),"")</f>
        <v>0.1925</v>
      </c>
      <c r="AC166" s="66">
        <f>IFERROR(VLOOKUP($A166,'دیتا اولیه'!$A:$AQ,43,FALSE),"")</f>
        <v>0.86399999999999999</v>
      </c>
      <c r="AD166" s="68"/>
    </row>
    <row r="167" spans="1:30" ht="29.5" thickBot="1" x14ac:dyDescent="0.4">
      <c r="A167" s="59" t="s">
        <v>1141</v>
      </c>
      <c r="B167" s="60" t="str">
        <f>VLOOKUP($A167,'دیتا اولیه'!$A:$AQ,2,FALSE)</f>
        <v>سرمایه گذاری ملت</v>
      </c>
      <c r="C167" s="60" t="str">
        <f>VLOOKUP($A167,'دیتا اولیه'!$A:$AQ,3,FALSE)</f>
        <v>سرمایه گذاری</v>
      </c>
      <c r="D167" s="61">
        <f>VLOOKUP($A167,'دیتا اولیه'!$A:$AQ,5,FALSE)/10000000000</f>
        <v>341.3</v>
      </c>
      <c r="E167" s="62">
        <f>IFERROR(D167/'دیتا اولیه'!$AR$2*1000,"")</f>
        <v>3.1543438077634014</v>
      </c>
      <c r="F167" s="62" t="str">
        <f t="shared" si="16"/>
        <v/>
      </c>
      <c r="G167" s="59" t="str">
        <f>IFERROR(F167/'دیتا اولیه'!$AS$2*1000000,"")</f>
        <v/>
      </c>
      <c r="H167" s="62">
        <f>IFERROR(VLOOKUP($A167,'دیتا اولیه'!$A:$AQ,16,FALSE)/10000000000,"")</f>
        <v>46.584200000000003</v>
      </c>
      <c r="I167" s="59">
        <f>IFERROR(H167/'دیتا اولیه'!$AT$2*1000000,"")</f>
        <v>676.30952380952385</v>
      </c>
      <c r="J167" s="62">
        <f t="shared" si="17"/>
        <v>58.3079019073569</v>
      </c>
      <c r="K167" s="59">
        <f>IFERROR(J167/'دیتا اولیه'!$AU$2*1000000,"")</f>
        <v>667.11556705555756</v>
      </c>
      <c r="L167" s="62">
        <f>IFERROR(VLOOKUP($A167,'دیتا اولیه'!$A:$AQ,15,FALSE)/10000000000,"")</f>
        <v>-6.4196999999999997</v>
      </c>
      <c r="M167" s="59">
        <f>IFERROR(L167/'دیتا اولیه'!$AV$2*1000000,"")</f>
        <v>-68.462194731790547</v>
      </c>
      <c r="N167" s="63">
        <f>IFERROR(VLOOKUP($A167,'دیتا اولیه'!$A:$AQ,39,FALSE),"")</f>
        <v>-1.1101000000000001</v>
      </c>
      <c r="O167" s="63">
        <f t="shared" si="14"/>
        <v>-1.1026241900394584</v>
      </c>
      <c r="P167" s="63" t="str">
        <f>IFERROR(VLOOKUP($A167,'دیتا اولیه'!$A:$AQ,40,FALSE),"")</f>
        <v>-</v>
      </c>
      <c r="Q167" s="63" t="str">
        <f t="shared" si="15"/>
        <v/>
      </c>
      <c r="R167" s="63" t="str">
        <f>IFERROR(VLOOKUP($A167,'دیتا اولیه'!$A:$AQ,34,FALSE),"")</f>
        <v>-</v>
      </c>
      <c r="S167" s="59">
        <f>IFERROR(VLOOKUP($A167,'دیتا اولیه'!$A:$AQ,17,FALSE)/10000000000,"")</f>
        <v>88.765500000000003</v>
      </c>
      <c r="T167" s="59">
        <f>IFERROR(S167/'دیتا اولیه'!$AR$2*1000000,"")</f>
        <v>820.38354898336411</v>
      </c>
      <c r="U167" s="64">
        <f>IFERROR(VLOOKUP($A167,'دیتا اولیه'!$A:$AQ,22,FALSE),"")</f>
        <v>0.1009</v>
      </c>
      <c r="V167" s="65" t="str">
        <f>IFERROR(VLOOKUP($A167,'دیتا اولیه'!$A:$AQ,21,FALSE)/10000000000/H167,"")</f>
        <v/>
      </c>
      <c r="W167" s="59">
        <f>IFERROR(VLOOKUP($A167,'دیتا اولیه'!$A:$AQ,25,FALSE),"")</f>
        <v>581.44029999999998</v>
      </c>
      <c r="X167" s="66">
        <f>IFERROR(VLOOKUP($A167,'دیتا اولیه'!$A:$AQ,26,FALSE),"")</f>
        <v>5.181</v>
      </c>
      <c r="Y167" s="66">
        <f>IFERROR(VLOOKUP($A167,'دیتا اولیه'!$A:$AQ,27,FALSE),"")</f>
        <v>7.9583000000000004</v>
      </c>
      <c r="Z167" s="66">
        <f>IFERROR(VLOOKUP($A167,'دیتا اولیه'!$A:$AQ,28,FALSE),"")</f>
        <v>1.8120000000000001</v>
      </c>
      <c r="AA167" s="64">
        <f>IFERROR(VLOOKUP($A167,'دیتا اولیه'!$A:$AQ,41,FALSE),"")</f>
        <v>-2.7199999999999998E-2</v>
      </c>
      <c r="AB167" s="64">
        <f>IFERROR(VLOOKUP($A167,'دیتا اولیه'!$A:$AQ,42,FALSE),"")</f>
        <v>-6.7799999999999999E-2</v>
      </c>
      <c r="AC167" s="66">
        <f>IFERROR(VLOOKUP($A167,'دیتا اولیه'!$A:$AQ,43,FALSE),"")</f>
        <v>0.20219999999999999</v>
      </c>
      <c r="AD167" s="68"/>
    </row>
    <row r="168" spans="1:30" ht="29.5" thickBot="1" x14ac:dyDescent="0.4">
      <c r="A168" s="59" t="s">
        <v>1508</v>
      </c>
      <c r="B168" s="60" t="str">
        <f>VLOOKUP($A168,'دیتا اولیه'!$A:$AQ,2,FALSE)</f>
        <v>سرمایه‌گذاری‌ صنعت‌ نفت‌</v>
      </c>
      <c r="C168" s="60" t="str">
        <f>VLOOKUP($A168,'دیتا اولیه'!$A:$AQ,3,FALSE)</f>
        <v>سرمایه گذاری</v>
      </c>
      <c r="D168" s="61">
        <f>VLOOKUP($A168,'دیتا اولیه'!$A:$AQ,5,FALSE)/10000000000</f>
        <v>2317</v>
      </c>
      <c r="E168" s="62">
        <f>IFERROR(D168/'دیتا اولیه'!$AR$2*1000,"")</f>
        <v>21.414048059149721</v>
      </c>
      <c r="F168" s="62" t="str">
        <f t="shared" si="16"/>
        <v/>
      </c>
      <c r="G168" s="59" t="str">
        <f>IFERROR(F168/'دیتا اولیه'!$AS$2*1000000,"")</f>
        <v/>
      </c>
      <c r="H168" s="62">
        <f>IFERROR(VLOOKUP($A168,'دیتا اولیه'!$A:$AQ,16,FALSE)/10000000000,"")</f>
        <v>438.6866</v>
      </c>
      <c r="I168" s="59">
        <f>IFERROR(H168/'دیتا اولیه'!$AT$2*1000000,"")</f>
        <v>6368.8530778164923</v>
      </c>
      <c r="J168" s="62" t="str">
        <f t="shared" si="17"/>
        <v/>
      </c>
      <c r="K168" s="59" t="str">
        <f>IFERROR(J168/'دیتا اولیه'!$AU$2*1000000,"")</f>
        <v/>
      </c>
      <c r="L168" s="62">
        <f>IFERROR(VLOOKUP($A168,'دیتا اولیه'!$A:$AQ,15,FALSE)/10000000000,"")</f>
        <v>-0.68840000000000001</v>
      </c>
      <c r="M168" s="59">
        <f>IFERROR(L168/'دیتا اولیه'!$AV$2*1000000,"")</f>
        <v>-7.3413671750026666</v>
      </c>
      <c r="N168" s="63" t="str">
        <f>IFERROR(VLOOKUP($A168,'دیتا اولیه'!$A:$AQ,39,FALSE),"")</f>
        <v>-</v>
      </c>
      <c r="O168" s="63" t="str">
        <f t="shared" si="14"/>
        <v/>
      </c>
      <c r="P168" s="63" t="str">
        <f>IFERROR(VLOOKUP($A168,'دیتا اولیه'!$A:$AQ,40,FALSE),"")</f>
        <v>-</v>
      </c>
      <c r="Q168" s="63" t="str">
        <f t="shared" si="15"/>
        <v/>
      </c>
      <c r="R168" s="63" t="str">
        <f>IFERROR(VLOOKUP($A168,'دیتا اولیه'!$A:$AQ,34,FALSE),"")</f>
        <v>-</v>
      </c>
      <c r="S168" s="59">
        <f>IFERROR(VLOOKUP($A168,'دیتا اولیه'!$A:$AQ,17,FALSE)/10000000000,"")</f>
        <v>890.02290000000005</v>
      </c>
      <c r="T168" s="59">
        <f>IFERROR(S168/'دیتا اولیه'!$AR$2*1000000,"")</f>
        <v>8225.7199630314226</v>
      </c>
      <c r="U168" s="64">
        <f>IFERROR(VLOOKUP($A168,'دیتا اولیه'!$A:$AQ,22,FALSE),"")</f>
        <v>0.30769999999999997</v>
      </c>
      <c r="V168" s="65" t="str">
        <f>IFERROR(VLOOKUP($A168,'دیتا اولیه'!$A:$AQ,21,FALSE)/10000000000/H168,"")</f>
        <v/>
      </c>
      <c r="W168" s="59">
        <f>IFERROR(VLOOKUP($A168,'دیتا اولیه'!$A:$AQ,25,FALSE),"")</f>
        <v>625.24839999999995</v>
      </c>
      <c r="X168" s="66">
        <f>IFERROR(VLOOKUP($A168,'دیتا اولیه'!$A:$AQ,26,FALSE),"")</f>
        <v>4.4314</v>
      </c>
      <c r="Y168" s="66">
        <f>IFERROR(VLOOKUP($A168,'دیتا اولیه'!$A:$AQ,27,FALSE),"")</f>
        <v>5.2732000000000001</v>
      </c>
      <c r="Z168" s="66">
        <f>IFERROR(VLOOKUP($A168,'دیتا اولیه'!$A:$AQ,28,FALSE),"")</f>
        <v>1.4481999999999999</v>
      </c>
      <c r="AA168" s="64">
        <f>IFERROR(VLOOKUP($A168,'دیتا اولیه'!$A:$AQ,41,FALSE),"")</f>
        <v>0.26390000000000002</v>
      </c>
      <c r="AB168" s="64">
        <f>IFERROR(VLOOKUP($A168,'دیتا اولیه'!$A:$AQ,42,FALSE),"")</f>
        <v>0.1411</v>
      </c>
      <c r="AC168" s="66">
        <f>IFERROR(VLOOKUP($A168,'دیتا اولیه'!$A:$AQ,43,FALSE),"")</f>
        <v>1.4694</v>
      </c>
      <c r="AD168" s="68"/>
    </row>
    <row r="169" spans="1:30" ht="29.5" thickBot="1" x14ac:dyDescent="0.4">
      <c r="A169" s="59" t="s">
        <v>1594</v>
      </c>
      <c r="B169" s="60" t="str">
        <f>VLOOKUP($A169,'دیتا اولیه'!$A:$AQ,2,FALSE)</f>
        <v>سرمایه‌گذاری‌نیرو</v>
      </c>
      <c r="C169" s="60" t="str">
        <f>VLOOKUP($A169,'دیتا اولیه'!$A:$AQ,3,FALSE)</f>
        <v>سرمایه گذاری</v>
      </c>
      <c r="D169" s="61">
        <f>VLOOKUP($A169,'دیتا اولیه'!$A:$AQ,5,FALSE)/10000000000</f>
        <v>6345.6750000000002</v>
      </c>
      <c r="E169" s="62">
        <f>IFERROR(D169/'دیتا اولیه'!$AR$2*1000,"")</f>
        <v>58.647643253234754</v>
      </c>
      <c r="F169" s="62" t="str">
        <f t="shared" si="16"/>
        <v/>
      </c>
      <c r="G169" s="59" t="str">
        <f>IFERROR(F169/'دیتا اولیه'!$AS$2*1000000,"")</f>
        <v/>
      </c>
      <c r="H169" s="62">
        <f>IFERROR(VLOOKUP($A169,'دیتا اولیه'!$A:$AQ,16,FALSE)/10000000000,"")</f>
        <v>746.54539999999997</v>
      </c>
      <c r="I169" s="59">
        <f>IFERROR(H169/'دیتا اولیه'!$AT$2*1000000,"")</f>
        <v>10838.347851335657</v>
      </c>
      <c r="J169" s="62" t="str">
        <f t="shared" si="17"/>
        <v/>
      </c>
      <c r="K169" s="59" t="str">
        <f>IFERROR(J169/'دیتا اولیه'!$AU$2*1000000,"")</f>
        <v/>
      </c>
      <c r="L169" s="62">
        <f>IFERROR(VLOOKUP($A169,'دیتا اولیه'!$A:$AQ,15,FALSE)/10000000000,"")</f>
        <v>-35.825899999999997</v>
      </c>
      <c r="M169" s="59">
        <f>IFERROR(L169/'دیتا اولیه'!$AV$2*1000000,"")</f>
        <v>-382.06142689559556</v>
      </c>
      <c r="N169" s="63" t="str">
        <f>IFERROR(VLOOKUP($A169,'دیتا اولیه'!$A:$AQ,39,FALSE),"")</f>
        <v>-</v>
      </c>
      <c r="O169" s="63" t="str">
        <f t="shared" si="14"/>
        <v/>
      </c>
      <c r="P169" s="63" t="str">
        <f>IFERROR(VLOOKUP($A169,'دیتا اولیه'!$A:$AQ,40,FALSE),"")</f>
        <v>-</v>
      </c>
      <c r="Q169" s="63" t="str">
        <f t="shared" si="15"/>
        <v/>
      </c>
      <c r="R169" s="63" t="str">
        <f>IFERROR(VLOOKUP($A169,'دیتا اولیه'!$A:$AQ,34,FALSE),"")</f>
        <v>-</v>
      </c>
      <c r="S169" s="59">
        <f>IFERROR(VLOOKUP($A169,'دیتا اولیه'!$A:$AQ,17,FALSE)/10000000000,"")</f>
        <v>1053.3551</v>
      </c>
      <c r="T169" s="59">
        <f>IFERROR(S169/'دیتا اولیه'!$AR$2*1000000,"")</f>
        <v>9735.2597042513862</v>
      </c>
      <c r="U169" s="64">
        <f>IFERROR(VLOOKUP($A169,'دیتا اولیه'!$A:$AQ,22,FALSE),"")</f>
        <v>0.1013</v>
      </c>
      <c r="V169" s="65">
        <f>IFERROR(VLOOKUP($A169,'دیتا اولیه'!$A:$AQ,21,FALSE)/10000000000/H169,"")</f>
        <v>1.9034341380979643E-3</v>
      </c>
      <c r="W169" s="59">
        <f>IFERROR(VLOOKUP($A169,'دیتا اولیه'!$A:$AQ,25,FALSE),"")</f>
        <v>651.93380000000002</v>
      </c>
      <c r="X169" s="66">
        <f>IFERROR(VLOOKUP($A169,'دیتا اولیه'!$A:$AQ,26,FALSE),"")</f>
        <v>7.6835000000000004</v>
      </c>
      <c r="Y169" s="66">
        <f>IFERROR(VLOOKUP($A169,'دیتا اولیه'!$A:$AQ,27,FALSE),"")</f>
        <v>8.5084</v>
      </c>
      <c r="Z169" s="66">
        <f>IFERROR(VLOOKUP($A169,'دیتا اولیه'!$A:$AQ,28,FALSE),"")</f>
        <v>2.0386000000000002</v>
      </c>
      <c r="AA169" s="64">
        <f>IFERROR(VLOOKUP($A169,'دیتا اولیه'!$A:$AQ,41,FALSE),"")</f>
        <v>-0.1173</v>
      </c>
      <c r="AB169" s="64">
        <f>IFERROR(VLOOKUP($A169,'دیتا اولیه'!$A:$AQ,42,FALSE),"")</f>
        <v>-0.27850000000000003</v>
      </c>
      <c r="AC169" s="66">
        <f>IFERROR(VLOOKUP($A169,'دیتا اولیه'!$A:$AQ,43,FALSE),"")</f>
        <v>0.94979999999999998</v>
      </c>
      <c r="AD169" s="68"/>
    </row>
    <row r="170" spans="1:30" ht="29.5" thickBot="1" x14ac:dyDescent="0.4">
      <c r="A170" s="59" t="s">
        <v>1558</v>
      </c>
      <c r="B170" s="60" t="str">
        <f>VLOOKUP($A170,'دیتا اولیه'!$A:$AQ,2,FALSE)</f>
        <v>سرمایه گذاری ایساتیس پویا</v>
      </c>
      <c r="C170" s="60" t="str">
        <f>VLOOKUP($A170,'دیتا اولیه'!$A:$AQ,3,FALSE)</f>
        <v>سرمایه گذاری</v>
      </c>
      <c r="D170" s="61">
        <f>VLOOKUP($A170,'دیتا اولیه'!$A:$AQ,5,FALSE)/10000000000</f>
        <v>717.58439999999996</v>
      </c>
      <c r="E170" s="62">
        <f>IFERROR(D170/'دیتا اولیه'!$AR$2*1000,"")</f>
        <v>6.6320184842883538</v>
      </c>
      <c r="F170" s="62" t="str">
        <f t="shared" si="16"/>
        <v/>
      </c>
      <c r="G170" s="59" t="str">
        <f>IFERROR(F170/'دیتا اولیه'!$AS$2*1000000,"")</f>
        <v/>
      </c>
      <c r="H170" s="62">
        <f>IFERROR(VLOOKUP($A170,'دیتا اولیه'!$A:$AQ,16,FALSE)/10000000000,"")</f>
        <v>73.991299999999995</v>
      </c>
      <c r="I170" s="59">
        <f>IFERROR(H170/'دیتا اولیه'!$AT$2*1000000,"")</f>
        <v>1074.2058652729384</v>
      </c>
      <c r="J170" s="62" t="str">
        <f t="shared" si="17"/>
        <v/>
      </c>
      <c r="K170" s="59" t="str">
        <f>IFERROR(J170/'دیتا اولیه'!$AU$2*1000000,"")</f>
        <v/>
      </c>
      <c r="L170" s="62">
        <f>IFERROR(VLOOKUP($A170,'دیتا اولیه'!$A:$AQ,15,FALSE)/10000000000,"")</f>
        <v>13.2951</v>
      </c>
      <c r="M170" s="59">
        <f>IFERROR(L170/'دیتا اولیه'!$AV$2*1000000,"")</f>
        <v>141.78415271408767</v>
      </c>
      <c r="N170" s="63" t="str">
        <f>IFERROR(VLOOKUP($A170,'دیتا اولیه'!$A:$AQ,39,FALSE),"")</f>
        <v>-</v>
      </c>
      <c r="O170" s="63" t="str">
        <f t="shared" si="14"/>
        <v/>
      </c>
      <c r="P170" s="63" t="str">
        <f>IFERROR(VLOOKUP($A170,'دیتا اولیه'!$A:$AQ,40,FALSE),"")</f>
        <v>-</v>
      </c>
      <c r="Q170" s="63" t="str">
        <f t="shared" si="15"/>
        <v/>
      </c>
      <c r="R170" s="63" t="str">
        <f>IFERROR(VLOOKUP($A170,'دیتا اولیه'!$A:$AQ,34,FALSE),"")</f>
        <v>-</v>
      </c>
      <c r="S170" s="59">
        <f>IFERROR(VLOOKUP($A170,'دیتا اولیه'!$A:$AQ,17,FALSE)/10000000000,"")</f>
        <v>223.29239999999999</v>
      </c>
      <c r="T170" s="59">
        <f>IFERROR(S170/'دیتا اولیه'!$AR$2*1000000,"")</f>
        <v>2063.7005545286502</v>
      </c>
      <c r="U170" s="64">
        <f>IFERROR(VLOOKUP($A170,'دیتا اولیه'!$A:$AQ,22,FALSE),"")</f>
        <v>0.16639999999999999</v>
      </c>
      <c r="V170" s="65" t="str">
        <f>IFERROR(VLOOKUP($A170,'دیتا اولیه'!$A:$AQ,21,FALSE)/10000000000/H170,"")</f>
        <v/>
      </c>
      <c r="W170" s="59">
        <f>IFERROR(VLOOKUP($A170,'دیتا اولیه'!$A:$AQ,25,FALSE),"")</f>
        <v>298.94139999999999</v>
      </c>
      <c r="X170" s="66">
        <f>IFERROR(VLOOKUP($A170,'دیتا اولیه'!$A:$AQ,26,FALSE),"")</f>
        <v>9.5412999999999997</v>
      </c>
      <c r="Y170" s="66">
        <f>IFERROR(VLOOKUP($A170,'دیتا اولیه'!$A:$AQ,27,FALSE),"")</f>
        <v>8.8010000000000002</v>
      </c>
      <c r="Z170" s="66">
        <f>IFERROR(VLOOKUP($A170,'دیتا اولیه'!$A:$AQ,28,FALSE),"")</f>
        <v>1.6202000000000001</v>
      </c>
      <c r="AA170" s="64">
        <f>IFERROR(VLOOKUP($A170,'دیتا اولیه'!$A:$AQ,41,FALSE),"")</f>
        <v>0.10150000000000001</v>
      </c>
      <c r="AB170" s="64">
        <f>IFERROR(VLOOKUP($A170,'دیتا اولیه'!$A:$AQ,42,FALSE),"")</f>
        <v>-0.1162</v>
      </c>
      <c r="AC170" s="66">
        <f>IFERROR(VLOOKUP($A170,'دیتا اولیه'!$A:$AQ,43,FALSE),"")</f>
        <v>0.26300000000000001</v>
      </c>
      <c r="AD170" s="68"/>
    </row>
    <row r="171" spans="1:30" ht="29.5" thickBot="1" x14ac:dyDescent="0.4">
      <c r="A171" s="76" t="s">
        <v>244</v>
      </c>
      <c r="B171" s="60" t="str">
        <f>VLOOKUP($A171,'دیتا اولیه'!$A:$AQ,2,FALSE)</f>
        <v>سرمایه گذاری جامی</v>
      </c>
      <c r="C171" s="60" t="str">
        <f>VLOOKUP($A171,'دیتا اولیه'!$A:$AQ,3,FALSE)</f>
        <v>سرمایه گذاری</v>
      </c>
      <c r="D171" s="61">
        <f>VLOOKUP($A171,'دیتا اولیه'!$A:$AQ,5,FALSE)/10000000000</f>
        <v>838</v>
      </c>
      <c r="E171" s="62">
        <f>IFERROR(D171/'دیتا اولیه'!$AR$2*1000,"")</f>
        <v>7.7449168207024028</v>
      </c>
      <c r="F171" s="62">
        <f t="shared" si="16"/>
        <v>1.4850009860428428</v>
      </c>
      <c r="G171" s="59">
        <f>IFERROR(F171/'دیتا اولیه'!$AS$2*1000000,"")</f>
        <v>24.874388375927015</v>
      </c>
      <c r="H171" s="62">
        <f>IFERROR(VLOOKUP($A171,'دیتا اولیه'!$A:$AQ,16,FALSE)/10000000000,"")</f>
        <v>322.12759999999997</v>
      </c>
      <c r="I171" s="59">
        <f>IFERROR(H171/'دیتا اولیه'!$AT$2*1000000,"")</f>
        <v>4676.6492450638789</v>
      </c>
      <c r="J171" s="62">
        <f t="shared" si="17"/>
        <v>115.9150450188789</v>
      </c>
      <c r="K171" s="59">
        <f>IFERROR(J171/'دیتا اولیه'!$AU$2*1000000,"")</f>
        <v>1326.2135741207842</v>
      </c>
      <c r="L171" s="62">
        <f>IFERROR(VLOOKUP($A171,'دیتا اولیه'!$A:$AQ,15,FALSE)/10000000000,"")</f>
        <v>79.819100000000006</v>
      </c>
      <c r="M171" s="59">
        <f>IFERROR(L171/'دیتا اولیه'!$AV$2*1000000,"")</f>
        <v>851.22213927695429</v>
      </c>
      <c r="N171" s="63">
        <f>IFERROR(VLOOKUP($A171,'دیتا اولیه'!$A:$AQ,39,FALSE),"")</f>
        <v>-0.31140000000000001</v>
      </c>
      <c r="O171" s="63">
        <f t="shared" si="14"/>
        <v>-0.35815606483950091</v>
      </c>
      <c r="P171" s="63">
        <f>IFERROR(VLOOKUP($A171,'دیتا اولیه'!$A:$AQ,40,FALSE),"")</f>
        <v>52.7502</v>
      </c>
      <c r="Q171" s="63">
        <f t="shared" si="15"/>
        <v>33.220826916924388</v>
      </c>
      <c r="R171" s="63" t="str">
        <f>IFERROR(VLOOKUP($A171,'دیتا اولیه'!$A:$AQ,34,FALSE),"")</f>
        <v>-</v>
      </c>
      <c r="S171" s="59">
        <f>IFERROR(VLOOKUP($A171,'دیتا اولیه'!$A:$AQ,17,FALSE)/10000000000,"")</f>
        <v>317.20940000000002</v>
      </c>
      <c r="T171" s="59">
        <f>IFERROR(S171/'دیتا اولیه'!$AR$2*1000000,"")</f>
        <v>2931.6950092421444</v>
      </c>
      <c r="U171" s="64">
        <f>IFERROR(VLOOKUP($A171,'دیتا اولیه'!$A:$AQ,22,FALSE),"")</f>
        <v>0.28870000000000001</v>
      </c>
      <c r="V171" s="65">
        <f>IFERROR(VLOOKUP($A171,'دیتا اولیه'!$A:$AQ,21,FALSE)/10000000000/H171,"")</f>
        <v>1.49319710574319E-4</v>
      </c>
      <c r="W171" s="59">
        <f>IFERROR(VLOOKUP($A171,'دیتا اولیه'!$A:$AQ,25,FALSE),"")</f>
        <v>17.1084</v>
      </c>
      <c r="X171" s="66">
        <f>IFERROR(VLOOKUP($A171,'دیتا اولیه'!$A:$AQ,26,FALSE),"")</f>
        <v>2.5388999999999999</v>
      </c>
      <c r="Y171" s="66">
        <f>IFERROR(VLOOKUP($A171,'دیتا اولیه'!$A:$AQ,27,FALSE),"")</f>
        <v>2.6583999999999999</v>
      </c>
      <c r="Z171" s="66">
        <f>IFERROR(VLOOKUP($A171,'دیتا اولیه'!$A:$AQ,28,FALSE),"")</f>
        <v>1.0158</v>
      </c>
      <c r="AA171" s="64">
        <f>IFERROR(VLOOKUP($A171,'دیتا اولیه'!$A:$AQ,41,FALSE),"")</f>
        <v>0.315</v>
      </c>
      <c r="AB171" s="64">
        <f>IFERROR(VLOOKUP($A171,'دیتا اولیه'!$A:$AQ,42,FALSE),"")</f>
        <v>0.5806</v>
      </c>
      <c r="AC171" s="66">
        <f>IFERROR(VLOOKUP($A171,'دیتا اولیه'!$A:$AQ,43,FALSE),"")</f>
        <v>0.54379999999999995</v>
      </c>
      <c r="AD171" s="68" t="s">
        <v>2035</v>
      </c>
    </row>
    <row r="172" spans="1:30" ht="29.5" thickBot="1" x14ac:dyDescent="0.4">
      <c r="A172" s="76" t="s">
        <v>217</v>
      </c>
      <c r="B172" s="60" t="str">
        <f>VLOOKUP($A172,'دیتا اولیه'!$A:$AQ,2,FALSE)</f>
        <v>بیمه رازی</v>
      </c>
      <c r="C172" s="60" t="str">
        <f>VLOOKUP($A172,'دیتا اولیه'!$A:$AQ,3,FALSE)</f>
        <v>بیمه</v>
      </c>
      <c r="D172" s="61">
        <f>VLOOKUP($A172,'دیتا اولیه'!$A:$AQ,5,FALSE)/10000000000</f>
        <v>1618.353505</v>
      </c>
      <c r="E172" s="62">
        <f>IFERROR(D172/'دیتا اولیه'!$AR$2*1000,"")</f>
        <v>14.957056423290203</v>
      </c>
      <c r="F172" s="62">
        <f t="shared" si="16"/>
        <v>6.2933882546382227</v>
      </c>
      <c r="G172" s="59">
        <f>IFERROR(F172/'دیتا اولیه'!$AS$2*1000000,"")</f>
        <v>105.41688868740742</v>
      </c>
      <c r="H172" s="62">
        <f>IFERROR(VLOOKUP($A172,'دیتا اولیه'!$A:$AQ,16,FALSE)/10000000000,"")</f>
        <v>8.7117000000000004</v>
      </c>
      <c r="I172" s="59">
        <f>IFERROR(H172/'دیتا اولیه'!$AT$2*1000000,"")</f>
        <v>126.47648083623695</v>
      </c>
      <c r="J172" s="62">
        <f t="shared" si="17"/>
        <v>56.574323809523811</v>
      </c>
      <c r="K172" s="59">
        <f>IFERROR(J172/'دیتا اولیه'!$AU$2*1000000,"")</f>
        <v>647.28125818935064</v>
      </c>
      <c r="L172" s="62">
        <f>IFERROR(VLOOKUP($A172,'دیتا اولیه'!$A:$AQ,15,FALSE)/10000000000,"")</f>
        <v>74.253799999999998</v>
      </c>
      <c r="M172" s="59">
        <f>IFERROR(L172/'دیتا اولیه'!$AV$2*1000000,"")</f>
        <v>791.87160072517861</v>
      </c>
      <c r="N172" s="63">
        <f>IFERROR(VLOOKUP($A172,'دیتا اولیه'!$A:$AQ,39,FALSE),"")</f>
        <v>0.3125</v>
      </c>
      <c r="O172" s="63">
        <f t="shared" si="14"/>
        <v>0.22338101205076244</v>
      </c>
      <c r="P172" s="63">
        <f>IFERROR(VLOOKUP($A172,'دیتا اولیه'!$A:$AQ,40,FALSE),"")</f>
        <v>10.7987</v>
      </c>
      <c r="Q172" s="63">
        <f t="shared" si="15"/>
        <v>6.5118096406100028</v>
      </c>
      <c r="R172" s="63" t="str">
        <f>IFERROR(VLOOKUP($A172,'دیتا اولیه'!$A:$AQ,34,FALSE),"")</f>
        <v>-</v>
      </c>
      <c r="S172" s="59">
        <f>IFERROR(VLOOKUP($A172,'دیتا اولیه'!$A:$AQ,17,FALSE)/10000000000,"")</f>
        <v>-806.88530000000003</v>
      </c>
      <c r="T172" s="59">
        <f>IFERROR(S172/'دیتا اولیه'!$AR$2*1000000,"")</f>
        <v>-7457.350277264326</v>
      </c>
      <c r="U172" s="64" t="str">
        <f>IFERROR(VLOOKUP($A172,'دیتا اولیه'!$A:$AQ,22,FALSE),"")</f>
        <v>-</v>
      </c>
      <c r="V172" s="65" t="str">
        <f>IFERROR(VLOOKUP($A172,'دیتا اولیه'!$A:$AQ,21,FALSE)/10000000000/H172,"")</f>
        <v/>
      </c>
      <c r="W172" s="59" t="str">
        <f>IFERROR(VLOOKUP($A172,'دیتا اولیه'!$A:$AQ,25,FALSE),"")</f>
        <v>-</v>
      </c>
      <c r="X172" s="66">
        <f>IFERROR(VLOOKUP($A172,'دیتا اولیه'!$A:$AQ,26,FALSE),"")</f>
        <v>0.92920000000000003</v>
      </c>
      <c r="Y172" s="66">
        <f>IFERROR(VLOOKUP($A172,'دیتا اولیه'!$A:$AQ,27,FALSE),"")</f>
        <v>12.3043</v>
      </c>
      <c r="Z172" s="66" t="str">
        <f>IFERROR(VLOOKUP($A172,'دیتا اولیه'!$A:$AQ,28,FALSE),"")</f>
        <v>-</v>
      </c>
      <c r="AA172" s="64">
        <f>IFERROR(VLOOKUP($A172,'دیتا اولیه'!$A:$AQ,41,FALSE),"")</f>
        <v>0.20430000000000001</v>
      </c>
      <c r="AB172" s="64">
        <f>IFERROR(VLOOKUP($A172,'دیتا اولیه'!$A:$AQ,42,FALSE),"")</f>
        <v>0.1012</v>
      </c>
      <c r="AC172" s="66">
        <f>IFERROR(VLOOKUP($A172,'دیتا اولیه'!$A:$AQ,43,FALSE),"")</f>
        <v>0.63660000000000005</v>
      </c>
      <c r="AD172" s="68"/>
    </row>
    <row r="173" spans="1:30" ht="29.5" thickBot="1" x14ac:dyDescent="0.4">
      <c r="A173" s="76" t="s">
        <v>911</v>
      </c>
      <c r="B173" s="60" t="str">
        <f>VLOOKUP($A173,'دیتا اولیه'!$A:$AQ,2,FALSE)</f>
        <v>بیمه حافظ</v>
      </c>
      <c r="C173" s="60" t="str">
        <f>VLOOKUP($A173,'دیتا اولیه'!$A:$AQ,3,FALSE)</f>
        <v>بیمه</v>
      </c>
      <c r="D173" s="61">
        <f>VLOOKUP($A173,'دیتا اولیه'!$A:$AQ,5,FALSE)/10000000000</f>
        <v>1734</v>
      </c>
      <c r="E173" s="62">
        <f>IFERROR(D173/'دیتا اولیه'!$AR$2*1000,"")</f>
        <v>16.02587800369686</v>
      </c>
      <c r="F173" s="62">
        <f t="shared" si="16"/>
        <v>17.899520625709602</v>
      </c>
      <c r="G173" s="59">
        <f>IFERROR(F173/'دیتا اولیه'!$AS$2*1000000,"")</f>
        <v>299.82446609228816</v>
      </c>
      <c r="H173" s="62">
        <f>IFERROR(VLOOKUP($A173,'دیتا اولیه'!$A:$AQ,16,FALSE)/10000000000,"")</f>
        <v>66.415800000000004</v>
      </c>
      <c r="I173" s="59">
        <f>IFERROR(H173/'دیتا اولیه'!$AT$2*1000000,"")</f>
        <v>964.22473867595829</v>
      </c>
      <c r="J173" s="62">
        <f t="shared" si="17"/>
        <v>64.67651751120566</v>
      </c>
      <c r="K173" s="59">
        <f>IFERROR(J173/'دیتا اولیه'!$AU$2*1000000,"")</f>
        <v>739.98052139177901</v>
      </c>
      <c r="L173" s="62">
        <f>IFERROR(VLOOKUP($A173,'دیتا اولیه'!$A:$AQ,15,FALSE)/10000000000,"")</f>
        <v>170.26740000000001</v>
      </c>
      <c r="M173" s="59">
        <f>IFERROR(L173/'دیتا اولیه'!$AV$2*1000000,"")</f>
        <v>1815.798229710995</v>
      </c>
      <c r="N173" s="63">
        <f>IFERROR(VLOOKUP($A173,'دیتا اولیه'!$A:$AQ,39,FALSE),"")</f>
        <v>1.6326000000000001</v>
      </c>
      <c r="O173" s="63">
        <f t="shared" si="14"/>
        <v>1.4538459827236854</v>
      </c>
      <c r="P173" s="63">
        <f>IFERROR(VLOOKUP($A173,'دیتا اولیه'!$A:$AQ,40,FALSE),"")</f>
        <v>8.5123999999999995</v>
      </c>
      <c r="Q173" s="63">
        <f t="shared" si="15"/>
        <v>5.0562043297429868</v>
      </c>
      <c r="R173" s="63" t="str">
        <f>IFERROR(VLOOKUP($A173,'دیتا اولیه'!$A:$AQ,34,FALSE),"")</f>
        <v>-</v>
      </c>
      <c r="S173" s="59">
        <f>IFERROR(VLOOKUP($A173,'دیتا اولیه'!$A:$AQ,17,FALSE)/10000000000,"")</f>
        <v>256.97629999999998</v>
      </c>
      <c r="T173" s="59">
        <f>IFERROR(S173/'دیتا اولیه'!$AR$2*1000000,"")</f>
        <v>2375.0120147874304</v>
      </c>
      <c r="U173" s="64">
        <f>IFERROR(VLOOKUP($A173,'دیتا اولیه'!$A:$AQ,22,FALSE),"")</f>
        <v>0.20330000000000001</v>
      </c>
      <c r="V173" s="65" t="str">
        <f>IFERROR(VLOOKUP($A173,'دیتا اولیه'!$A:$AQ,21,FALSE)/10000000000/H173,"")</f>
        <v/>
      </c>
      <c r="W173" s="59" t="str">
        <f>IFERROR(VLOOKUP($A173,'دیتا اولیه'!$A:$AQ,25,FALSE),"")</f>
        <v>-</v>
      </c>
      <c r="X173" s="66">
        <f>IFERROR(VLOOKUP($A173,'دیتا اولیه'!$A:$AQ,26,FALSE),"")</f>
        <v>14.0266</v>
      </c>
      <c r="Y173" s="66">
        <f>IFERROR(VLOOKUP($A173,'دیتا اولیه'!$A:$AQ,27,FALSE),"")</f>
        <v>6.7742000000000004</v>
      </c>
      <c r="Z173" s="66" t="str">
        <f>IFERROR(VLOOKUP($A173,'دیتا اولیه'!$A:$AQ,28,FALSE),"")</f>
        <v>-</v>
      </c>
      <c r="AA173" s="64">
        <f>IFERROR(VLOOKUP($A173,'دیتا اولیه'!$A:$AQ,41,FALSE),"")</f>
        <v>-5.3E-3</v>
      </c>
      <c r="AB173" s="64">
        <f>IFERROR(VLOOKUP($A173,'دیتا اولیه'!$A:$AQ,42,FALSE),"")</f>
        <v>-3.0800000000000001E-2</v>
      </c>
      <c r="AC173" s="66">
        <f>IFERROR(VLOOKUP($A173,'دیتا اولیه'!$A:$AQ,43,FALSE),"")</f>
        <v>0.14000000000000001</v>
      </c>
      <c r="AD173" s="68"/>
    </row>
    <row r="174" spans="1:30" ht="29.5" thickBot="1" x14ac:dyDescent="0.4">
      <c r="A174" s="76" t="s">
        <v>1550</v>
      </c>
      <c r="B174" s="60" t="str">
        <f>VLOOKUP($A174,'دیتا اولیه'!$A:$AQ,2,FALSE)</f>
        <v>ریل گردش ایرانیان</v>
      </c>
      <c r="C174" s="60" t="str">
        <f>VLOOKUP($A174,'دیتا اولیه'!$A:$AQ,3,FALSE)</f>
        <v>حمل و نقل از طریق خطوط راه اهن</v>
      </c>
      <c r="D174" s="61">
        <f>VLOOKUP($A174,'دیتا اولیه'!$A:$AQ,5,FALSE)/10000000000</f>
        <v>377.71600000000001</v>
      </c>
      <c r="E174" s="62">
        <f>IFERROR(D174/'دیتا اولیه'!$AR$2*1000,"")</f>
        <v>3.49090573012939</v>
      </c>
      <c r="F174" s="62">
        <f t="shared" si="16"/>
        <v>2.6137032274936254</v>
      </c>
      <c r="G174" s="59">
        <f>IFERROR(F174/'دیتا اولیه'!$AS$2*1000000,"")</f>
        <v>43.780623576107622</v>
      </c>
      <c r="H174" s="62">
        <f>IFERROR(VLOOKUP($A174,'دیتا اولیه'!$A:$AQ,16,FALSE)/10000000000,"")</f>
        <v>41.266199999999998</v>
      </c>
      <c r="I174" s="59">
        <f>IFERROR(H174/'دیتا اولیه'!$AT$2*1000000,"")</f>
        <v>599.10278745644598</v>
      </c>
      <c r="J174" s="62">
        <f t="shared" si="17"/>
        <v>18.378026356114002</v>
      </c>
      <c r="K174" s="59">
        <f>IFERROR(J174/'دیتا اولیه'!$AU$2*1000000,"")</f>
        <v>210.2676836734895</v>
      </c>
      <c r="L174" s="62">
        <f>IFERROR(VLOOKUP($A174,'دیتا اولیه'!$A:$AQ,15,FALSE)/10000000000,"")</f>
        <v>23.986999999999998</v>
      </c>
      <c r="M174" s="59">
        <f>IFERROR(L174/'دیتا اولیه'!$AV$2*1000000,"")</f>
        <v>255.80676122427212</v>
      </c>
      <c r="N174" s="63">
        <f>IFERROR(VLOOKUP($A174,'دیتا اولیه'!$A:$AQ,39,FALSE),"")</f>
        <v>0.30520000000000003</v>
      </c>
      <c r="O174" s="63">
        <f t="shared" si="14"/>
        <v>0.21657668337421354</v>
      </c>
      <c r="P174" s="63">
        <f>IFERROR(VLOOKUP($A174,'دیتا اولیه'!$A:$AQ,40,FALSE),"")</f>
        <v>8.1774000000000004</v>
      </c>
      <c r="Q174" s="63">
        <f t="shared" si="15"/>
        <v>4.8429218300095984</v>
      </c>
      <c r="R174" s="63" t="str">
        <f>IFERROR(VLOOKUP($A174,'دیتا اولیه'!$A:$AQ,34,FALSE),"")</f>
        <v>-</v>
      </c>
      <c r="S174" s="59">
        <f>IFERROR(VLOOKUP($A174,'دیتا اولیه'!$A:$AQ,17,FALSE)/10000000000,"")</f>
        <v>111.2852</v>
      </c>
      <c r="T174" s="59">
        <f>IFERROR(S174/'دیتا اولیه'!$AR$2*1000000,"")</f>
        <v>1028.5138632162661</v>
      </c>
      <c r="U174" s="64">
        <f>IFERROR(VLOOKUP($A174,'دیتا اولیه'!$A:$AQ,22,FALSE),"")</f>
        <v>0.10349999999999999</v>
      </c>
      <c r="V174" s="65">
        <f>IFERROR(VLOOKUP($A174,'دیتا اولیه'!$A:$AQ,21,FALSE)/10000000000/H174,"")</f>
        <v>0.15161076134948215</v>
      </c>
      <c r="W174" s="59">
        <f>IFERROR(VLOOKUP($A174,'دیتا اولیه'!$A:$AQ,25,FALSE),"")</f>
        <v>148.21899999999999</v>
      </c>
      <c r="X174" s="66" t="str">
        <f>IFERROR(VLOOKUP($A174,'دیتا اولیه'!$A:$AQ,26,FALSE),"")</f>
        <v>-</v>
      </c>
      <c r="Y174" s="66">
        <f>IFERROR(VLOOKUP($A174,'دیتا اولیه'!$A:$AQ,27,FALSE),"")</f>
        <v>5.6586999999999996</v>
      </c>
      <c r="Z174" s="66" t="str">
        <f>IFERROR(VLOOKUP($A174,'دیتا اولیه'!$A:$AQ,28,FALSE),"")</f>
        <v>-</v>
      </c>
      <c r="AA174" s="64">
        <f>IFERROR(VLOOKUP($A174,'دیتا اولیه'!$A:$AQ,41,FALSE),"")</f>
        <v>-3.9399999999999998E-2</v>
      </c>
      <c r="AB174" s="64">
        <f>IFERROR(VLOOKUP($A174,'دیتا اولیه'!$A:$AQ,42,FALSE),"")</f>
        <v>-0.13339999999999999</v>
      </c>
      <c r="AC174" s="66">
        <f>IFERROR(VLOOKUP($A174,'دیتا اولیه'!$A:$AQ,43,FALSE),"")</f>
        <v>0.22359999999999999</v>
      </c>
      <c r="AD174" s="68" t="s">
        <v>2049</v>
      </c>
    </row>
    <row r="175" spans="1:30" ht="29.5" thickBot="1" x14ac:dyDescent="0.4">
      <c r="A175" s="59" t="s">
        <v>856</v>
      </c>
      <c r="B175" s="60" t="str">
        <f>VLOOKUP($A175,'دیتا اولیه'!$A:$AQ,2,FALSE)</f>
        <v>سیمان فارس و خوزستان</v>
      </c>
      <c r="C175" s="60" t="str">
        <f>VLOOKUP($A175,'دیتا اولیه'!$A:$AQ,3,FALSE)</f>
        <v>سرمایه گذاری</v>
      </c>
      <c r="D175" s="61">
        <f>VLOOKUP($A175,'دیتا اولیه'!$A:$AQ,5,FALSE)/10000000000</f>
        <v>34040</v>
      </c>
      <c r="E175" s="62">
        <f>IFERROR(D175/'دیتا اولیه'!$AR$2*1000,"")</f>
        <v>314.60258780036969</v>
      </c>
      <c r="F175" s="62">
        <f t="shared" si="16"/>
        <v>1.8047037324454902</v>
      </c>
      <c r="G175" s="59">
        <f>IFERROR(F175/'دیتا اولیه'!$AS$2*1000000,"")</f>
        <v>30.229543257043385</v>
      </c>
      <c r="H175" s="62">
        <f>IFERROR(VLOOKUP($A175,'دیتا اولیه'!$A:$AQ,16,FALSE)/10000000000,"")</f>
        <v>5002.3500000000004</v>
      </c>
      <c r="I175" s="59">
        <f>IFERROR(H175/'دیتا اولیه'!$AT$2*1000000,"")</f>
        <v>72624.128919860625</v>
      </c>
      <c r="J175" s="62">
        <f t="shared" si="17"/>
        <v>4806.1666666666624</v>
      </c>
      <c r="K175" s="59">
        <f>IFERROR(J175/'دیتا اولیه'!$AU$2*1000000,"")</f>
        <v>54988.577813881246</v>
      </c>
      <c r="L175" s="62">
        <f>IFERROR(VLOOKUP($A175,'دیتا اولیه'!$A:$AQ,15,FALSE)/10000000000,"")</f>
        <v>14.4185</v>
      </c>
      <c r="M175" s="59">
        <f>IFERROR(L175/'دیتا اولیه'!$AV$2*1000000,"")</f>
        <v>153.76453023355018</v>
      </c>
      <c r="N175" s="63">
        <f>IFERROR(VLOOKUP($A175,'دیتا اولیه'!$A:$AQ,39,FALSE),"")</f>
        <v>-0.997</v>
      </c>
      <c r="O175" s="63">
        <f t="shared" si="14"/>
        <v>-0.99720370054388396</v>
      </c>
      <c r="P175" s="63">
        <f>IFERROR(VLOOKUP($A175,'دیتا اولیه'!$A:$AQ,40,FALSE),"")</f>
        <v>6.9893999999999998</v>
      </c>
      <c r="Q175" s="63">
        <f t="shared" si="15"/>
        <v>4.0865647861789487</v>
      </c>
      <c r="R175" s="63" t="str">
        <f>IFERROR(VLOOKUP($A175,'دیتا اولیه'!$A:$AQ,34,FALSE),"")</f>
        <v>-</v>
      </c>
      <c r="S175" s="59">
        <f>IFERROR(VLOOKUP($A175,'دیتا اولیه'!$A:$AQ,17,FALSE)/10000000000,"")</f>
        <v>730.3383</v>
      </c>
      <c r="T175" s="59">
        <f>IFERROR(S175/'دیتا اولیه'!$AR$2*1000000,"")</f>
        <v>6749.8918669131235</v>
      </c>
      <c r="U175" s="64">
        <f>IFERROR(VLOOKUP($A175,'دیتا اولیه'!$A:$AQ,22,FALSE),"")</f>
        <v>0.8276</v>
      </c>
      <c r="V175" s="65">
        <f>IFERROR(VLOOKUP($A175,'دیتا اولیه'!$A:$AQ,21,FALSE)/10000000000/H175,"")</f>
        <v>1.2466760622507421E-2</v>
      </c>
      <c r="W175" s="59">
        <f>IFERROR(VLOOKUP($A175,'دیتا اولیه'!$A:$AQ,25,FALSE),"")</f>
        <v>183.42670000000001</v>
      </c>
      <c r="X175" s="66">
        <f>IFERROR(VLOOKUP($A175,'دیتا اولیه'!$A:$AQ,26,FALSE),"")</f>
        <v>6.5502000000000002</v>
      </c>
      <c r="Y175" s="66">
        <f>IFERROR(VLOOKUP($A175,'دیتا اولیه'!$A:$AQ,27,FALSE),"")</f>
        <v>6.7770000000000001</v>
      </c>
      <c r="Z175" s="66">
        <f>IFERROR(VLOOKUP($A175,'دیتا اولیه'!$A:$AQ,28,FALSE),"")</f>
        <v>0.75780000000000003</v>
      </c>
      <c r="AA175" s="64">
        <f>IFERROR(VLOOKUP($A175,'دیتا اولیه'!$A:$AQ,41,FALSE),"")</f>
        <v>9.9699999999999997E-2</v>
      </c>
      <c r="AB175" s="64">
        <f>IFERROR(VLOOKUP($A175,'دیتا اولیه'!$A:$AQ,42,FALSE),"")</f>
        <v>-5.6599999999999998E-2</v>
      </c>
      <c r="AC175" s="66">
        <f>IFERROR(VLOOKUP($A175,'دیتا اولیه'!$A:$AQ,43,FALSE),"")</f>
        <v>1.2884</v>
      </c>
      <c r="AD175" s="68"/>
    </row>
    <row r="176" spans="1:30" ht="29.5" thickBot="1" x14ac:dyDescent="0.4">
      <c r="A176" s="59" t="s">
        <v>728</v>
      </c>
      <c r="B176" s="60" t="str">
        <f>VLOOKUP($A176,'دیتا اولیه'!$A:$AQ,2,FALSE)</f>
        <v>تامین مسکن جوانان</v>
      </c>
      <c r="C176" s="60" t="str">
        <f>VLOOKUP($A176,'دیتا اولیه'!$A:$AQ,3,FALSE)</f>
        <v>انبوه سازی، املاک و مستغلات</v>
      </c>
      <c r="D176" s="61">
        <f>VLOOKUP($A176,'دیتا اولیه'!$A:$AQ,5,FALSE)/10000000000</f>
        <v>1733.8839075000001</v>
      </c>
      <c r="E176" s="62">
        <f>IFERROR(D176/'دیتا اولیه'!$AR$2*1000,"")</f>
        <v>16.024805060073938</v>
      </c>
      <c r="F176" s="62">
        <f t="shared" si="16"/>
        <v>24.151660344712852</v>
      </c>
      <c r="G176" s="59">
        <f>IFERROR(F176/'دیتا اولیه'!$AS$2*1000000,"")</f>
        <v>404.5504245345536</v>
      </c>
      <c r="H176" s="62">
        <f>IFERROR(VLOOKUP($A176,'دیتا اولیه'!$A:$AQ,16,FALSE)/10000000000,"")</f>
        <v>201.684</v>
      </c>
      <c r="I176" s="59">
        <f>IFERROR(H176/'دیتا اولیه'!$AT$2*1000000,"")</f>
        <v>2928.0487804878048</v>
      </c>
      <c r="J176" s="62">
        <f t="shared" si="17"/>
        <v>9.4231018886344398</v>
      </c>
      <c r="K176" s="59">
        <f>IFERROR(J176/'دیتا اولیه'!$AU$2*1000000,"")</f>
        <v>107.81211043825085</v>
      </c>
      <c r="L176" s="62">
        <f>IFERROR(VLOOKUP($A176,'دیتا اولیه'!$A:$AQ,15,FALSE)/10000000000,"")</f>
        <v>181.46350000000001</v>
      </c>
      <c r="M176" s="59">
        <f>IFERROR(L176/'دیتا اولیه'!$AV$2*1000000,"")</f>
        <v>1935.1978244641143</v>
      </c>
      <c r="N176" s="63">
        <f>IFERROR(VLOOKUP($A176,'دیتا اولیه'!$A:$AQ,39,FALSE),"")</f>
        <v>18.257300000000001</v>
      </c>
      <c r="O176" s="63">
        <f t="shared" si="14"/>
        <v>16.9497258387544</v>
      </c>
      <c r="P176" s="63">
        <f>IFERROR(VLOOKUP($A176,'دیتا اولیه'!$A:$AQ,40,FALSE),"")</f>
        <v>6.5134999999999996</v>
      </c>
      <c r="Q176" s="63">
        <f t="shared" si="15"/>
        <v>3.7835763037218726</v>
      </c>
      <c r="R176" s="63" t="str">
        <f>IFERROR(VLOOKUP($A176,'دیتا اولیه'!$A:$AQ,34,FALSE),"")</f>
        <v>-</v>
      </c>
      <c r="S176" s="59">
        <f>IFERROR(VLOOKUP($A176,'دیتا اولیه'!$A:$AQ,17,FALSE)/10000000000,"")</f>
        <v>200.9143</v>
      </c>
      <c r="T176" s="59">
        <f>IFERROR(S176/'دیتا اولیه'!$AR$2*1000000,"")</f>
        <v>1856.8789279112752</v>
      </c>
      <c r="U176" s="64">
        <f>IFERROR(VLOOKUP($A176,'دیتا اولیه'!$A:$AQ,22,FALSE),"")</f>
        <v>0.74880000000000002</v>
      </c>
      <c r="V176" s="65" t="str">
        <f>IFERROR(VLOOKUP($A176,'دیتا اولیه'!$A:$AQ,21,FALSE)/10000000000/H176,"")</f>
        <v/>
      </c>
      <c r="W176" s="59">
        <f>IFERROR(VLOOKUP($A176,'دیتا اولیه'!$A:$AQ,25,FALSE),"")</f>
        <v>10.325100000000001</v>
      </c>
      <c r="X176" s="66">
        <f>IFERROR(VLOOKUP($A176,'دیتا اولیه'!$A:$AQ,26,FALSE),"")</f>
        <v>7.5659000000000001</v>
      </c>
      <c r="Y176" s="66">
        <f>IFERROR(VLOOKUP($A176,'دیتا اولیه'!$A:$AQ,27,FALSE),"")</f>
        <v>8.5829000000000004</v>
      </c>
      <c r="Z176" s="66" t="str">
        <f>IFERROR(VLOOKUP($A176,'دیتا اولیه'!$A:$AQ,28,FALSE),"")</f>
        <v>-</v>
      </c>
      <c r="AA176" s="64">
        <f>IFERROR(VLOOKUP($A176,'دیتا اولیه'!$A:$AQ,41,FALSE),"")</f>
        <v>0.14230000000000001</v>
      </c>
      <c r="AB176" s="64">
        <f>IFERROR(VLOOKUP($A176,'دیتا اولیه'!$A:$AQ,42,FALSE),"")</f>
        <v>-0.16839999999999999</v>
      </c>
      <c r="AC176" s="66">
        <f>IFERROR(VLOOKUP($A176,'دیتا اولیه'!$A:$AQ,43,FALSE),"")</f>
        <v>0.23430000000000001</v>
      </c>
      <c r="AD176" s="68"/>
    </row>
    <row r="177" spans="1:30" ht="29.5" thickBot="1" x14ac:dyDescent="0.4">
      <c r="A177" s="59" t="s">
        <v>1190</v>
      </c>
      <c r="B177" s="60" t="str">
        <f>VLOOKUP($A177,'دیتا اولیه'!$A:$AQ,2,FALSE)</f>
        <v>استقلال</v>
      </c>
      <c r="C177" s="60" t="str">
        <f>VLOOKUP($A177,'دیتا اولیه'!$A:$AQ,3,FALSE)</f>
        <v>فعاليتهاي فرهنگي و ورزشي</v>
      </c>
      <c r="D177" s="61">
        <f>VLOOKUP($A177,'دیتا اولیه'!$A:$AQ,5,FALSE)/10000000000</f>
        <v>1372.63428</v>
      </c>
      <c r="E177" s="62">
        <f>IFERROR(D177/'دیتا اولیه'!$AR$2*1000,"")</f>
        <v>12.686083918669132</v>
      </c>
      <c r="F177" s="62">
        <f t="shared" si="16"/>
        <v>85.46601770392094</v>
      </c>
      <c r="G177" s="59">
        <f>IFERROR(F177/'دیتا اولیه'!$AS$2*1000000,"")</f>
        <v>1431.5915863303339</v>
      </c>
      <c r="H177" s="62">
        <f>IFERROR(VLOOKUP($A177,'دیتا اولیه'!$A:$AQ,16,FALSE)/10000000000,"")</f>
        <v>-281.12990000000002</v>
      </c>
      <c r="I177" s="59">
        <f>IFERROR(H177/'دیتا اولیه'!$AT$2*1000000,"")</f>
        <v>-4081.444541231127</v>
      </c>
      <c r="J177" s="62">
        <v>661.75</v>
      </c>
      <c r="K177" s="59">
        <f>IFERROR(J177/'دیتا اولیه'!$AU$2*1000000,"")</f>
        <v>7571.2504147454893</v>
      </c>
      <c r="L177" s="62">
        <f>IFERROR(VLOOKUP($A177,'دیتا اولیه'!$A:$AQ,15,FALSE)/10000000000,"")</f>
        <v>629.50850000000003</v>
      </c>
      <c r="M177" s="59">
        <f>IFERROR(L177/'دیتا اولیه'!$AV$2*1000000,"")</f>
        <v>6713.3251572997769</v>
      </c>
      <c r="N177" s="63" t="str">
        <f>IFERROR(VLOOKUP($A177,'دیتا اولیه'!$A:$AQ,39,FALSE),"")</f>
        <v>-</v>
      </c>
      <c r="O177" s="63">
        <f t="shared" si="14"/>
        <v>-0.11331354934118265</v>
      </c>
      <c r="P177" s="63">
        <f>IFERROR(VLOOKUP($A177,'دیتا اولیه'!$A:$AQ,40,FALSE),"")</f>
        <v>6.3655999999999997</v>
      </c>
      <c r="Q177" s="63">
        <f t="shared" si="15"/>
        <v>3.6894136717500272</v>
      </c>
      <c r="R177" s="63" t="str">
        <f>IFERROR(VLOOKUP($A177,'دیتا اولیه'!$A:$AQ,34,FALSE),"")</f>
        <v>-</v>
      </c>
      <c r="S177" s="59">
        <f>IFERROR(VLOOKUP($A177,'دیتا اولیه'!$A:$AQ,17,FALSE)/10000000000,"")</f>
        <v>-847.54570000000001</v>
      </c>
      <c r="T177" s="59">
        <f>IFERROR(S177/'دیتا اولیه'!$AR$2*1000000,"")</f>
        <v>-7833.1395563770793</v>
      </c>
      <c r="U177" s="64" t="str">
        <f>IFERROR(VLOOKUP($A177,'دیتا اولیه'!$A:$AQ,22,FALSE),"")</f>
        <v>-</v>
      </c>
      <c r="V177" s="65">
        <f>IFERROR(VLOOKUP($A177,'دیتا اولیه'!$A:$AQ,21,FALSE)/10000000000/H177,"")</f>
        <v>-0.16133111419311852</v>
      </c>
      <c r="W177" s="59">
        <f>IFERROR(VLOOKUP($A177,'دیتا اولیه'!$A:$AQ,25,FALSE),"")</f>
        <v>198.35489999999999</v>
      </c>
      <c r="X177" s="66">
        <f>IFERROR(VLOOKUP($A177,'دیتا اولیه'!$A:$AQ,26,FALSE),"")</f>
        <v>1.8715999999999999</v>
      </c>
      <c r="Y177" s="66" t="str">
        <f>IFERROR(VLOOKUP($A177,'دیتا اولیه'!$A:$AQ,27,FALSE),"")</f>
        <v>-</v>
      </c>
      <c r="Z177" s="66" t="str">
        <f>IFERROR(VLOOKUP($A177,'دیتا اولیه'!$A:$AQ,28,FALSE),"")</f>
        <v>-</v>
      </c>
      <c r="AA177" s="64">
        <f>IFERROR(VLOOKUP($A177,'دیتا اولیه'!$A:$AQ,41,FALSE),"")</f>
        <v>0.14369999999999999</v>
      </c>
      <c r="AB177" s="64">
        <f>IFERROR(VLOOKUP($A177,'دیتا اولیه'!$A:$AQ,42,FALSE),"")</f>
        <v>2.87E-2</v>
      </c>
      <c r="AC177" s="66">
        <f>IFERROR(VLOOKUP($A177,'دیتا اولیه'!$A:$AQ,43,FALSE),"")</f>
        <v>0.1794</v>
      </c>
      <c r="AD177" s="68"/>
    </row>
    <row r="178" spans="1:30" ht="29.5" thickBot="1" x14ac:dyDescent="0.4">
      <c r="A178" s="59" t="s">
        <v>1256</v>
      </c>
      <c r="B178" s="60" t="str">
        <f>VLOOKUP($A178,'دیتا اولیه'!$A:$AQ,2,FALSE)</f>
        <v>گسترش‌سرمایه‌گذاری‌ایران‌خودرو</v>
      </c>
      <c r="C178" s="60" t="str">
        <f>VLOOKUP($A178,'دیتا اولیه'!$A:$AQ,3,FALSE)</f>
        <v>سرمایه گذاری</v>
      </c>
      <c r="D178" s="61">
        <f>VLOOKUP($A178,'دیتا اولیه'!$A:$AQ,5,FALSE)/10000000000</f>
        <v>16147.0143549</v>
      </c>
      <c r="E178" s="62">
        <f>IFERROR(D178/'دیتا اولیه'!$AR$2*1000,"")</f>
        <v>149.23303470332718</v>
      </c>
      <c r="F178" s="62">
        <f t="shared" si="16"/>
        <v>136.23453577764636</v>
      </c>
      <c r="G178" s="59">
        <f>IFERROR(F178/'دیتا اولیه'!$AS$2*1000000,"")</f>
        <v>2281.9855239136746</v>
      </c>
      <c r="H178" s="62">
        <f>IFERROR(VLOOKUP($A178,'دیتا اولیه'!$A:$AQ,16,FALSE)/10000000000,"")</f>
        <v>261.79539999999997</v>
      </c>
      <c r="I178" s="59">
        <f>IFERROR(H178/'دیتا اولیه'!$AT$2*1000000,"")</f>
        <v>3800.7462253193958</v>
      </c>
      <c r="J178" s="62">
        <f t="shared" ref="J178:J241" si="18">IFERROR(L178/(1+N178),"")</f>
        <v>16.819283148539331</v>
      </c>
      <c r="K178" s="59">
        <f>IFERROR(J178/'دیتا اولیه'!$AU$2*1000000,"")</f>
        <v>192.43370534809253</v>
      </c>
      <c r="L178" s="62">
        <f>IFERROR(VLOOKUP($A178,'دیتا اولیه'!$A:$AQ,15,FALSE)/10000000000,"")</f>
        <v>691.11779999999999</v>
      </c>
      <c r="M178" s="59">
        <f>IFERROR(L178/'دیتا اولیه'!$AV$2*1000000,"")</f>
        <v>7370.3508584835236</v>
      </c>
      <c r="N178" s="63">
        <f>IFERROR(VLOOKUP($A178,'دیتا اولیه'!$A:$AQ,39,FALSE),"")</f>
        <v>40.090800000000002</v>
      </c>
      <c r="O178" s="63">
        <f t="shared" si="14"/>
        <v>37.300727230457504</v>
      </c>
      <c r="P178" s="63">
        <f>IFERROR(VLOOKUP($A178,'دیتا اولیه'!$A:$AQ,40,FALSE),"")</f>
        <v>4.0730000000000004</v>
      </c>
      <c r="Q178" s="63">
        <f t="shared" si="15"/>
        <v>2.229797376559667</v>
      </c>
      <c r="R178" s="63" t="str">
        <f>IFERROR(VLOOKUP($A178,'دیتا اولیه'!$A:$AQ,34,FALSE),"")</f>
        <v>-</v>
      </c>
      <c r="S178" s="59">
        <f>IFERROR(VLOOKUP($A178,'دیتا اولیه'!$A:$AQ,17,FALSE)/10000000000,"")</f>
        <v>1167.3200999999999</v>
      </c>
      <c r="T178" s="59">
        <f>IFERROR(S178/'دیتا اولیه'!$AR$2*1000000,"")</f>
        <v>10788.540665434381</v>
      </c>
      <c r="U178" s="64">
        <f>IFERROR(VLOOKUP($A178,'دیتا اولیه'!$A:$AQ,22,FALSE),"")</f>
        <v>0.10589999999999999</v>
      </c>
      <c r="V178" s="65">
        <f>IFERROR(VLOOKUP($A178,'دیتا اولیه'!$A:$AQ,21,FALSE)/10000000000/H178,"")</f>
        <v>3.7174067993555274E-3</v>
      </c>
      <c r="W178" s="59">
        <f>IFERROR(VLOOKUP($A178,'دیتا اولیه'!$A:$AQ,25,FALSE),"")</f>
        <v>227.8244</v>
      </c>
      <c r="X178" s="66">
        <f>IFERROR(VLOOKUP($A178,'دیتا اولیه'!$A:$AQ,26,FALSE),"")</f>
        <v>16.520600000000002</v>
      </c>
      <c r="Y178" s="66">
        <f>IFERROR(VLOOKUP($A178,'دیتا اولیه'!$A:$AQ,27,FALSE),"")</f>
        <v>19.116299999999999</v>
      </c>
      <c r="Z178" s="66">
        <f>IFERROR(VLOOKUP($A178,'دیتا اولیه'!$A:$AQ,28,FALSE),"")</f>
        <v>0.68379999999999996</v>
      </c>
      <c r="AA178" s="64">
        <f>IFERROR(VLOOKUP($A178,'دیتا اولیه'!$A:$AQ,41,FALSE),"")</f>
        <v>0.253</v>
      </c>
      <c r="AB178" s="64">
        <f>IFERROR(VLOOKUP($A178,'دیتا اولیه'!$A:$AQ,42,FALSE),"")</f>
        <v>0.2135</v>
      </c>
      <c r="AC178" s="66">
        <f>IFERROR(VLOOKUP($A178,'دیتا اولیه'!$A:$AQ,43,FALSE),"")</f>
        <v>1.5389999999999999</v>
      </c>
      <c r="AD178" s="68"/>
    </row>
    <row r="179" spans="1:30" ht="29.5" thickBot="1" x14ac:dyDescent="0.4">
      <c r="A179" s="59" t="s">
        <v>156</v>
      </c>
      <c r="B179" s="60" t="str">
        <f>VLOOKUP($A179,'دیتا اولیه'!$A:$AQ,2,FALSE)</f>
        <v>سرمایه‌گذاری‌ رنا(هلدینگ‌</v>
      </c>
      <c r="C179" s="60" t="str">
        <f>VLOOKUP($A179,'دیتا اولیه'!$A:$AQ,3,FALSE)</f>
        <v>سرمایه گذاری</v>
      </c>
      <c r="D179" s="61">
        <f>VLOOKUP($A179,'دیتا اولیه'!$A:$AQ,5,FALSE)/10000000000</f>
        <v>9724</v>
      </c>
      <c r="E179" s="62">
        <f>IFERROR(D179/'دیتا اولیه'!$AR$2*1000,"")</f>
        <v>89.870609981515713</v>
      </c>
      <c r="F179" s="62">
        <f t="shared" si="16"/>
        <v>27.768632416787266</v>
      </c>
      <c r="G179" s="59">
        <f>IFERROR(F179/'دیتا اولیه'!$AS$2*1000000,"")</f>
        <v>465.13622138672139</v>
      </c>
      <c r="H179" s="62">
        <f>IFERROR(VLOOKUP($A179,'دیتا اولیه'!$A:$AQ,16,FALSE)/10000000000,"")</f>
        <v>338.774</v>
      </c>
      <c r="I179" s="59">
        <f>IFERROR(H179/'دیتا اولیه'!$AT$2*1000000,"")</f>
        <v>4918.3217189314746</v>
      </c>
      <c r="J179" s="62">
        <f t="shared" si="18"/>
        <v>173.99811083123427</v>
      </c>
      <c r="K179" s="59">
        <f>IFERROR(J179/'دیتا اولیه'!$AU$2*1000000,"")</f>
        <v>1990.7567341079171</v>
      </c>
      <c r="L179" s="62">
        <f>IFERROR(VLOOKUP($A179,'دیتا اولیه'!$A:$AQ,15,FALSE)/10000000000,"")</f>
        <v>138.15450000000001</v>
      </c>
      <c r="M179" s="59">
        <f>IFERROR(L179/'دیتا اولیه'!$AV$2*1000000,"")</f>
        <v>1473.3336888130534</v>
      </c>
      <c r="N179" s="63">
        <f>IFERROR(VLOOKUP($A179,'دیتا اولیه'!$A:$AQ,39,FALSE),"")</f>
        <v>-0.20599999999999999</v>
      </c>
      <c r="O179" s="63">
        <f t="shared" si="14"/>
        <v>-0.25991274394795771</v>
      </c>
      <c r="P179" s="63">
        <f>IFERROR(VLOOKUP($A179,'دیتا اولیه'!$A:$AQ,40,FALSE),"")</f>
        <v>3.9752000000000001</v>
      </c>
      <c r="Q179" s="63">
        <f t="shared" si="15"/>
        <v>2.1675316199210837</v>
      </c>
      <c r="R179" s="63" t="str">
        <f>IFERROR(VLOOKUP($A179,'دیتا اولیه'!$A:$AQ,34,FALSE),"")</f>
        <v>-</v>
      </c>
      <c r="S179" s="59">
        <f>IFERROR(VLOOKUP($A179,'دیتا اولیه'!$A:$AQ,17,FALSE)/10000000000,"")</f>
        <v>999.9991</v>
      </c>
      <c r="T179" s="59">
        <f>IFERROR(S179/'دیتا اولیه'!$AR$2*1000000,"")</f>
        <v>9242.1358595194088</v>
      </c>
      <c r="U179" s="64">
        <f>IFERROR(VLOOKUP($A179,'دیتا اولیه'!$A:$AQ,22,FALSE),"")</f>
        <v>0.1895</v>
      </c>
      <c r="V179" s="65" t="str">
        <f>IFERROR(VLOOKUP($A179,'دیتا اولیه'!$A:$AQ,21,FALSE)/10000000000/H179,"")</f>
        <v/>
      </c>
      <c r="W179" s="59">
        <f>IFERROR(VLOOKUP($A179,'دیتا اولیه'!$A:$AQ,25,FALSE),"")</f>
        <v>154.911</v>
      </c>
      <c r="X179" s="66">
        <f>IFERROR(VLOOKUP($A179,'دیتا اولیه'!$A:$AQ,26,FALSE),"")</f>
        <v>15.710800000000001</v>
      </c>
      <c r="Y179" s="66">
        <f>IFERROR(VLOOKUP($A179,'دیتا اولیه'!$A:$AQ,27,FALSE),"")</f>
        <v>18.3706</v>
      </c>
      <c r="Z179" s="66">
        <f>IFERROR(VLOOKUP($A179,'دیتا اولیه'!$A:$AQ,28,FALSE),"")</f>
        <v>0.60299999999999998</v>
      </c>
      <c r="AA179" s="64">
        <f>IFERROR(VLOOKUP($A179,'دیتا اولیه'!$A:$AQ,41,FALSE),"")</f>
        <v>0.1668</v>
      </c>
      <c r="AB179" s="64">
        <f>IFERROR(VLOOKUP($A179,'دیتا اولیه'!$A:$AQ,42,FALSE),"")</f>
        <v>0.20469999999999999</v>
      </c>
      <c r="AC179" s="66">
        <f>IFERROR(VLOOKUP($A179,'دیتا اولیه'!$A:$AQ,43,FALSE),"")</f>
        <v>1.4380999999999999</v>
      </c>
      <c r="AD179" s="68"/>
    </row>
    <row r="180" spans="1:30" ht="29.5" thickBot="1" x14ac:dyDescent="0.4">
      <c r="A180" s="59" t="s">
        <v>976</v>
      </c>
      <c r="B180" s="60" t="str">
        <f>VLOOKUP($A180,'دیتا اولیه'!$A:$AQ,2,FALSE)</f>
        <v>بیمه آرمان</v>
      </c>
      <c r="C180" s="60" t="str">
        <f>VLOOKUP($A180,'دیتا اولیه'!$A:$AQ,3,FALSE)</f>
        <v>بیمه</v>
      </c>
      <c r="D180" s="61">
        <f>VLOOKUP($A180,'دیتا اولیه'!$A:$AQ,5,FALSE)/10000000000</f>
        <v>1475.6</v>
      </c>
      <c r="E180" s="62">
        <f>IFERROR(D180/'دیتا اولیه'!$AR$2*1000,"")</f>
        <v>13.637707948243991</v>
      </c>
      <c r="F180" s="62">
        <f t="shared" si="16"/>
        <v>9.6575658647148117</v>
      </c>
      <c r="G180" s="59">
        <f>IFERROR(F180/'دیتا اولیه'!$AS$2*1000000,"")</f>
        <v>161.7682724407841</v>
      </c>
      <c r="H180" s="62">
        <f>IFERROR(VLOOKUP($A180,'دیتا اولیه'!$A:$AQ,16,FALSE)/10000000000,"")</f>
        <v>17.538900000000002</v>
      </c>
      <c r="I180" s="59">
        <f>IFERROR(H180/'دیتا اولیه'!$AT$2*1000000,"")</f>
        <v>254.62979094076658</v>
      </c>
      <c r="J180" s="62">
        <f t="shared" si="18"/>
        <v>4.5609993223934246</v>
      </c>
      <c r="K180" s="59">
        <f>IFERROR(J180/'دیتا اولیه'!$AU$2*1000000,"")</f>
        <v>52.183555740574405</v>
      </c>
      <c r="L180" s="62">
        <f>IFERROR(VLOOKUP($A180,'دیتا اولیه'!$A:$AQ,15,FALSE)/10000000000,"")</f>
        <v>46.444200000000002</v>
      </c>
      <c r="M180" s="59">
        <f>IFERROR(L180/'دیتا اولیه'!$AV$2*1000000,"")</f>
        <v>495.29913618428071</v>
      </c>
      <c r="N180" s="63">
        <f>IFERROR(VLOOKUP($A180,'دیتا اولیه'!$A:$AQ,39,FALSE),"")</f>
        <v>9.1829000000000001</v>
      </c>
      <c r="O180" s="63">
        <f t="shared" si="14"/>
        <v>8.491479243894636</v>
      </c>
      <c r="P180" s="63">
        <f>IFERROR(VLOOKUP($A180,'دیتا اولیه'!$A:$AQ,40,FALSE),"")</f>
        <v>3.8090999999999999</v>
      </c>
      <c r="Q180" s="63">
        <f t="shared" si="15"/>
        <v>2.0617816999040208</v>
      </c>
      <c r="R180" s="63" t="str">
        <f>IFERROR(VLOOKUP($A180,'دیتا اولیه'!$A:$AQ,34,FALSE),"")</f>
        <v>-</v>
      </c>
      <c r="S180" s="59">
        <f>IFERROR(VLOOKUP($A180,'دیتا اولیه'!$A:$AQ,17,FALSE)/10000000000,"")</f>
        <v>62.919400000000003</v>
      </c>
      <c r="T180" s="59">
        <f>IFERROR(S180/'دیتا اولیه'!$AR$2*1000000,"")</f>
        <v>581.51016635859526</v>
      </c>
      <c r="U180" s="64">
        <f>IFERROR(VLOOKUP($A180,'دیتا اولیه'!$A:$AQ,22,FALSE),"")</f>
        <v>3.4200000000000001E-2</v>
      </c>
      <c r="V180" s="65">
        <f>IFERROR(VLOOKUP($A180,'دیتا اولیه'!$A:$AQ,21,FALSE)/10000000000/H180,"")</f>
        <v>3.3404033320219626</v>
      </c>
      <c r="W180" s="59" t="str">
        <f>IFERROR(VLOOKUP($A180,'دیتا اولیه'!$A:$AQ,25,FALSE),"")</f>
        <v>-</v>
      </c>
      <c r="X180" s="66" t="str">
        <f>IFERROR(VLOOKUP($A180,'دیتا اولیه'!$A:$AQ,26,FALSE),"")</f>
        <v>-</v>
      </c>
      <c r="Y180" s="66">
        <f>IFERROR(VLOOKUP($A180,'دیتا اولیه'!$A:$AQ,27,FALSE),"")</f>
        <v>26.7302</v>
      </c>
      <c r="Z180" s="66" t="str">
        <f>IFERROR(VLOOKUP($A180,'دیتا اولیه'!$A:$AQ,28,FALSE),"")</f>
        <v>-</v>
      </c>
      <c r="AA180" s="64">
        <f>IFERROR(VLOOKUP($A180,'دیتا اولیه'!$A:$AQ,41,FALSE),"")</f>
        <v>-0.1047</v>
      </c>
      <c r="AB180" s="64">
        <f>IFERROR(VLOOKUP($A180,'دیتا اولیه'!$A:$AQ,42,FALSE),"")</f>
        <v>-0.1512</v>
      </c>
      <c r="AC180" s="66">
        <f>IFERROR(VLOOKUP($A180,'دیتا اولیه'!$A:$AQ,43,FALSE),"")</f>
        <v>0.34</v>
      </c>
      <c r="AD180" s="68"/>
    </row>
    <row r="181" spans="1:30" ht="29.5" thickBot="1" x14ac:dyDescent="0.4">
      <c r="A181" s="59" t="s">
        <v>1610</v>
      </c>
      <c r="B181" s="60" t="str">
        <f>VLOOKUP($A181,'دیتا اولیه'!$A:$AQ,2,FALSE)</f>
        <v>بانک شهر</v>
      </c>
      <c r="C181" s="60" t="str">
        <f>VLOOKUP($A181,'دیتا اولیه'!$A:$AQ,3,FALSE)</f>
        <v>بانکها و موسسات اعتباری</v>
      </c>
      <c r="D181" s="61">
        <f>VLOOKUP($A181,'دیتا اولیه'!$A:$AQ,5,FALSE)/10000000000</f>
        <v>123903.4200424696</v>
      </c>
      <c r="E181" s="62">
        <f>IFERROR(D181/'دیتا اولیه'!$AR$2*1000,"")</f>
        <v>1145.1332721115491</v>
      </c>
      <c r="F181" s="62">
        <f t="shared" si="16"/>
        <v>2042.559129694695</v>
      </c>
      <c r="G181" s="59">
        <f>IFERROR(F181/'دیتا اولیه'!$AS$2*1000000,"")</f>
        <v>34213.720765405276</v>
      </c>
      <c r="H181" s="62">
        <f>IFERROR(VLOOKUP($A181,'دیتا اولیه'!$A:$AQ,16,FALSE)/10000000000,"")</f>
        <v>30330.723000000002</v>
      </c>
      <c r="I181" s="59">
        <f>IFERROR(H181/'دیتا اولیه'!$AT$2*1000000,"")</f>
        <v>440341.50696864119</v>
      </c>
      <c r="J181" s="62">
        <f t="shared" si="18"/>
        <v>6986.3541837724861</v>
      </c>
      <c r="K181" s="59">
        <f>IFERROR(J181/'دیتا اولیه'!$AU$2*1000000,"")</f>
        <v>79932.658876382804</v>
      </c>
      <c r="L181" s="62">
        <f>IFERROR(VLOOKUP($A181,'دیتا اولیه'!$A:$AQ,15,FALSE)/10000000000,"")</f>
        <v>9359.6187000000009</v>
      </c>
      <c r="M181" s="59">
        <f>IFERROR(L181/'دیتا اولیه'!$AV$2*1000000,"")</f>
        <v>99814.639010344472</v>
      </c>
      <c r="N181" s="63">
        <f>IFERROR(VLOOKUP($A181,'دیتا اولیه'!$A:$AQ,39,FALSE),"")</f>
        <v>0.3397</v>
      </c>
      <c r="O181" s="63">
        <f t="shared" si="14"/>
        <v>0.24873412711954801</v>
      </c>
      <c r="P181" s="63">
        <f>IFERROR(VLOOKUP($A181,'دیتا اولیه'!$A:$AQ,40,FALSE),"")</f>
        <v>3.5823</v>
      </c>
      <c r="Q181" s="63">
        <f t="shared" si="15"/>
        <v>1.9173862642636239</v>
      </c>
      <c r="R181" s="63" t="str">
        <f>IFERROR(VLOOKUP($A181,'دیتا اولیه'!$A:$AQ,34,FALSE),"")</f>
        <v>-</v>
      </c>
      <c r="S181" s="59">
        <f>IFERROR(VLOOKUP($A181,'دیتا اولیه'!$A:$AQ,17,FALSE)/10000000000,"")</f>
        <v>16209.1127</v>
      </c>
      <c r="T181" s="59">
        <f>IFERROR(S181/'دیتا اولیه'!$AR$2*1000000,"")</f>
        <v>149806.95656192236</v>
      </c>
      <c r="U181" s="64" t="str">
        <f>IFERROR(VLOOKUP($A181,'دیتا اولیه'!$A:$AQ,22,FALSE),"")</f>
        <v>-</v>
      </c>
      <c r="V181" s="65">
        <f>IFERROR(VLOOKUP($A181,'دیتا اولیه'!$A:$AQ,21,FALSE)/10000000000/H181,"")</f>
        <v>5.1434514106373265E-2</v>
      </c>
      <c r="W181" s="59" t="str">
        <f>IFERROR(VLOOKUP($A181,'دیتا اولیه'!$A:$AQ,25,FALSE),"")</f>
        <v>-</v>
      </c>
      <c r="X181" s="66">
        <f>IFERROR(VLOOKUP($A181,'دیتا اولیه'!$A:$AQ,26,FALSE),"")</f>
        <v>3.7480000000000002</v>
      </c>
      <c r="Y181" s="66">
        <f>IFERROR(VLOOKUP($A181,'دیتا اولیه'!$A:$AQ,27,FALSE),"")</f>
        <v>2.9447000000000001</v>
      </c>
      <c r="Z181" s="66" t="str">
        <f>IFERROR(VLOOKUP($A181,'دیتا اولیه'!$A:$AQ,28,FALSE),"")</f>
        <v>-</v>
      </c>
      <c r="AA181" s="64">
        <f>IFERROR(VLOOKUP($A181,'دیتا اولیه'!$A:$AQ,41,FALSE),"")</f>
        <v>0.14019999999999999</v>
      </c>
      <c r="AB181" s="64">
        <f>IFERROR(VLOOKUP($A181,'دیتا اولیه'!$A:$AQ,42,FALSE),"")</f>
        <v>0.27910000000000001</v>
      </c>
      <c r="AC181" s="66">
        <f>IFERROR(VLOOKUP($A181,'دیتا اولیه'!$A:$AQ,43,FALSE),"")</f>
        <v>0.34960000000000002</v>
      </c>
      <c r="AD181" s="68"/>
    </row>
    <row r="182" spans="1:30" ht="29.5" thickBot="1" x14ac:dyDescent="0.4">
      <c r="A182" s="59" t="s">
        <v>812</v>
      </c>
      <c r="B182" s="60" t="str">
        <f>VLOOKUP($A182,'دیتا اولیه'!$A:$AQ,2,FALSE)</f>
        <v>توسعه و عمران شهرستان نائین</v>
      </c>
      <c r="C182" s="60" t="str">
        <f>VLOOKUP($A182,'دیتا اولیه'!$A:$AQ,3,FALSE)</f>
        <v>قطعات خودرو</v>
      </c>
      <c r="D182" s="61">
        <f>VLOOKUP($A182,'دیتا اولیه'!$A:$AQ,5,FALSE)/10000000000</f>
        <v>699.15256320000003</v>
      </c>
      <c r="E182" s="62">
        <f>IFERROR(D182/'دیتا اولیه'!$AR$2*1000,"")</f>
        <v>6.4616687911275426</v>
      </c>
      <c r="F182" s="62">
        <f t="shared" si="16"/>
        <v>6.5108650338718084</v>
      </c>
      <c r="G182" s="59">
        <f>IFERROR(F182/'دیتا اولیه'!$AS$2*1000000,"")</f>
        <v>109.05971581024805</v>
      </c>
      <c r="H182" s="62">
        <f>IFERROR(VLOOKUP($A182,'دیتا اولیه'!$A:$AQ,16,FALSE)/10000000000,"")</f>
        <v>31.6325</v>
      </c>
      <c r="I182" s="59">
        <f>IFERROR(H182/'دیتا اولیه'!$AT$2*1000000,"")</f>
        <v>459.24070847851334</v>
      </c>
      <c r="J182" s="62" t="str">
        <f t="shared" si="18"/>
        <v/>
      </c>
      <c r="K182" s="59" t="str">
        <f>IFERROR(J182/'دیتا اولیه'!$AU$2*1000000,"")</f>
        <v/>
      </c>
      <c r="L182" s="62">
        <f>IFERROR(VLOOKUP($A182,'دیتا اولیه'!$A:$AQ,15,FALSE)/10000000000,"")</f>
        <v>24.988700000000001</v>
      </c>
      <c r="M182" s="59">
        <f>IFERROR(L182/'دیتا اولیه'!$AV$2*1000000,"")</f>
        <v>266.48928228644559</v>
      </c>
      <c r="N182" s="63" t="str">
        <f>IFERROR(VLOOKUP($A182,'دیتا اولیه'!$A:$AQ,39,FALSE),"")</f>
        <v>-</v>
      </c>
      <c r="O182" s="63" t="str">
        <f t="shared" si="14"/>
        <v/>
      </c>
      <c r="P182" s="63">
        <f>IFERROR(VLOOKUP($A182,'دیتا اولیه'!$A:$AQ,40,FALSE),"")</f>
        <v>2.8380000000000001</v>
      </c>
      <c r="Q182" s="63">
        <f t="shared" si="15"/>
        <v>1.4435171163485125</v>
      </c>
      <c r="R182" s="63" t="str">
        <f>IFERROR(VLOOKUP($A182,'دیتا اولیه'!$A:$AQ,34,FALSE),"")</f>
        <v>-</v>
      </c>
      <c r="S182" s="59">
        <f>IFERROR(VLOOKUP($A182,'دیتا اولیه'!$A:$AQ,17,FALSE)/10000000000,"")</f>
        <v>59.257300000000001</v>
      </c>
      <c r="T182" s="59">
        <f>IFERROR(S182/'دیتا اولیه'!$AR$2*1000000,"")</f>
        <v>547.66451016635858</v>
      </c>
      <c r="U182" s="64">
        <f>IFERROR(VLOOKUP($A182,'دیتا اولیه'!$A:$AQ,22,FALSE),"")</f>
        <v>0.31879999999999997</v>
      </c>
      <c r="V182" s="65">
        <f>IFERROR(VLOOKUP($A182,'دیتا اولیه'!$A:$AQ,21,FALSE)/10000000000/H182,"")</f>
        <v>0.11518849284754604</v>
      </c>
      <c r="W182" s="59">
        <f>IFERROR(VLOOKUP($A182,'دیتا اولیه'!$A:$AQ,25,FALSE),"")</f>
        <v>41.158200000000001</v>
      </c>
      <c r="X182" s="66">
        <f>IFERROR(VLOOKUP($A182,'دیتا اولیه'!$A:$AQ,26,FALSE),"")</f>
        <v>1.1951000000000001</v>
      </c>
      <c r="Y182" s="66">
        <f>IFERROR(VLOOKUP($A182,'دیتا اولیه'!$A:$AQ,27,FALSE),"")</f>
        <v>20.457100000000001</v>
      </c>
      <c r="Z182" s="66" t="str">
        <f>IFERROR(VLOOKUP($A182,'دیتا اولیه'!$A:$AQ,28,FALSE),"")</f>
        <v>-</v>
      </c>
      <c r="AA182" s="64">
        <f>IFERROR(VLOOKUP($A182,'دیتا اولیه'!$A:$AQ,41,FALSE),"")</f>
        <v>-0.12989999999999999</v>
      </c>
      <c r="AB182" s="64">
        <f>IFERROR(VLOOKUP($A182,'دیتا اولیه'!$A:$AQ,42,FALSE),"")</f>
        <v>-0.1757</v>
      </c>
      <c r="AC182" s="66">
        <f>IFERROR(VLOOKUP($A182,'دیتا اولیه'!$A:$AQ,43,FALSE),"")</f>
        <v>0.47249999999999998</v>
      </c>
      <c r="AD182" s="68"/>
    </row>
    <row r="183" spans="1:30" ht="29.5" thickBot="1" x14ac:dyDescent="0.4">
      <c r="A183" s="59" t="s">
        <v>422</v>
      </c>
      <c r="B183" s="60" t="str">
        <f>VLOOKUP($A183,'دیتا اولیه'!$A:$AQ,2,FALSE)</f>
        <v>گروه س توسعه صنعتی ایران</v>
      </c>
      <c r="C183" s="60" t="str">
        <f>VLOOKUP($A183,'دیتا اولیه'!$A:$AQ,3,FALSE)</f>
        <v>سرمایه گذاری</v>
      </c>
      <c r="D183" s="61">
        <f>VLOOKUP($A183,'دیتا اولیه'!$A:$AQ,5,FALSE)/10000000000</f>
        <v>6632.5</v>
      </c>
      <c r="E183" s="62">
        <f>IFERROR(D183/'دیتا اولیه'!$AR$2*1000,"")</f>
        <v>61.298521256931608</v>
      </c>
      <c r="F183" s="62">
        <f t="shared" si="16"/>
        <v>37.353896627763142</v>
      </c>
      <c r="G183" s="59">
        <f>IFERROR(F183/'دیتا اولیه'!$AS$2*1000000,"")</f>
        <v>625.69341085030385</v>
      </c>
      <c r="H183" s="62">
        <f>IFERROR(VLOOKUP($A183,'دیتا اولیه'!$A:$AQ,16,FALSE)/10000000000,"")</f>
        <v>615.11270000000002</v>
      </c>
      <c r="I183" s="59">
        <f>IFERROR(H183/'دیتا اولیه'!$AT$2*1000000,"")</f>
        <v>8930.2076074332181</v>
      </c>
      <c r="J183" s="62">
        <f t="shared" si="18"/>
        <v>108.51042887274431</v>
      </c>
      <c r="K183" s="59">
        <f>IFERROR(J183/'دیتا اولیه'!$AU$2*1000000,"")</f>
        <v>1241.4954735277313</v>
      </c>
      <c r="L183" s="62">
        <f>IFERROR(VLOOKUP($A183,'دیتا اولیه'!$A:$AQ,15,FALSE)/10000000000,"")</f>
        <v>138.9042</v>
      </c>
      <c r="M183" s="59">
        <f>IFERROR(L183/'دیتا اولیه'!$AV$2*1000000,"")</f>
        <v>1481.3287831929188</v>
      </c>
      <c r="N183" s="63">
        <f>IFERROR(VLOOKUP($A183,'دیتا اولیه'!$A:$AQ,39,FALSE),"")</f>
        <v>0.28010000000000002</v>
      </c>
      <c r="O183" s="63">
        <f t="shared" si="14"/>
        <v>0.19318097792470956</v>
      </c>
      <c r="P183" s="63">
        <f>IFERROR(VLOOKUP($A183,'دیتا اولیه'!$A:$AQ,40,FALSE),"")</f>
        <v>2.7185999999999999</v>
      </c>
      <c r="Q183" s="63">
        <f t="shared" si="15"/>
        <v>1.3674994134584617</v>
      </c>
      <c r="R183" s="63" t="str">
        <f>IFERROR(VLOOKUP($A183,'دیتا اولیه'!$A:$AQ,34,FALSE),"")</f>
        <v>-</v>
      </c>
      <c r="S183" s="59">
        <f>IFERROR(VLOOKUP($A183,'دیتا اولیه'!$A:$AQ,17,FALSE)/10000000000,"")</f>
        <v>438.84500000000003</v>
      </c>
      <c r="T183" s="59">
        <f>IFERROR(S183/'دیتا اولیه'!$AR$2*1000000,"")</f>
        <v>4055.8687615526801</v>
      </c>
      <c r="U183" s="64">
        <f>IFERROR(VLOOKUP($A183,'دیتا اولیه'!$A:$AQ,22,FALSE),"")</f>
        <v>0.73970000000000002</v>
      </c>
      <c r="V183" s="65">
        <f>IFERROR(VLOOKUP($A183,'دیتا اولیه'!$A:$AQ,21,FALSE)/10000000000/H183,"")</f>
        <v>0.10290276887471189</v>
      </c>
      <c r="W183" s="59">
        <f>IFERROR(VLOOKUP($A183,'دیتا اولیه'!$A:$AQ,25,FALSE),"")</f>
        <v>33.461599999999997</v>
      </c>
      <c r="X183" s="66">
        <f>IFERROR(VLOOKUP($A183,'دیتا اولیه'!$A:$AQ,26,FALSE),"")</f>
        <v>5.8075000000000001</v>
      </c>
      <c r="Y183" s="66">
        <f>IFERROR(VLOOKUP($A183,'دیتا اولیه'!$A:$AQ,27,FALSE),"")</f>
        <v>7.1048999999999998</v>
      </c>
      <c r="Z183" s="66">
        <f>IFERROR(VLOOKUP($A183,'دیتا اولیه'!$A:$AQ,28,FALSE),"")</f>
        <v>1.1206</v>
      </c>
      <c r="AA183" s="64">
        <f>IFERROR(VLOOKUP($A183,'دیتا اولیه'!$A:$AQ,41,FALSE),"")</f>
        <v>0.16450000000000001</v>
      </c>
      <c r="AB183" s="64">
        <f>IFERROR(VLOOKUP($A183,'دیتا اولیه'!$A:$AQ,42,FALSE),"")</f>
        <v>0.18640000000000001</v>
      </c>
      <c r="AC183" s="66">
        <f>IFERROR(VLOOKUP($A183,'دیتا اولیه'!$A:$AQ,43,FALSE),"")</f>
        <v>1.1120000000000001</v>
      </c>
      <c r="AD183" s="68"/>
    </row>
    <row r="184" spans="1:30" ht="29.5" thickBot="1" x14ac:dyDescent="0.4">
      <c r="A184" s="59" t="s">
        <v>398</v>
      </c>
      <c r="B184" s="60" t="str">
        <f>VLOOKUP($A184,'دیتا اولیه'!$A:$AQ,2,FALSE)</f>
        <v>پالایش نفت شیراز</v>
      </c>
      <c r="C184" s="60" t="str">
        <f>VLOOKUP($A184,'دیتا اولیه'!$A:$AQ,3,FALSE)</f>
        <v>فراورده های نفتی</v>
      </c>
      <c r="D184" s="61">
        <f>VLOOKUP($A184,'دیتا اولیه'!$A:$AQ,5,FALSE)/10000000000</f>
        <v>28776</v>
      </c>
      <c r="E184" s="62">
        <f>IFERROR(D184/'دیتا اولیه'!$AR$2*1000,"")</f>
        <v>265.95194085027731</v>
      </c>
      <c r="F184" s="62">
        <f t="shared" si="16"/>
        <v>518.61623595968467</v>
      </c>
      <c r="G184" s="59">
        <f>IFERROR(F184/'دیتا اولیه'!$AS$2*1000000,"")</f>
        <v>8687.0391283029257</v>
      </c>
      <c r="H184" s="62">
        <f>IFERROR(VLOOKUP($A184,'دیتا اولیه'!$A:$AQ,16,FALSE)/10000000000,"")</f>
        <v>3698.4220999999998</v>
      </c>
      <c r="I184" s="59">
        <f>IFERROR(H184/'دیتا اولیه'!$AT$2*1000000,"")</f>
        <v>53693.700638792099</v>
      </c>
      <c r="J184" s="62">
        <f t="shared" si="18"/>
        <v>1961.401433319485</v>
      </c>
      <c r="K184" s="59">
        <f>IFERROR(J184/'دیتا اولیه'!$AU$2*1000000,"")</f>
        <v>22440.893714397502</v>
      </c>
      <c r="L184" s="62">
        <f>IFERROR(VLOOKUP($A184,'دیتا اولیه'!$A:$AQ,15,FALSE)/10000000000,"")</f>
        <v>1888.4373000000001</v>
      </c>
      <c r="M184" s="59">
        <f>IFERROR(L184/'دیتا اولیه'!$AV$2*1000000,"")</f>
        <v>20139.034872560522</v>
      </c>
      <c r="N184" s="63">
        <f>IFERROR(VLOOKUP($A184,'دیتا اولیه'!$A:$AQ,39,FALSE),"")</f>
        <v>-3.7199999999999997E-2</v>
      </c>
      <c r="O184" s="63">
        <f t="shared" si="14"/>
        <v>-0.10257429455049583</v>
      </c>
      <c r="P184" s="63">
        <f>IFERROR(VLOOKUP($A184,'دیتا اولیه'!$A:$AQ,40,FALSE),"")</f>
        <v>2.6413000000000002</v>
      </c>
      <c r="Q184" s="63">
        <f t="shared" si="15"/>
        <v>1.3182852724752059</v>
      </c>
      <c r="R184" s="63" t="str">
        <f>IFERROR(VLOOKUP($A184,'دیتا اولیه'!$A:$AQ,34,FALSE),"")</f>
        <v>-</v>
      </c>
      <c r="S184" s="59">
        <f>IFERROR(VLOOKUP($A184,'دیتا اولیه'!$A:$AQ,17,FALSE)/10000000000,"")</f>
        <v>3859.8344999999999</v>
      </c>
      <c r="T184" s="59">
        <f>IFERROR(S184/'دیتا اولیه'!$AR$2*1000000,"")</f>
        <v>35673.146950092421</v>
      </c>
      <c r="U184" s="64">
        <f>IFERROR(VLOOKUP($A184,'دیتا اولیه'!$A:$AQ,22,FALSE),"")</f>
        <v>0.59989999999999999</v>
      </c>
      <c r="V184" s="65" t="str">
        <f>IFERROR(VLOOKUP($A184,'دیتا اولیه'!$A:$AQ,21,FALSE)/10000000000/H184,"")</f>
        <v/>
      </c>
      <c r="W184" s="59">
        <f>IFERROR(VLOOKUP($A184,'دیتا اولیه'!$A:$AQ,25,FALSE),"")</f>
        <v>10.4719</v>
      </c>
      <c r="X184" s="66">
        <f>IFERROR(VLOOKUP($A184,'دیتا اولیه'!$A:$AQ,26,FALSE),"")</f>
        <v>0.30499999999999999</v>
      </c>
      <c r="Y184" s="66">
        <f>IFERROR(VLOOKUP($A184,'دیتا اولیه'!$A:$AQ,27,FALSE),"")</f>
        <v>4.4000000000000004</v>
      </c>
      <c r="Z184" s="66" t="str">
        <f>IFERROR(VLOOKUP($A184,'دیتا اولیه'!$A:$AQ,28,FALSE),"")</f>
        <v>-</v>
      </c>
      <c r="AA184" s="64">
        <f>IFERROR(VLOOKUP($A184,'دیتا اولیه'!$A:$AQ,41,FALSE),"")</f>
        <v>0.1082</v>
      </c>
      <c r="AB184" s="64">
        <f>IFERROR(VLOOKUP($A184,'دیتا اولیه'!$A:$AQ,42,FALSE),"")</f>
        <v>0.51590000000000003</v>
      </c>
      <c r="AC184" s="66">
        <f>IFERROR(VLOOKUP($A184,'دیتا اولیه'!$A:$AQ,43,FALSE),"")</f>
        <v>0.99629999999999996</v>
      </c>
      <c r="AD184" s="68"/>
    </row>
    <row r="185" spans="1:30" ht="29.5" thickBot="1" x14ac:dyDescent="0.4">
      <c r="A185" s="59" t="s">
        <v>313</v>
      </c>
      <c r="B185" s="60" t="str">
        <f>VLOOKUP($A185,'دیتا اولیه'!$A:$AQ,2,FALSE)</f>
        <v>دلیجان طلایی شکوه پارس</v>
      </c>
      <c r="C185" s="60" t="str">
        <f>VLOOKUP($A185,'دیتا اولیه'!$A:$AQ,3,FALSE)</f>
        <v>حمل و نقل از طریق خطوط راه اهن</v>
      </c>
      <c r="D185" s="61">
        <f>VLOOKUP($A185,'دیتا اولیه'!$A:$AQ,5,FALSE)/10000000000</f>
        <v>376.8</v>
      </c>
      <c r="E185" s="62">
        <f>IFERROR(D185/'دیتا اولیه'!$AR$2*1000,"")</f>
        <v>3.4824399260628467</v>
      </c>
      <c r="F185" s="62">
        <f t="shared" si="16"/>
        <v>4.6896454460835475</v>
      </c>
      <c r="G185" s="59">
        <f>IFERROR(F185/'دیتا اولیه'!$AS$2*1000000,"")</f>
        <v>78.553525060025919</v>
      </c>
      <c r="H185" s="62">
        <f>IFERROR(VLOOKUP($A185,'دیتا اولیه'!$A:$AQ,16,FALSE)/10000000000,"")</f>
        <v>16.371200000000002</v>
      </c>
      <c r="I185" s="59">
        <f>IFERROR(H185/'دیتا اولیه'!$AT$2*1000000,"")</f>
        <v>237.67711962833917</v>
      </c>
      <c r="J185" s="62">
        <f t="shared" si="18"/>
        <v>9.417808995128583</v>
      </c>
      <c r="K185" s="59">
        <f>IFERROR(J185/'دیتا اولیه'!$AU$2*1000000,"")</f>
        <v>107.75155309461441</v>
      </c>
      <c r="L185" s="62">
        <f>IFERROR(VLOOKUP($A185,'دیتا اولیه'!$A:$AQ,15,FALSE)/10000000000,"")</f>
        <v>16.626200000000001</v>
      </c>
      <c r="M185" s="59">
        <f>IFERROR(L185/'دیتا اولیه'!$AV$2*1000000,"")</f>
        <v>177.30830756105365</v>
      </c>
      <c r="N185" s="63">
        <f>IFERROR(VLOOKUP($A185,'دیتا اولیه'!$A:$AQ,39,FALSE),"")</f>
        <v>0.76539999999999997</v>
      </c>
      <c r="O185" s="63">
        <f t="shared" si="14"/>
        <v>0.64552901994241241</v>
      </c>
      <c r="P185" s="63">
        <f>IFERROR(VLOOKUP($A185,'دیتا اولیه'!$A:$AQ,40,FALSE),"")</f>
        <v>2.5453000000000001</v>
      </c>
      <c r="Q185" s="63">
        <f t="shared" si="15"/>
        <v>1.2571655113575773</v>
      </c>
      <c r="R185" s="63" t="str">
        <f>IFERROR(VLOOKUP($A185,'دیتا اولیه'!$A:$AQ,34,FALSE),"")</f>
        <v>-</v>
      </c>
      <c r="S185" s="59">
        <f>IFERROR(VLOOKUP($A185,'دیتا اولیه'!$A:$AQ,17,FALSE)/10000000000,"")</f>
        <v>73.981800000000007</v>
      </c>
      <c r="T185" s="59">
        <f>IFERROR(S185/'دیتا اولیه'!$AR$2*1000000,"")</f>
        <v>683.75046210720893</v>
      </c>
      <c r="U185" s="64">
        <f>IFERROR(VLOOKUP($A185,'دیتا اولیه'!$A:$AQ,22,FALSE),"")</f>
        <v>0.1099</v>
      </c>
      <c r="V185" s="65">
        <f>IFERROR(VLOOKUP($A185,'دیتا اولیه'!$A:$AQ,21,FALSE)/10000000000/H185,"")</f>
        <v>0.29249535770132912</v>
      </c>
      <c r="W185" s="59">
        <f>IFERROR(VLOOKUP($A185,'دیتا اولیه'!$A:$AQ,25,FALSE),"")</f>
        <v>47.158799999999999</v>
      </c>
      <c r="X185" s="66">
        <f>IFERROR(VLOOKUP($A185,'دیتا اولیه'!$A:$AQ,26,FALSE),"")</f>
        <v>1.4112</v>
      </c>
      <c r="Y185" s="66">
        <f>IFERROR(VLOOKUP($A185,'دیتا اولیه'!$A:$AQ,27,FALSE),"")</f>
        <v>11.267899999999999</v>
      </c>
      <c r="Z185" s="66" t="str">
        <f>IFERROR(VLOOKUP($A185,'دیتا اولیه'!$A:$AQ,28,FALSE),"")</f>
        <v>-</v>
      </c>
      <c r="AA185" s="64">
        <f>IFERROR(VLOOKUP($A185,'دیتا اولیه'!$A:$AQ,41,FALSE),"")</f>
        <v>0.35799999999999998</v>
      </c>
      <c r="AB185" s="64">
        <f>IFERROR(VLOOKUP($A185,'دیتا اولیه'!$A:$AQ,42,FALSE),"")</f>
        <v>0.13320000000000001</v>
      </c>
      <c r="AC185" s="66">
        <f>IFERROR(VLOOKUP($A185,'دیتا اولیه'!$A:$AQ,43,FALSE),"")</f>
        <v>0.53539999999999999</v>
      </c>
      <c r="AD185" s="68"/>
    </row>
    <row r="186" spans="1:30" ht="29.5" thickBot="1" x14ac:dyDescent="0.4">
      <c r="A186" s="59" t="s">
        <v>1054</v>
      </c>
      <c r="B186" s="60" t="str">
        <f>VLOOKUP($A186,'دیتا اولیه'!$A:$AQ,2,FALSE)</f>
        <v>شیرین دارو</v>
      </c>
      <c r="C186" s="60" t="str">
        <f>VLOOKUP($A186,'دیتا اولیه'!$A:$AQ,3,FALSE)</f>
        <v>دارویی</v>
      </c>
      <c r="D186" s="61">
        <f>VLOOKUP($A186,'دیتا اولیه'!$A:$AQ,5,FALSE)/10000000000</f>
        <v>1190.5</v>
      </c>
      <c r="E186" s="62">
        <f>IFERROR(D186/'دیتا اولیه'!$AR$2*1000,"")</f>
        <v>11.002772643253234</v>
      </c>
      <c r="F186" s="62">
        <f t="shared" si="16"/>
        <v>14.300221942295003</v>
      </c>
      <c r="G186" s="59">
        <f>IFERROR(F186/'دیتا اولیه'!$AS$2*1000000,"")</f>
        <v>239.53470590108884</v>
      </c>
      <c r="H186" s="62">
        <f>IFERROR(VLOOKUP($A186,'دیتا اولیه'!$A:$AQ,16,FALSE)/10000000000,"")</f>
        <v>159.9023</v>
      </c>
      <c r="I186" s="59">
        <f>IFERROR(H186/'دیتا اولیه'!$AT$2*1000000,"")</f>
        <v>2321.4619628339142</v>
      </c>
      <c r="J186" s="62">
        <f t="shared" si="18"/>
        <v>42.209454674220964</v>
      </c>
      <c r="K186" s="59">
        <f>IFERROR(J186/'دیتا اولیه'!$AU$2*1000000,"")</f>
        <v>482.92912913997191</v>
      </c>
      <c r="L186" s="62">
        <f>IFERROR(VLOOKUP($A186,'دیتا اولیه'!$A:$AQ,15,FALSE)/10000000000,"")</f>
        <v>47.6798</v>
      </c>
      <c r="M186" s="59">
        <f>IFERROR(L186/'دیتا اولیه'!$AV$2*1000000,"")</f>
        <v>508.47605844086598</v>
      </c>
      <c r="N186" s="63">
        <f>IFERROR(VLOOKUP($A186,'دیتا اولیه'!$A:$AQ,39,FALSE),"")</f>
        <v>0.12959999999999999</v>
      </c>
      <c r="O186" s="63">
        <f t="shared" si="14"/>
        <v>5.2899955209555261E-2</v>
      </c>
      <c r="P186" s="63">
        <f>IFERROR(VLOOKUP($A186,'دیتا اولیه'!$A:$AQ,40,FALSE),"")</f>
        <v>2.3342000000000001</v>
      </c>
      <c r="Q186" s="63">
        <f t="shared" si="15"/>
        <v>1.1227657033166261</v>
      </c>
      <c r="R186" s="63" t="str">
        <f>IFERROR(VLOOKUP($A186,'دیتا اولیه'!$A:$AQ,34,FALSE),"")</f>
        <v>-</v>
      </c>
      <c r="S186" s="59">
        <f>IFERROR(VLOOKUP($A186,'دیتا اولیه'!$A:$AQ,17,FALSE)/10000000000,"")</f>
        <v>135.3416</v>
      </c>
      <c r="T186" s="59">
        <f>IFERROR(S186/'دیتا اولیه'!$AR$2*1000000,"")</f>
        <v>1250.8465804066543</v>
      </c>
      <c r="U186" s="64">
        <f>IFERROR(VLOOKUP($A186,'دیتا اولیه'!$A:$AQ,22,FALSE),"")</f>
        <v>1.1007</v>
      </c>
      <c r="V186" s="65">
        <f>IFERROR(VLOOKUP($A186,'دیتا اولیه'!$A:$AQ,21,FALSE)/10000000000/H186,"")</f>
        <v>4.1001286410514419E-2</v>
      </c>
      <c r="W186" s="59">
        <f>IFERROR(VLOOKUP($A186,'دیتا اولیه'!$A:$AQ,25,FALSE),"")</f>
        <v>122.4692</v>
      </c>
      <c r="X186" s="66">
        <f>IFERROR(VLOOKUP($A186,'دیتا اولیه'!$A:$AQ,26,FALSE),"")</f>
        <v>3.1861999999999999</v>
      </c>
      <c r="Y186" s="66">
        <f>IFERROR(VLOOKUP($A186,'دیتا اولیه'!$A:$AQ,27,FALSE),"")</f>
        <v>5.4105999999999996</v>
      </c>
      <c r="Z186" s="66" t="str">
        <f>IFERROR(VLOOKUP($A186,'دیتا اولیه'!$A:$AQ,28,FALSE),"")</f>
        <v>-</v>
      </c>
      <c r="AA186" s="64">
        <f>IFERROR(VLOOKUP($A186,'دیتا اولیه'!$A:$AQ,41,FALSE),"")</f>
        <v>0.3805</v>
      </c>
      <c r="AB186" s="64">
        <f>IFERROR(VLOOKUP($A186,'دیتا اولیه'!$A:$AQ,42,FALSE),"")</f>
        <v>0.60250000000000004</v>
      </c>
      <c r="AC186" s="66">
        <f>IFERROR(VLOOKUP($A186,'دیتا اولیه'!$A:$AQ,43,FALSE),"")</f>
        <v>0.58530000000000004</v>
      </c>
      <c r="AD186" s="68"/>
    </row>
    <row r="187" spans="1:30" ht="29.5" thickBot="1" x14ac:dyDescent="0.4">
      <c r="A187" s="59" t="s">
        <v>964</v>
      </c>
      <c r="B187" s="60" t="str">
        <f>VLOOKUP($A187,'دیتا اولیه'!$A:$AQ,2,FALSE)</f>
        <v>پشم‌ بافی‌ توس</v>
      </c>
      <c r="C187" s="60" t="str">
        <f>VLOOKUP($A187,'دیتا اولیه'!$A:$AQ,3,FALSE)</f>
        <v>نساجی</v>
      </c>
      <c r="D187" s="61">
        <f>VLOOKUP($A187,'دیتا اولیه'!$A:$AQ,5,FALSE)/10000000000</f>
        <v>349.24399485800001</v>
      </c>
      <c r="E187" s="62">
        <f>IFERROR(D187/'دیتا اولیه'!$AR$2*1000,"")</f>
        <v>3.227763353585952</v>
      </c>
      <c r="F187" s="62">
        <f t="shared" si="16"/>
        <v>10.689846488988733</v>
      </c>
      <c r="G187" s="59">
        <f>IFERROR(F187/'دیتا اولیه'!$AS$2*1000000,"")</f>
        <v>179.05940517569067</v>
      </c>
      <c r="H187" s="62">
        <f>IFERROR(VLOOKUP($A187,'دیتا اولیه'!$A:$AQ,16,FALSE)/10000000000,"")</f>
        <v>40.6434</v>
      </c>
      <c r="I187" s="59">
        <f>IFERROR(H187/'دیتا اولیه'!$AT$2*1000000,"")</f>
        <v>590.06097560975604</v>
      </c>
      <c r="J187" s="62">
        <f t="shared" si="18"/>
        <v>9.0215155693439044</v>
      </c>
      <c r="K187" s="59">
        <f>IFERROR(J187/'دیتا اولیه'!$AU$2*1000000,"")</f>
        <v>103.21745900419785</v>
      </c>
      <c r="L187" s="62">
        <f>IFERROR(VLOOKUP($A187,'دیتا اولیه'!$A:$AQ,15,FALSE)/10000000000,"")</f>
        <v>31.4057</v>
      </c>
      <c r="M187" s="59">
        <f>IFERROR(L187/'دیتا اولیه'!$AV$2*1000000,"")</f>
        <v>334.92268316092566</v>
      </c>
      <c r="N187" s="63">
        <f>IFERROR(VLOOKUP($A187,'دیتا اولیه'!$A:$AQ,39,FALSE),"")</f>
        <v>2.4811999999999999</v>
      </c>
      <c r="O187" s="63">
        <f t="shared" si="14"/>
        <v>2.2448258888770396</v>
      </c>
      <c r="P187" s="63">
        <f>IFERROR(VLOOKUP($A187,'دیتا اولیه'!$A:$AQ,40,FALSE),"")</f>
        <v>1.9379</v>
      </c>
      <c r="Q187" s="63">
        <f t="shared" si="15"/>
        <v>0.87045568945291674</v>
      </c>
      <c r="R187" s="63" t="str">
        <f>IFERROR(VLOOKUP($A187,'دیتا اولیه'!$A:$AQ,34,FALSE),"")</f>
        <v>-</v>
      </c>
      <c r="S187" s="59">
        <f>IFERROR(VLOOKUP($A187,'دیتا اولیه'!$A:$AQ,17,FALSE)/10000000000,"")</f>
        <v>72.044499999999999</v>
      </c>
      <c r="T187" s="59">
        <f>IFERROR(S187/'دیتا اولیه'!$AR$2*1000000,"")</f>
        <v>665.84565619223656</v>
      </c>
      <c r="U187" s="64">
        <f>IFERROR(VLOOKUP($A187,'دیتا اولیه'!$A:$AQ,22,FALSE),"")</f>
        <v>0.1004</v>
      </c>
      <c r="V187" s="65" t="str">
        <f>IFERROR(VLOOKUP($A187,'دیتا اولیه'!$A:$AQ,21,FALSE)/10000000000/H187,"")</f>
        <v/>
      </c>
      <c r="W187" s="59">
        <f>IFERROR(VLOOKUP($A187,'دیتا اولیه'!$A:$AQ,25,FALSE),"")</f>
        <v>127.54989999999999</v>
      </c>
      <c r="X187" s="66">
        <f>IFERROR(VLOOKUP($A187,'دیتا اولیه'!$A:$AQ,26,FALSE),"")</f>
        <v>1.4059999999999999</v>
      </c>
      <c r="Y187" s="66">
        <f>IFERROR(VLOOKUP($A187,'دیتا اولیه'!$A:$AQ,27,FALSE),"")</f>
        <v>5.3155000000000001</v>
      </c>
      <c r="Z187" s="66" t="str">
        <f>IFERROR(VLOOKUP($A187,'دیتا اولیه'!$A:$AQ,28,FALSE),"")</f>
        <v>-</v>
      </c>
      <c r="AA187" s="64">
        <f>IFERROR(VLOOKUP($A187,'دیتا اولیه'!$A:$AQ,41,FALSE),"")</f>
        <v>0.23219999999999999</v>
      </c>
      <c r="AB187" s="64">
        <f>IFERROR(VLOOKUP($A187,'دیتا اولیه'!$A:$AQ,42,FALSE),"")</f>
        <v>-6.6500000000000004E-2</v>
      </c>
      <c r="AC187" s="66">
        <f>IFERROR(VLOOKUP($A187,'دیتا اولیه'!$A:$AQ,43,FALSE),"")</f>
        <v>0.42330000000000001</v>
      </c>
      <c r="AD187" s="68"/>
    </row>
    <row r="188" spans="1:30" ht="29.5" thickBot="1" x14ac:dyDescent="0.4">
      <c r="A188" s="59" t="s">
        <v>522</v>
      </c>
      <c r="B188" s="60" t="str">
        <f>VLOOKUP($A188,'دیتا اولیه'!$A:$AQ,2,FALSE)</f>
        <v>سرمایه گذاری توسعه صنعت وتجارت</v>
      </c>
      <c r="C188" s="60" t="str">
        <f>VLOOKUP($A188,'دیتا اولیه'!$A:$AQ,3,FALSE)</f>
        <v>سرمایه گذاری</v>
      </c>
      <c r="D188" s="61">
        <f>VLOOKUP($A188,'دیتا اولیه'!$A:$AQ,5,FALSE)/10000000000</f>
        <v>6252.6</v>
      </c>
      <c r="E188" s="62">
        <f>IFERROR(D188/'دیتا اولیه'!$AR$2*1000,"")</f>
        <v>57.787430683918672</v>
      </c>
      <c r="F188" s="62">
        <f t="shared" si="16"/>
        <v>472.91798871682255</v>
      </c>
      <c r="G188" s="59">
        <f>IFERROR(F188/'دیتا اولیه'!$AS$2*1000000,"")</f>
        <v>7921.5743503655376</v>
      </c>
      <c r="H188" s="62">
        <f>IFERROR(VLOOKUP($A188,'دیتا اولیه'!$A:$AQ,16,FALSE)/10000000000,"")</f>
        <v>2194.2649999999999</v>
      </c>
      <c r="I188" s="59">
        <f>IFERROR(H188/'دیتا اولیه'!$AT$2*1000000,"")</f>
        <v>31856.344367015092</v>
      </c>
      <c r="J188" s="62">
        <f t="shared" si="18"/>
        <v>106.24111767958149</v>
      </c>
      <c r="K188" s="59">
        <f>IFERROR(J188/'دیتا اولیه'!$AU$2*1000000,"")</f>
        <v>1215.5317057719014</v>
      </c>
      <c r="L188" s="62">
        <f>IFERROR(VLOOKUP($A188,'دیتا اولیه'!$A:$AQ,15,FALSE)/10000000000,"")</f>
        <v>1249.0237</v>
      </c>
      <c r="M188" s="59">
        <f>IFERROR(L188/'دیتا اولیه'!$AV$2*1000000,"")</f>
        <v>13320.077850058653</v>
      </c>
      <c r="N188" s="63">
        <f>IFERROR(VLOOKUP($A188,'دیتا اولیه'!$A:$AQ,39,FALSE),"")</f>
        <v>10.756500000000001</v>
      </c>
      <c r="O188" s="63">
        <f t="shared" si="14"/>
        <v>9.9582315186093631</v>
      </c>
      <c r="P188" s="63">
        <f>IFERROR(VLOOKUP($A188,'دیتا اولیه'!$A:$AQ,40,FALSE),"")</f>
        <v>1.6411</v>
      </c>
      <c r="Q188" s="63">
        <f t="shared" si="15"/>
        <v>0.68149376133091577</v>
      </c>
      <c r="R188" s="63" t="str">
        <f>IFERROR(VLOOKUP($A188,'دیتا اولیه'!$A:$AQ,34,FALSE),"")</f>
        <v>-</v>
      </c>
      <c r="S188" s="59">
        <f>IFERROR(VLOOKUP($A188,'دیتا اولیه'!$A:$AQ,17,FALSE)/10000000000,"")</f>
        <v>2134.9706000000001</v>
      </c>
      <c r="T188" s="59">
        <f>IFERROR(S188/'دیتا اولیه'!$AR$2*1000000,"")</f>
        <v>19731.706099815157</v>
      </c>
      <c r="U188" s="64">
        <f>IFERROR(VLOOKUP($A188,'دیتا اولیه'!$A:$AQ,22,FALSE),"")</f>
        <v>0.34189999999999998</v>
      </c>
      <c r="V188" s="65">
        <f>IFERROR(VLOOKUP($A188,'دیتا اولیه'!$A:$AQ,21,FALSE)/10000000000/H188,"")</f>
        <v>1.5967077814211139E-2</v>
      </c>
      <c r="W188" s="59">
        <f>IFERROR(VLOOKUP($A188,'دیتا اولیه'!$A:$AQ,25,FALSE),"")</f>
        <v>22.4359</v>
      </c>
      <c r="X188" s="66">
        <f>IFERROR(VLOOKUP($A188,'دیتا اولیه'!$A:$AQ,26,FALSE),"")</f>
        <v>2.7341000000000002</v>
      </c>
      <c r="Y188" s="66">
        <f>IFERROR(VLOOKUP($A188,'دیتا اولیه'!$A:$AQ,27,FALSE),"")</f>
        <v>2.8681999999999999</v>
      </c>
      <c r="Z188" s="66">
        <f>IFERROR(VLOOKUP($A188,'دیتا اولیه'!$A:$AQ,28,FALSE),"")</f>
        <v>0.9355</v>
      </c>
      <c r="AA188" s="64">
        <f>IFERROR(VLOOKUP($A188,'دیتا اولیه'!$A:$AQ,41,FALSE),"")</f>
        <v>0.1336</v>
      </c>
      <c r="AB188" s="64">
        <f>IFERROR(VLOOKUP($A188,'دیتا اولیه'!$A:$AQ,42,FALSE),"")</f>
        <v>0.46179999999999999</v>
      </c>
      <c r="AC188" s="66">
        <f>IFERROR(VLOOKUP($A188,'دیتا اولیه'!$A:$AQ,43,FALSE),"")</f>
        <v>0.83389999999999997</v>
      </c>
      <c r="AD188" s="68"/>
    </row>
    <row r="189" spans="1:30" ht="29.5" thickBot="1" x14ac:dyDescent="0.4">
      <c r="A189" s="59" t="s">
        <v>720</v>
      </c>
      <c r="B189" s="60" t="str">
        <f>VLOOKUP($A189,'دیتا اولیه'!$A:$AQ,2,FALSE)</f>
        <v>کشت وصنعت بهاران گلبهار خراسان</v>
      </c>
      <c r="C189" s="60" t="str">
        <f>VLOOKUP($A189,'دیتا اولیه'!$A:$AQ,3,FALSE)</f>
        <v>سایر محصولات غذایی</v>
      </c>
      <c r="D189" s="61">
        <f>VLOOKUP($A189,'دیتا اولیه'!$A:$AQ,5,FALSE)/10000000000</f>
        <v>624</v>
      </c>
      <c r="E189" s="62">
        <f>IFERROR(D189/'دیتا اولیه'!$AR$2*1000,"")</f>
        <v>5.7670979667282811</v>
      </c>
      <c r="F189" s="62">
        <f t="shared" si="16"/>
        <v>15.712654198169519</v>
      </c>
      <c r="G189" s="59">
        <f>IFERROR(F189/'دیتا اولیه'!$AS$2*1000000,"")</f>
        <v>263.19353765778089</v>
      </c>
      <c r="H189" s="62">
        <f>IFERROR(VLOOKUP($A189,'دیتا اولیه'!$A:$AQ,16,FALSE)/10000000000,"")</f>
        <v>88.836299999999994</v>
      </c>
      <c r="I189" s="59">
        <f>IFERROR(H189/'دیتا اولیه'!$AT$2*1000000,"")</f>
        <v>1289.7256097560974</v>
      </c>
      <c r="J189" s="62">
        <f t="shared" si="18"/>
        <v>19.504989132582494</v>
      </c>
      <c r="K189" s="59">
        <f>IFERROR(J189/'دیتا اولیه'!$AU$2*1000000,"")</f>
        <v>223.16155203577102</v>
      </c>
      <c r="L189" s="62">
        <f>IFERROR(VLOOKUP($A189,'دیتا اولیه'!$A:$AQ,15,FALSE)/10000000000,"")</f>
        <v>39.485900000000001</v>
      </c>
      <c r="M189" s="59">
        <f>IFERROR(L189/'دیتا اولیه'!$AV$2*1000000,"")</f>
        <v>421.09310013863711</v>
      </c>
      <c r="N189" s="63">
        <f>IFERROR(VLOOKUP($A189,'دیتا اولیه'!$A:$AQ,39,FALSE),"")</f>
        <v>1.0244</v>
      </c>
      <c r="O189" s="63">
        <f t="shared" si="14"/>
        <v>0.88694287298709606</v>
      </c>
      <c r="P189" s="63">
        <f>IFERROR(VLOOKUP($A189,'دیتا اولیه'!$A:$AQ,40,FALSE),"")</f>
        <v>1.5129999999999999</v>
      </c>
      <c r="Q189" s="63">
        <f t="shared" si="15"/>
        <v>0.59993708008958091</v>
      </c>
      <c r="R189" s="63" t="str">
        <f>IFERROR(VLOOKUP($A189,'دیتا اولیه'!$A:$AQ,34,FALSE),"")</f>
        <v>-</v>
      </c>
      <c r="S189" s="59">
        <f>IFERROR(VLOOKUP($A189,'دیتا اولیه'!$A:$AQ,17,FALSE)/10000000000,"")</f>
        <v>172.9727</v>
      </c>
      <c r="T189" s="59">
        <f>IFERROR(S189/'دیتا اولیه'!$AR$2*1000000,"")</f>
        <v>1598.6386321626617</v>
      </c>
      <c r="U189" s="64">
        <f>IFERROR(VLOOKUP($A189,'دیتا اولیه'!$A:$AQ,22,FALSE),"")</f>
        <v>0.1013</v>
      </c>
      <c r="V189" s="65" t="str">
        <f>IFERROR(VLOOKUP($A189,'دیتا اولیه'!$A:$AQ,21,FALSE)/10000000000/H189,"")</f>
        <v/>
      </c>
      <c r="W189" s="59">
        <f>IFERROR(VLOOKUP($A189,'دیتا اولیه'!$A:$AQ,25,FALSE),"")</f>
        <v>134.84630000000001</v>
      </c>
      <c r="X189" s="66">
        <f>IFERROR(VLOOKUP($A189,'دیتا اولیه'!$A:$AQ,26,FALSE),"")</f>
        <v>1.0660000000000001</v>
      </c>
      <c r="Y189" s="66">
        <f>IFERROR(VLOOKUP($A189,'دیتا اولیه'!$A:$AQ,27,FALSE),"")</f>
        <v>5.4873000000000003</v>
      </c>
      <c r="Z189" s="66" t="str">
        <f>IFERROR(VLOOKUP($A189,'دیتا اولیه'!$A:$AQ,28,FALSE),"")</f>
        <v>-</v>
      </c>
      <c r="AA189" s="64">
        <f>IFERROR(VLOOKUP($A189,'دیتا اولیه'!$A:$AQ,41,FALSE),"")</f>
        <v>0.28120000000000001</v>
      </c>
      <c r="AB189" s="64">
        <f>IFERROR(VLOOKUP($A189,'دیتا اولیه'!$A:$AQ,42,FALSE),"")</f>
        <v>4.4400000000000002E-2</v>
      </c>
      <c r="AC189" s="66">
        <f>IFERROR(VLOOKUP($A189,'دیتا اولیه'!$A:$AQ,43,FALSE),"")</f>
        <v>0.6653</v>
      </c>
      <c r="AD189" s="68"/>
    </row>
    <row r="190" spans="1:30" ht="29.5" thickBot="1" x14ac:dyDescent="0.4">
      <c r="A190" s="59" t="s">
        <v>1149</v>
      </c>
      <c r="B190" s="60" t="str">
        <f>VLOOKUP($A190,'دیتا اولیه'!$A:$AQ,2,FALSE)</f>
        <v>سرمایه گذاری افتخار سهام</v>
      </c>
      <c r="C190" s="60" t="str">
        <f>VLOOKUP($A190,'دیتا اولیه'!$A:$AQ,3,FALSE)</f>
        <v>سرمایه گذاری</v>
      </c>
      <c r="D190" s="61">
        <f>VLOOKUP($A190,'دیتا اولیه'!$A:$AQ,5,FALSE)/10000000000</f>
        <v>573.99374999999998</v>
      </c>
      <c r="E190" s="62">
        <f>IFERROR(D190/'دیتا اولیه'!$AR$2*1000,"")</f>
        <v>5.3049329944547132</v>
      </c>
      <c r="F190" s="62">
        <f t="shared" si="16"/>
        <v>21.683728705620126</v>
      </c>
      <c r="G190" s="59">
        <f>IFERROR(F190/'دیتا اولیه'!$AS$2*1000000,"")</f>
        <v>363.21153610753981</v>
      </c>
      <c r="H190" s="62">
        <f>IFERROR(VLOOKUP($A190,'دیتا اولیه'!$A:$AQ,16,FALSE)/10000000000,"")</f>
        <v>71.053899999999999</v>
      </c>
      <c r="I190" s="59">
        <f>IFERROR(H190/'دیتا اولیه'!$AT$2*1000000,"")</f>
        <v>1031.5606852497096</v>
      </c>
      <c r="J190" s="62">
        <f t="shared" si="18"/>
        <v>15.076714451762884</v>
      </c>
      <c r="K190" s="59">
        <f>IFERROR(J190/'دیتا اولیه'!$AU$2*1000000,"")</f>
        <v>172.4965327478792</v>
      </c>
      <c r="L190" s="62">
        <f>IFERROR(VLOOKUP($A190,'دیتا اولیه'!$A:$AQ,15,FALSE)/10000000000,"")</f>
        <v>54.478200000000001</v>
      </c>
      <c r="M190" s="59">
        <f>IFERROR(L190/'دیتا اولیه'!$AV$2*1000000,"")</f>
        <v>580.97685827023565</v>
      </c>
      <c r="N190" s="63">
        <f>IFERROR(VLOOKUP($A190,'دیتا اولیه'!$A:$AQ,39,FALSE),"")</f>
        <v>2.6133999999999999</v>
      </c>
      <c r="O190" s="63">
        <f t="shared" si="14"/>
        <v>2.3680494849098852</v>
      </c>
      <c r="P190" s="63">
        <f>IFERROR(VLOOKUP($A190,'دیتا اولیه'!$A:$AQ,40,FALSE),"")</f>
        <v>1.5124</v>
      </c>
      <c r="Q190" s="63">
        <f t="shared" si="15"/>
        <v>0.59955508158259541</v>
      </c>
      <c r="R190" s="63" t="str">
        <f>IFERROR(VLOOKUP($A190,'دیتا اولیه'!$A:$AQ,34,FALSE),"")</f>
        <v>-</v>
      </c>
      <c r="S190" s="59">
        <f>IFERROR(VLOOKUP($A190,'دیتا اولیه'!$A:$AQ,17,FALSE)/10000000000,"")</f>
        <v>80.448499999999996</v>
      </c>
      <c r="T190" s="59">
        <f>IFERROR(S190/'دیتا اولیه'!$AR$2*1000000,"")</f>
        <v>743.5166358595194</v>
      </c>
      <c r="U190" s="64">
        <f>IFERROR(VLOOKUP($A190,'دیتا اولیه'!$A:$AQ,22,FALSE),"")</f>
        <v>0.79169999999999996</v>
      </c>
      <c r="V190" s="65">
        <f>IFERROR(VLOOKUP($A190,'دیتا اولیه'!$A:$AQ,21,FALSE)/10000000000/H190,"")</f>
        <v>2.1566726105111754E-2</v>
      </c>
      <c r="W190" s="59">
        <f>IFERROR(VLOOKUP($A190,'دیتا اولیه'!$A:$AQ,25,FALSE),"")</f>
        <v>13.701499999999999</v>
      </c>
      <c r="X190" s="66">
        <f>IFERROR(VLOOKUP($A190,'دیتا اولیه'!$A:$AQ,26,FALSE),"")</f>
        <v>4.2389000000000001</v>
      </c>
      <c r="Y190" s="66">
        <f>IFERROR(VLOOKUP($A190,'دیتا اولیه'!$A:$AQ,27,FALSE),"")</f>
        <v>4.8723000000000001</v>
      </c>
      <c r="Z190" s="66">
        <f>IFERROR(VLOOKUP($A190,'دیتا اولیه'!$A:$AQ,28,FALSE),"")</f>
        <v>1.3007</v>
      </c>
      <c r="AA190" s="64">
        <f>IFERROR(VLOOKUP($A190,'دیتا اولیه'!$A:$AQ,41,FALSE),"")</f>
        <v>-8.0500000000000002E-2</v>
      </c>
      <c r="AB190" s="64">
        <f>IFERROR(VLOOKUP($A190,'دیتا اولیه'!$A:$AQ,42,FALSE),"")</f>
        <v>-0.2346</v>
      </c>
      <c r="AC190" s="66">
        <f>IFERROR(VLOOKUP($A190,'دیتا اولیه'!$A:$AQ,43,FALSE),"")</f>
        <v>0.27</v>
      </c>
      <c r="AD190" s="68"/>
    </row>
    <row r="191" spans="1:30" ht="29.5" thickBot="1" x14ac:dyDescent="0.4">
      <c r="A191" s="59" t="s">
        <v>1060</v>
      </c>
      <c r="B191" s="60" t="str">
        <f>VLOOKUP($A191,'دیتا اولیه'!$A:$AQ,2,FALSE)</f>
        <v>تولیدی پلاستیک‌ شاهین</v>
      </c>
      <c r="C191" s="60" t="str">
        <f>VLOOKUP($A191,'دیتا اولیه'!$A:$AQ,3,FALSE)</f>
        <v>لاستیک و پلاستیک</v>
      </c>
      <c r="D191" s="61">
        <f>VLOOKUP($A191,'دیتا اولیه'!$A:$AQ,5,FALSE)/10000000000</f>
        <v>501.93889200000001</v>
      </c>
      <c r="E191" s="62">
        <f>IFERROR(D191/'دیتا اولیه'!$AR$2*1000,"")</f>
        <v>4.6389916081330869</v>
      </c>
      <c r="F191" s="62">
        <f t="shared" si="16"/>
        <v>7.5900163666121117</v>
      </c>
      <c r="G191" s="59">
        <f>IFERROR(F191/'دیتا اولیه'!$AS$2*1000000,"")</f>
        <v>127.13595253956636</v>
      </c>
      <c r="H191" s="62">
        <f>IFERROR(VLOOKUP($A191,'دیتا اولیه'!$A:$AQ,16,FALSE)/10000000000,"")</f>
        <v>40.381799999999998</v>
      </c>
      <c r="I191" s="59">
        <f>IFERROR(H191/'دیتا اولیه'!$AT$2*1000000,"")</f>
        <v>586.2630662020905</v>
      </c>
      <c r="J191" s="62">
        <f t="shared" si="18"/>
        <v>2.9592878565503162</v>
      </c>
      <c r="K191" s="59">
        <f>IFERROR(J191/'دیتا اولیه'!$AU$2*1000000,"")</f>
        <v>33.857966620714578</v>
      </c>
      <c r="L191" s="62">
        <f>IFERROR(VLOOKUP($A191,'دیتا اولیه'!$A:$AQ,15,FALSE)/10000000000,"")</f>
        <v>18.55</v>
      </c>
      <c r="M191" s="59">
        <f>IFERROR(L191/'دیتا اولیه'!$AV$2*1000000,"")</f>
        <v>197.8244641143223</v>
      </c>
      <c r="N191" s="63">
        <f>IFERROR(VLOOKUP($A191,'دیتا اولیه'!$A:$AQ,39,FALSE),"")</f>
        <v>5.2683999999999997</v>
      </c>
      <c r="O191" s="63">
        <f t="shared" si="14"/>
        <v>4.8427745035725707</v>
      </c>
      <c r="P191" s="63">
        <f>IFERROR(VLOOKUP($A191,'دیتا اولیه'!$A:$AQ,40,FALSE),"")</f>
        <v>1.444</v>
      </c>
      <c r="Q191" s="63">
        <f t="shared" si="15"/>
        <v>0.55600725178628574</v>
      </c>
      <c r="R191" s="63" t="str">
        <f>IFERROR(VLOOKUP($A191,'دیتا اولیه'!$A:$AQ,34,FALSE),"")</f>
        <v>-</v>
      </c>
      <c r="S191" s="59">
        <f>IFERROR(VLOOKUP($A191,'دیتا اولیه'!$A:$AQ,17,FALSE)/10000000000,"")</f>
        <v>36.603900000000003</v>
      </c>
      <c r="T191" s="59">
        <f>IFERROR(S191/'دیتا اولیه'!$AR$2*1000000,"")</f>
        <v>338.29852125693162</v>
      </c>
      <c r="U191" s="64">
        <f>IFERROR(VLOOKUP($A191,'دیتا اولیه'!$A:$AQ,22,FALSE),"")</f>
        <v>0.89580000000000004</v>
      </c>
      <c r="V191" s="65" t="str">
        <f>IFERROR(VLOOKUP($A191,'دیتا اولیه'!$A:$AQ,21,FALSE)/10000000000/H191,"")</f>
        <v/>
      </c>
      <c r="W191" s="59">
        <f>IFERROR(VLOOKUP($A191,'دیتا اولیه'!$A:$AQ,25,FALSE),"")</f>
        <v>140.98060000000001</v>
      </c>
      <c r="X191" s="66">
        <f>IFERROR(VLOOKUP($A191,'دیتا اولیه'!$A:$AQ,26,FALSE),"")</f>
        <v>1.6979</v>
      </c>
      <c r="Y191" s="66">
        <f>IFERROR(VLOOKUP($A191,'دیتا اولیه'!$A:$AQ,27,FALSE),"")</f>
        <v>10.758800000000001</v>
      </c>
      <c r="Z191" s="66" t="str">
        <f>IFERROR(VLOOKUP($A191,'دیتا اولیه'!$A:$AQ,28,FALSE),"")</f>
        <v>-</v>
      </c>
      <c r="AA191" s="64">
        <f>IFERROR(VLOOKUP($A191,'دیتا اولیه'!$A:$AQ,41,FALSE),"")</f>
        <v>0.45610000000000001</v>
      </c>
      <c r="AB191" s="64">
        <f>IFERROR(VLOOKUP($A191,'دیتا اولیه'!$A:$AQ,42,FALSE),"")</f>
        <v>9.6500000000000002E-2</v>
      </c>
      <c r="AC191" s="66">
        <f>IFERROR(VLOOKUP($A191,'دیتا اولیه'!$A:$AQ,43,FALSE),"")</f>
        <v>9.2399999999999996E-2</v>
      </c>
      <c r="AD191" s="68"/>
    </row>
    <row r="192" spans="1:30" ht="29.5" thickBot="1" x14ac:dyDescent="0.4">
      <c r="A192" s="59" t="s">
        <v>621</v>
      </c>
      <c r="B192" s="60" t="str">
        <f>VLOOKUP($A192,'دیتا اولیه'!$A:$AQ,2,FALSE)</f>
        <v>پمپ‌ سازی‌ ایران‌</v>
      </c>
      <c r="C192" s="60" t="str">
        <f>VLOOKUP($A192,'دیتا اولیه'!$A:$AQ,3,FALSE)</f>
        <v>سرمایه گذاری</v>
      </c>
      <c r="D192" s="61">
        <f>VLOOKUP($A192,'دیتا اولیه'!$A:$AQ,5,FALSE)/10000000000</f>
        <v>3224.43</v>
      </c>
      <c r="E192" s="62">
        <f>IFERROR(D192/'دیتا اولیه'!$AR$2*1000,"")</f>
        <v>29.800646950092421</v>
      </c>
      <c r="F192" s="62">
        <f t="shared" si="16"/>
        <v>32.498416050686373</v>
      </c>
      <c r="G192" s="59">
        <f>IFERROR(F192/'دیتا اولیه'!$AS$2*1000000,"")</f>
        <v>544.36207790094431</v>
      </c>
      <c r="H192" s="62">
        <f>IFERROR(VLOOKUP($A192,'دیتا اولیه'!$A:$AQ,16,FALSE)/10000000000,"")</f>
        <v>415.91629999999998</v>
      </c>
      <c r="I192" s="59">
        <f>IFERROR(H192/'دیتا اولیه'!$AT$2*1000000,"")</f>
        <v>6038.2738095238092</v>
      </c>
      <c r="J192" s="62">
        <f t="shared" si="18"/>
        <v>347.0977443609022</v>
      </c>
      <c r="K192" s="59">
        <f>IFERROR(J192/'دیتا اولیه'!$AU$2*1000000,"")</f>
        <v>3971.2337604075628</v>
      </c>
      <c r="L192" s="62">
        <f>IFERROR(VLOOKUP($A192,'دیتا اولیه'!$A:$AQ,15,FALSE)/10000000000,"")</f>
        <v>64.629599999999996</v>
      </c>
      <c r="M192" s="59">
        <f>IFERROR(L192/'دیتا اولیه'!$AV$2*1000000,"")</f>
        <v>689.23536312253384</v>
      </c>
      <c r="N192" s="63">
        <f>IFERROR(VLOOKUP($A192,'دیتا اولیه'!$A:$AQ,39,FALSE),"")</f>
        <v>-0.81379999999999997</v>
      </c>
      <c r="O192" s="63">
        <f t="shared" si="14"/>
        <v>-0.82644301375706508</v>
      </c>
      <c r="P192" s="63">
        <f>IFERROR(VLOOKUP($A192,'دیتا اولیه'!$A:$AQ,40,FALSE),"")</f>
        <v>0.98870000000000002</v>
      </c>
      <c r="Q192" s="63">
        <f t="shared" si="15"/>
        <v>0.26613405140236757</v>
      </c>
      <c r="R192" s="63" t="str">
        <f>IFERROR(VLOOKUP($A192,'دیتا اولیه'!$A:$AQ,34,FALSE),"")</f>
        <v>-</v>
      </c>
      <c r="S192" s="59">
        <f>IFERROR(VLOOKUP($A192,'دیتا اولیه'!$A:$AQ,17,FALSE)/10000000000,"")</f>
        <v>520.52530000000002</v>
      </c>
      <c r="T192" s="59">
        <f>IFERROR(S192/'دیتا اولیه'!$AR$2*1000000,"")</f>
        <v>4810.7698706099818</v>
      </c>
      <c r="U192" s="64">
        <f>IFERROR(VLOOKUP($A192,'دیتا اولیه'!$A:$AQ,22,FALSE),"")</f>
        <v>0.47610000000000002</v>
      </c>
      <c r="V192" s="65" t="str">
        <f>IFERROR(VLOOKUP($A192,'دیتا اولیه'!$A:$AQ,21,FALSE)/10000000000/H192,"")</f>
        <v/>
      </c>
      <c r="W192" s="59">
        <f>IFERROR(VLOOKUP($A192,'دیتا اولیه'!$A:$AQ,25,FALSE),"")</f>
        <v>443.85149999999999</v>
      </c>
      <c r="X192" s="66">
        <f>IFERROR(VLOOKUP($A192,'دیتا اولیه'!$A:$AQ,26,FALSE),"")</f>
        <v>8.8272999999999993</v>
      </c>
      <c r="Y192" s="66">
        <f>IFERROR(VLOOKUP($A192,'دیتا اولیه'!$A:$AQ,27,FALSE),"")</f>
        <v>7.2405999999999997</v>
      </c>
      <c r="Z192" s="66">
        <f>IFERROR(VLOOKUP($A192,'دیتا اولیه'!$A:$AQ,28,FALSE),"")</f>
        <v>1.7461</v>
      </c>
      <c r="AA192" s="64">
        <f>IFERROR(VLOOKUP($A192,'دیتا اولیه'!$A:$AQ,41,FALSE),"")</f>
        <v>0.15890000000000001</v>
      </c>
      <c r="AB192" s="64">
        <f>IFERROR(VLOOKUP($A192,'دیتا اولیه'!$A:$AQ,42,FALSE),"")</f>
        <v>0.17299999999999999</v>
      </c>
      <c r="AC192" s="66">
        <f>IFERROR(VLOOKUP($A192,'دیتا اولیه'!$A:$AQ,43,FALSE),"")</f>
        <v>0.74019999999999997</v>
      </c>
      <c r="AD192" s="68"/>
    </row>
    <row r="193" spans="1:30" ht="29.5" thickBot="1" x14ac:dyDescent="0.4">
      <c r="A193" s="59" t="s">
        <v>189</v>
      </c>
      <c r="B193" s="60" t="str">
        <f>VLOOKUP($A193,'دیتا اولیه'!$A:$AQ,2,FALSE)</f>
        <v>گروه سرمایه گذاری سپهر صادرات</v>
      </c>
      <c r="C193" s="60" t="str">
        <f>VLOOKUP($A193,'دیتا اولیه'!$A:$AQ,3,FALSE)</f>
        <v>سرمایه گذاری</v>
      </c>
      <c r="D193" s="61">
        <f>VLOOKUP($A193,'دیتا اولیه'!$A:$AQ,5,FALSE)/10000000000</f>
        <v>26962.5</v>
      </c>
      <c r="E193" s="62">
        <f>IFERROR(D193/'دیتا اولیه'!$AR$2*1000,"")</f>
        <v>249.19131238447321</v>
      </c>
      <c r="F193" s="62">
        <f t="shared" si="16"/>
        <v>99.926966292134836</v>
      </c>
      <c r="G193" s="59">
        <f>IFERROR(F193/'دیتا اولیه'!$AS$2*1000000,"")</f>
        <v>1673.8185308565298</v>
      </c>
      <c r="H193" s="62">
        <f>IFERROR(VLOOKUP($A193,'دیتا اولیه'!$A:$AQ,16,FALSE)/10000000000,"")</f>
        <v>7012.9467000000004</v>
      </c>
      <c r="I193" s="59">
        <f>IFERROR(H193/'دیتا اولیه'!$AT$2*1000000,"")</f>
        <v>101813.97648083625</v>
      </c>
      <c r="J193" s="62">
        <f t="shared" si="18"/>
        <v>50.34716288821911</v>
      </c>
      <c r="K193" s="59">
        <f>IFERROR(J193/'دیتا اولیه'!$AU$2*1000000,"")</f>
        <v>576.0347229296375</v>
      </c>
      <c r="L193" s="62">
        <f>IFERROR(VLOOKUP($A193,'دیتا اولیه'!$A:$AQ,15,FALSE)/10000000000,"")</f>
        <v>192.09960000000001</v>
      </c>
      <c r="M193" s="59">
        <f>IFERROR(L193/'دیتا اولیه'!$AV$2*1000000,"")</f>
        <v>2048.6253599232164</v>
      </c>
      <c r="N193" s="63">
        <f>IFERROR(VLOOKUP($A193,'دیتا اولیه'!$A:$AQ,39,FALSE),"")</f>
        <v>2.8155000000000001</v>
      </c>
      <c r="O193" s="63">
        <f t="shared" si="14"/>
        <v>2.5564268582702359</v>
      </c>
      <c r="P193" s="63">
        <f>IFERROR(VLOOKUP($A193,'دیتا اولیه'!$A:$AQ,40,FALSE),"")</f>
        <v>0.9224</v>
      </c>
      <c r="Q193" s="63">
        <f t="shared" si="15"/>
        <v>0.22392321638050539</v>
      </c>
      <c r="R193" s="63" t="str">
        <f>IFERROR(VLOOKUP($A193,'دیتا اولیه'!$A:$AQ,34,FALSE),"")</f>
        <v>-</v>
      </c>
      <c r="S193" s="59">
        <f>IFERROR(VLOOKUP($A193,'دیتا اولیه'!$A:$AQ,17,FALSE)/10000000000,"")</f>
        <v>2102.6212</v>
      </c>
      <c r="T193" s="59">
        <f>IFERROR(S193/'دیتا اولیه'!$AR$2*1000000,"")</f>
        <v>19432.728280961186</v>
      </c>
      <c r="U193" s="64">
        <f>IFERROR(VLOOKUP($A193,'دیتا اولیه'!$A:$AQ,22,FALSE),"")</f>
        <v>0.59889999999999999</v>
      </c>
      <c r="V193" s="65" t="str">
        <f>IFERROR(VLOOKUP($A193,'دیتا اولیه'!$A:$AQ,21,FALSE)/10000000000/H193,"")</f>
        <v/>
      </c>
      <c r="W193" s="59">
        <f>IFERROR(VLOOKUP($A193,'دیتا اولیه'!$A:$AQ,25,FALSE),"")</f>
        <v>294.5421</v>
      </c>
      <c r="X193" s="66">
        <f>IFERROR(VLOOKUP($A193,'دیتا اولیه'!$A:$AQ,26,FALSE),"")</f>
        <v>3.7484000000000002</v>
      </c>
      <c r="Y193" s="66">
        <f>IFERROR(VLOOKUP($A193,'دیتا اولیه'!$A:$AQ,27,FALSE),"")</f>
        <v>3.8050000000000002</v>
      </c>
      <c r="Z193" s="66">
        <f>IFERROR(VLOOKUP($A193,'دیتا اولیه'!$A:$AQ,28,FALSE),"")</f>
        <v>0.80059999999999998</v>
      </c>
      <c r="AA193" s="64">
        <f>IFERROR(VLOOKUP($A193,'دیتا اولیه'!$A:$AQ,41,FALSE),"")</f>
        <v>0.12590000000000001</v>
      </c>
      <c r="AB193" s="64">
        <f>IFERROR(VLOOKUP($A193,'دیتا اولیه'!$A:$AQ,42,FALSE),"")</f>
        <v>0.14979999999999999</v>
      </c>
      <c r="AC193" s="66">
        <f>IFERROR(VLOOKUP($A193,'دیتا اولیه'!$A:$AQ,43,FALSE),"")</f>
        <v>1.151</v>
      </c>
      <c r="AD193" s="68"/>
    </row>
    <row r="194" spans="1:30" ht="29.5" thickBot="1" x14ac:dyDescent="0.4">
      <c r="A194" s="59" t="s">
        <v>1016</v>
      </c>
      <c r="B194" s="60" t="str">
        <f>VLOOKUP($A194,'دیتا اولیه'!$A:$AQ,2,FALSE)</f>
        <v>سرمایه گذاری توسعه صنایع سیمان</v>
      </c>
      <c r="C194" s="60" t="str">
        <f>VLOOKUP($A194,'دیتا اولیه'!$A:$AQ,3,FALSE)</f>
        <v>سرمایه گذاری</v>
      </c>
      <c r="D194" s="61">
        <f>VLOOKUP($A194,'دیتا اولیه'!$A:$AQ,5,FALSE)/10000000000</f>
        <v>19950</v>
      </c>
      <c r="E194" s="62">
        <f>IFERROR(D194/'دیتا اولیه'!$AR$2*1000,"")</f>
        <v>184.38077634011091</v>
      </c>
      <c r="F194" s="62">
        <f t="shared" si="16"/>
        <v>194.70685539827923</v>
      </c>
      <c r="G194" s="59">
        <f>IFERROR(F194/'دیتا اولیه'!$AS$2*1000000,"")</f>
        <v>3261.4213634552634</v>
      </c>
      <c r="H194" s="62">
        <f>IFERROR(VLOOKUP($A194,'دیتا اولیه'!$A:$AQ,16,FALSE)/10000000000,"")</f>
        <v>2746.6257000000001</v>
      </c>
      <c r="I194" s="59">
        <f>IFERROR(H194/'دیتا اولیه'!$AT$2*1000000,"")</f>
        <v>39875.518292682922</v>
      </c>
      <c r="J194" s="62">
        <f t="shared" si="18"/>
        <v>189.04036647803827</v>
      </c>
      <c r="K194" s="59">
        <f>IFERROR(J194/'دیتا اولیه'!$AU$2*1000000,"")</f>
        <v>2162.8590148855105</v>
      </c>
      <c r="L194" s="62">
        <f>IFERROR(VLOOKUP($A194,'دیتا اولیه'!$A:$AQ,15,FALSE)/10000000000,"")</f>
        <v>350.76440000000002</v>
      </c>
      <c r="M194" s="59">
        <f>IFERROR(L194/'دیتا اولیه'!$AV$2*1000000,"")</f>
        <v>3740.6889196971315</v>
      </c>
      <c r="N194" s="63">
        <f>IFERROR(VLOOKUP($A194,'دیتا اولیه'!$A:$AQ,39,FALSE),"")</f>
        <v>0.85550000000000004</v>
      </c>
      <c r="O194" s="63">
        <f t="shared" ref="O194:O257" si="19">IFERROR((M194/K194)-1,"")</f>
        <v>0.72951121360776372</v>
      </c>
      <c r="P194" s="63">
        <f>IFERROR(VLOOKUP($A194,'دیتا اولیه'!$A:$AQ,40,FALSE),"")</f>
        <v>0.80149999999999999</v>
      </c>
      <c r="Q194" s="63">
        <f t="shared" ref="Q194:Q257" si="20">IFERROR((M194/G194)-1,"")</f>
        <v>0.14695051722299235</v>
      </c>
      <c r="R194" s="63" t="str">
        <f>IFERROR(VLOOKUP($A194,'دیتا اولیه'!$A:$AQ,34,FALSE),"")</f>
        <v>-</v>
      </c>
      <c r="S194" s="59">
        <f>IFERROR(VLOOKUP($A194,'دیتا اولیه'!$A:$AQ,17,FALSE)/10000000000,"")</f>
        <v>1833.567</v>
      </c>
      <c r="T194" s="59">
        <f>IFERROR(S194/'دیتا اولیه'!$AR$2*1000000,"")</f>
        <v>16946.090573012938</v>
      </c>
      <c r="U194" s="64">
        <f>IFERROR(VLOOKUP($A194,'دیتا اولیه'!$A:$AQ,22,FALSE),"")</f>
        <v>0.83879999999999999</v>
      </c>
      <c r="V194" s="65" t="str">
        <f>IFERROR(VLOOKUP($A194,'دیتا اولیه'!$A:$AQ,21,FALSE)/10000000000/H194,"")</f>
        <v/>
      </c>
      <c r="W194" s="59">
        <f>IFERROR(VLOOKUP($A194,'دیتا اولیه'!$A:$AQ,25,FALSE),"")</f>
        <v>200.01490000000001</v>
      </c>
      <c r="X194" s="66">
        <f>IFERROR(VLOOKUP($A194,'دیتا اولیه'!$A:$AQ,26,FALSE),"")</f>
        <v>6.4832999999999998</v>
      </c>
      <c r="Y194" s="66">
        <f>IFERROR(VLOOKUP($A194,'دیتا اولیه'!$A:$AQ,27,FALSE),"")</f>
        <v>6.6093000000000002</v>
      </c>
      <c r="Z194" s="66">
        <f>IFERROR(VLOOKUP($A194,'دیتا اولیه'!$A:$AQ,28,FALSE),"")</f>
        <v>1.0772999999999999</v>
      </c>
      <c r="AA194" s="64">
        <f>IFERROR(VLOOKUP($A194,'دیتا اولیه'!$A:$AQ,41,FALSE),"")</f>
        <v>0.21060000000000001</v>
      </c>
      <c r="AB194" s="64">
        <f>IFERROR(VLOOKUP($A194,'دیتا اولیه'!$A:$AQ,42,FALSE),"")</f>
        <v>7.6799999999999993E-2</v>
      </c>
      <c r="AC194" s="66">
        <f>IFERROR(VLOOKUP($A194,'دیتا اولیه'!$A:$AQ,43,FALSE),"")</f>
        <v>0.99839999999999995</v>
      </c>
      <c r="AD194" s="68"/>
    </row>
    <row r="195" spans="1:30" ht="29.5" thickBot="1" x14ac:dyDescent="0.4">
      <c r="A195" s="59" t="s">
        <v>1216</v>
      </c>
      <c r="B195" s="60" t="str">
        <f>VLOOKUP($A195,'دیتا اولیه'!$A:$AQ,2,FALSE)</f>
        <v>سرمایه گذاری مهر</v>
      </c>
      <c r="C195" s="60" t="str">
        <f>VLOOKUP($A195,'دیتا اولیه'!$A:$AQ,3,FALSE)</f>
        <v>سرمایه گذاری</v>
      </c>
      <c r="D195" s="61">
        <f>VLOOKUP($A195,'دیتا اولیه'!$A:$AQ,5,FALSE)/10000000000</f>
        <v>1151.4000000000001</v>
      </c>
      <c r="E195" s="62">
        <f>IFERROR(D195/'دیتا اولیه'!$AR$2*1000,"")</f>
        <v>10.641404805914974</v>
      </c>
      <c r="F195" s="62">
        <f t="shared" ref="F195:F258" si="21">IFERROR(L195/(1+P195),"")</f>
        <v>62.909953953726337</v>
      </c>
      <c r="G195" s="59">
        <f>IFERROR(F195/'دیتا اولیه'!$AS$2*1000000,"")</f>
        <v>1053.7680729267395</v>
      </c>
      <c r="H195" s="62">
        <f>IFERROR(VLOOKUP($A195,'دیتا اولیه'!$A:$AQ,16,FALSE)/10000000000,"")</f>
        <v>143.6627</v>
      </c>
      <c r="I195" s="59">
        <f>IFERROR(H195/'دیتا اولیه'!$AT$2*1000000,"")</f>
        <v>2085.695412311266</v>
      </c>
      <c r="J195" s="62">
        <f t="shared" si="18"/>
        <v>112.88880954809753</v>
      </c>
      <c r="K195" s="59">
        <f>IFERROR(J195/'دیتا اولیه'!$AU$2*1000000,"")</f>
        <v>1291.5896427822561</v>
      </c>
      <c r="L195" s="62">
        <f>IFERROR(VLOOKUP($A195,'دیتا اولیه'!$A:$AQ,15,FALSE)/10000000000,"")</f>
        <v>110.6649</v>
      </c>
      <c r="M195" s="59">
        <f>IFERROR(L195/'دیتا اولیه'!$AV$2*1000000,"")</f>
        <v>1180.1738295830223</v>
      </c>
      <c r="N195" s="63">
        <f>IFERROR(VLOOKUP($A195,'دیتا اولیه'!$A:$AQ,39,FALSE),"")</f>
        <v>-1.9699999999999999E-2</v>
      </c>
      <c r="O195" s="63">
        <f t="shared" si="19"/>
        <v>-8.626254772315245E-2</v>
      </c>
      <c r="P195" s="63">
        <f>IFERROR(VLOOKUP($A195,'دیتا اولیه'!$A:$AQ,40,FALSE),"")</f>
        <v>0.7591</v>
      </c>
      <c r="Q195" s="63">
        <f t="shared" si="20"/>
        <v>0.11995595606270659</v>
      </c>
      <c r="R195" s="63" t="str">
        <f>IFERROR(VLOOKUP($A195,'دیتا اولیه'!$A:$AQ,34,FALSE),"")</f>
        <v>-</v>
      </c>
      <c r="S195" s="59">
        <f>IFERROR(VLOOKUP($A195,'دیتا اولیه'!$A:$AQ,17,FALSE)/10000000000,"")</f>
        <v>500.80759999999998</v>
      </c>
      <c r="T195" s="59">
        <f>IFERROR(S195/'دیتا اولیه'!$AR$2*1000000,"")</f>
        <v>4628.5360443622912</v>
      </c>
      <c r="U195" s="64">
        <f>IFERROR(VLOOKUP($A195,'دیتا اولیه'!$A:$AQ,22,FALSE),"")</f>
        <v>0.9919</v>
      </c>
      <c r="V195" s="65">
        <f>IFERROR(VLOOKUP($A195,'دیتا اولیه'!$A:$AQ,21,FALSE)/10000000000/H195,"")</f>
        <v>9.7016831787234956E-2</v>
      </c>
      <c r="W195" s="59">
        <f>IFERROR(VLOOKUP($A195,'دیتا اولیه'!$A:$AQ,25,FALSE),"")</f>
        <v>35.780500000000004</v>
      </c>
      <c r="X195" s="66">
        <f>IFERROR(VLOOKUP($A195,'دیتا اولیه'!$A:$AQ,26,FALSE),"")</f>
        <v>2.492</v>
      </c>
      <c r="Y195" s="66">
        <f>IFERROR(VLOOKUP($A195,'دیتا اولیه'!$A:$AQ,27,FALSE),"")</f>
        <v>2.6392000000000002</v>
      </c>
      <c r="Z195" s="66">
        <f>IFERROR(VLOOKUP($A195,'دیتا اولیه'!$A:$AQ,28,FALSE),"")</f>
        <v>0.94010000000000005</v>
      </c>
      <c r="AA195" s="64">
        <f>IFERROR(VLOOKUP($A195,'دیتا اولیه'!$A:$AQ,41,FALSE),"")</f>
        <v>0.19370000000000001</v>
      </c>
      <c r="AB195" s="64">
        <f>IFERROR(VLOOKUP($A195,'دیتا اولیه'!$A:$AQ,42,FALSE),"")</f>
        <v>0.12939999999999999</v>
      </c>
      <c r="AC195" s="66" t="str">
        <f>IFERROR(VLOOKUP($A195,'دیتا اولیه'!$A:$AQ,43,FALSE),"")</f>
        <v>-</v>
      </c>
      <c r="AD195" s="68"/>
    </row>
    <row r="196" spans="1:30" ht="29.5" thickBot="1" x14ac:dyDescent="0.4">
      <c r="A196" s="59" t="s">
        <v>461</v>
      </c>
      <c r="B196" s="60" t="str">
        <f>VLOOKUP($A196,'دیتا اولیه'!$A:$AQ,2,FALSE)</f>
        <v>مدیریت سرمایه گذاری کوثربهمن</v>
      </c>
      <c r="C196" s="60" t="str">
        <f>VLOOKUP($A196,'دیتا اولیه'!$A:$AQ,3,FALSE)</f>
        <v>سرمایه گذاری</v>
      </c>
      <c r="D196" s="61">
        <f>VLOOKUP($A196,'دیتا اولیه'!$A:$AQ,5,FALSE)/10000000000</f>
        <v>3866</v>
      </c>
      <c r="E196" s="62">
        <f>IFERROR(D196/'دیتا اولیه'!$AR$2*1000,"")</f>
        <v>35.730129390018483</v>
      </c>
      <c r="F196" s="62">
        <f t="shared" si="21"/>
        <v>279.70288644350984</v>
      </c>
      <c r="G196" s="59">
        <f>IFERROR(F196/'دیتا اولیه'!$AS$2*1000000,"")</f>
        <v>4685.1404764407007</v>
      </c>
      <c r="H196" s="62">
        <f>IFERROR(VLOOKUP($A196,'دیتا اولیه'!$A:$AQ,16,FALSE)/10000000000,"")</f>
        <v>842.15930000000003</v>
      </c>
      <c r="I196" s="59">
        <f>IFERROR(H196/'دیتا اولیه'!$AT$2*1000000,"")</f>
        <v>12226.470673635309</v>
      </c>
      <c r="J196" s="62">
        <f t="shared" si="18"/>
        <v>210.05551228798893</v>
      </c>
      <c r="K196" s="59">
        <f>IFERROR(J196/'دیتا اولیه'!$AU$2*1000000,"")</f>
        <v>2403.2986543710049</v>
      </c>
      <c r="L196" s="62">
        <f>IFERROR(VLOOKUP($A196,'دیتا اولیه'!$A:$AQ,15,FALSE)/10000000000,"")</f>
        <v>485.4803</v>
      </c>
      <c r="M196" s="59">
        <f>IFERROR(L196/'دیتا اولیه'!$AV$2*1000000,"")</f>
        <v>5177.3520315665992</v>
      </c>
      <c r="N196" s="63">
        <f>IFERROR(VLOOKUP($A196,'دیتا اولیه'!$A:$AQ,39,FALSE),"")</f>
        <v>1.3111999999999999</v>
      </c>
      <c r="O196" s="63">
        <f t="shared" si="19"/>
        <v>1.1542691009917885</v>
      </c>
      <c r="P196" s="63">
        <f>IFERROR(VLOOKUP($A196,'دیتا اولیه'!$A:$AQ,40,FALSE),"")</f>
        <v>0.73570000000000002</v>
      </c>
      <c r="Q196" s="63">
        <f t="shared" si="20"/>
        <v>0.10505801429028461</v>
      </c>
      <c r="R196" s="63" t="str">
        <f>IFERROR(VLOOKUP($A196,'دیتا اولیه'!$A:$AQ,34,FALSE),"")</f>
        <v>-</v>
      </c>
      <c r="S196" s="59">
        <f>IFERROR(VLOOKUP($A196,'دیتا اولیه'!$A:$AQ,17,FALSE)/10000000000,"")</f>
        <v>1629.6152</v>
      </c>
      <c r="T196" s="59">
        <f>IFERROR(S196/'دیتا اولیه'!$AR$2*1000000,"")</f>
        <v>15061.138632162661</v>
      </c>
      <c r="U196" s="64">
        <f>IFERROR(VLOOKUP($A196,'دیتا اولیه'!$A:$AQ,22,FALSE),"")</f>
        <v>0.1021</v>
      </c>
      <c r="V196" s="65">
        <f>IFERROR(VLOOKUP($A196,'دیتا اولیه'!$A:$AQ,21,FALSE)/10000000000/H196,"")</f>
        <v>1.7101633859532277E-2</v>
      </c>
      <c r="W196" s="59">
        <f>IFERROR(VLOOKUP($A196,'دیتا اولیه'!$A:$AQ,25,FALSE),"")</f>
        <v>140.53039999999999</v>
      </c>
      <c r="X196" s="66">
        <f>IFERROR(VLOOKUP($A196,'دیتا اولیه'!$A:$AQ,26,FALSE),"")</f>
        <v>4.1802000000000001</v>
      </c>
      <c r="Y196" s="66">
        <f>IFERROR(VLOOKUP($A196,'دیتا اولیه'!$A:$AQ,27,FALSE),"")</f>
        <v>4.5152000000000001</v>
      </c>
      <c r="Z196" s="66">
        <f>IFERROR(VLOOKUP($A196,'دیتا اولیه'!$A:$AQ,28,FALSE),"")</f>
        <v>0.48659999999999998</v>
      </c>
      <c r="AA196" s="64">
        <f>IFERROR(VLOOKUP($A196,'دیتا اولیه'!$A:$AQ,41,FALSE),"")</f>
        <v>0.25619999999999998</v>
      </c>
      <c r="AB196" s="64">
        <f>IFERROR(VLOOKUP($A196,'دیتا اولیه'!$A:$AQ,42,FALSE),"")</f>
        <v>0.24890000000000001</v>
      </c>
      <c r="AC196" s="66">
        <f>IFERROR(VLOOKUP($A196,'دیتا اولیه'!$A:$AQ,43,FALSE),"")</f>
        <v>1.1108</v>
      </c>
      <c r="AD196" s="68"/>
    </row>
    <row r="197" spans="1:30" ht="28.5" customHeight="1" thickBot="1" x14ac:dyDescent="0.4">
      <c r="A197" s="59" t="s">
        <v>772</v>
      </c>
      <c r="B197" s="60" t="str">
        <f>VLOOKUP($A197,'دیتا اولیه'!$A:$AQ,2,FALSE)</f>
        <v>بیمه  سرمد</v>
      </c>
      <c r="C197" s="60" t="str">
        <f>VLOOKUP($A197,'دیتا اولیه'!$A:$AQ,3,FALSE)</f>
        <v>بیمه</v>
      </c>
      <c r="D197" s="61">
        <f>VLOOKUP($A197,'دیتا اولیه'!$A:$AQ,5,FALSE)/10000000000</f>
        <v>1312</v>
      </c>
      <c r="E197" s="62">
        <f>IFERROR(D197/'دیتا اولیه'!$AR$2*1000,"")</f>
        <v>12.125693160813309</v>
      </c>
      <c r="F197" s="62">
        <f t="shared" si="21"/>
        <v>56.413241876416912</v>
      </c>
      <c r="G197" s="59">
        <f>IFERROR(F197/'دیتا اولیه'!$AS$2*1000000,"")</f>
        <v>944.94542506560981</v>
      </c>
      <c r="H197" s="62">
        <f>IFERROR(VLOOKUP($A197,'دیتا اولیه'!$A:$AQ,16,FALSE)/10000000000,"")</f>
        <v>317.93380000000002</v>
      </c>
      <c r="I197" s="59">
        <f>IFERROR(H197/'دیتا اولیه'!$AT$2*1000000,"")</f>
        <v>4615.7636469221834</v>
      </c>
      <c r="J197" s="62">
        <f t="shared" si="18"/>
        <v>178.00385179750552</v>
      </c>
      <c r="K197" s="59">
        <f>IFERROR(J197/'دیتا اولیه'!$AU$2*1000000,"")</f>
        <v>2036.5874374736054</v>
      </c>
      <c r="L197" s="62">
        <f>IFERROR(VLOOKUP($A197,'دیتا اولیه'!$A:$AQ,15,FALSE)/10000000000,"")</f>
        <v>97.047700000000006</v>
      </c>
      <c r="M197" s="59">
        <f>IFERROR(L197/'دیتا اولیه'!$AV$2*1000000,"")</f>
        <v>1034.954676335715</v>
      </c>
      <c r="N197" s="63">
        <f>IFERROR(VLOOKUP($A197,'دیتا اولیه'!$A:$AQ,39,FALSE),"")</f>
        <v>-0.45479999999999998</v>
      </c>
      <c r="O197" s="63">
        <f t="shared" si="19"/>
        <v>-0.49181917884184723</v>
      </c>
      <c r="P197" s="63">
        <f>IFERROR(VLOOKUP($A197,'دیتا اولیه'!$A:$AQ,40,FALSE),"")</f>
        <v>0.72030000000000005</v>
      </c>
      <c r="Q197" s="63">
        <f t="shared" si="20"/>
        <v>9.5253385944331859E-2</v>
      </c>
      <c r="R197" s="63" t="str">
        <f>IFERROR(VLOOKUP($A197,'دیتا اولیه'!$A:$AQ,34,FALSE),"")</f>
        <v>-</v>
      </c>
      <c r="S197" s="59">
        <f>IFERROR(VLOOKUP($A197,'دیتا اولیه'!$A:$AQ,17,FALSE)/10000000000,"")</f>
        <v>288.68189999999998</v>
      </c>
      <c r="T197" s="59">
        <f>IFERROR(S197/'دیتا اولیه'!$AR$2*1000000,"")</f>
        <v>2668.0397412199632</v>
      </c>
      <c r="U197" s="64">
        <f>IFERROR(VLOOKUP($A197,'دیتا اولیه'!$A:$AQ,22,FALSE),"")</f>
        <v>0.10059999999999999</v>
      </c>
      <c r="V197" s="65">
        <f>IFERROR(VLOOKUP($A197,'دیتا اولیه'!$A:$AQ,21,FALSE)/10000000000/H197,"")</f>
        <v>0.33010456893856521</v>
      </c>
      <c r="W197" s="59" t="str">
        <f>IFERROR(VLOOKUP($A197,'دیتا اولیه'!$A:$AQ,25,FALSE),"")</f>
        <v>-</v>
      </c>
      <c r="X197" s="66">
        <f>IFERROR(VLOOKUP($A197,'دیتا اولیه'!$A:$AQ,26,FALSE),"")</f>
        <v>0.88</v>
      </c>
      <c r="Y197" s="66">
        <f>IFERROR(VLOOKUP($A197,'دیتا اولیه'!$A:$AQ,27,FALSE),"")</f>
        <v>2.7890000000000001</v>
      </c>
      <c r="Z197" s="66" t="str">
        <f>IFERROR(VLOOKUP($A197,'دیتا اولیه'!$A:$AQ,28,FALSE),"")</f>
        <v>-</v>
      </c>
      <c r="AA197" s="64">
        <f>IFERROR(VLOOKUP($A197,'دیتا اولیه'!$A:$AQ,41,FALSE),"")</f>
        <v>0.35730000000000001</v>
      </c>
      <c r="AB197" s="64">
        <f>IFERROR(VLOOKUP($A197,'دیتا اولیه'!$A:$AQ,42,FALSE),"")</f>
        <v>0.26019999999999999</v>
      </c>
      <c r="AC197" s="66">
        <f>IFERROR(VLOOKUP($A197,'دیتا اولیه'!$A:$AQ,43,FALSE),"")</f>
        <v>0.53920000000000001</v>
      </c>
      <c r="AD197" s="68"/>
    </row>
    <row r="198" spans="1:30" ht="29.5" thickBot="1" x14ac:dyDescent="0.4">
      <c r="A198" s="59" t="s">
        <v>295</v>
      </c>
      <c r="B198" s="60" t="str">
        <f>VLOOKUP($A198,'دیتا اولیه'!$A:$AQ,2,FALSE)</f>
        <v>سرمایه‌گذاری‌ سپه‌</v>
      </c>
      <c r="C198" s="60" t="str">
        <f>VLOOKUP($A198,'دیتا اولیه'!$A:$AQ,3,FALSE)</f>
        <v>سرمایه گذاری</v>
      </c>
      <c r="D198" s="61">
        <f>VLOOKUP($A198,'دیتا اولیه'!$A:$AQ,5,FALSE)/10000000000</f>
        <v>22344</v>
      </c>
      <c r="E198" s="62">
        <f>IFERROR(D198/'دیتا اولیه'!$AR$2*1000,"")</f>
        <v>206.50646950092423</v>
      </c>
      <c r="F198" s="62">
        <f t="shared" si="21"/>
        <v>1579.156944929561</v>
      </c>
      <c r="G198" s="59">
        <f>IFERROR(F198/'دیتا اولیه'!$AS$2*1000000,"")</f>
        <v>26451.540116073047</v>
      </c>
      <c r="H198" s="62">
        <f>IFERROR(VLOOKUP($A198,'دیتا اولیه'!$A:$AQ,16,FALSE)/10000000000,"")</f>
        <v>3363.4488999999999</v>
      </c>
      <c r="I198" s="59">
        <f>IFERROR(H198/'دیتا اولیه'!$AT$2*1000000,"")</f>
        <v>48830.558943089432</v>
      </c>
      <c r="J198" s="62">
        <f t="shared" si="18"/>
        <v>1224.1869217924996</v>
      </c>
      <c r="K198" s="59">
        <f>IFERROR(J198/'دیتا اولیه'!$AU$2*1000000,"")</f>
        <v>14006.234589115929</v>
      </c>
      <c r="L198" s="62">
        <f>IFERROR(VLOOKUP($A198,'دیتا اولیه'!$A:$AQ,15,FALSE)/10000000000,"")</f>
        <v>2712.6758</v>
      </c>
      <c r="M198" s="59">
        <f>IFERROR(L198/'دیتا اولیه'!$AV$2*1000000,"")</f>
        <v>28929.037005438837</v>
      </c>
      <c r="N198" s="63">
        <f>IFERROR(VLOOKUP($A198,'دیتا اولیه'!$A:$AQ,39,FALSE),"")</f>
        <v>1.2159</v>
      </c>
      <c r="O198" s="63">
        <f t="shared" si="19"/>
        <v>1.0654399882691692</v>
      </c>
      <c r="P198" s="63">
        <f>IFERROR(VLOOKUP($A198,'دیتا اولیه'!$A:$AQ,40,FALSE),"")</f>
        <v>0.71779999999999999</v>
      </c>
      <c r="Q198" s="63">
        <f t="shared" si="20"/>
        <v>9.3661725498560333E-2</v>
      </c>
      <c r="R198" s="63" t="str">
        <f>IFERROR(VLOOKUP($A198,'دیتا اولیه'!$A:$AQ,34,FALSE),"")</f>
        <v>-</v>
      </c>
      <c r="S198" s="59">
        <f>IFERROR(VLOOKUP($A198,'دیتا اولیه'!$A:$AQ,17,FALSE)/10000000000,"")</f>
        <v>5134.5405000000001</v>
      </c>
      <c r="T198" s="59">
        <f>IFERROR(S198/'دیتا اولیه'!$AR$2*1000000,"")</f>
        <v>47454.163585951937</v>
      </c>
      <c r="U198" s="64">
        <f>IFERROR(VLOOKUP($A198,'دیتا اولیه'!$A:$AQ,22,FALSE),"")</f>
        <v>0.99419999999999997</v>
      </c>
      <c r="V198" s="65" t="str">
        <f>IFERROR(VLOOKUP($A198,'دیتا اولیه'!$A:$AQ,21,FALSE)/10000000000/H198,"")</f>
        <v/>
      </c>
      <c r="W198" s="59">
        <f>IFERROR(VLOOKUP($A198,'دیتا اولیه'!$A:$AQ,25,FALSE),"")</f>
        <v>96.081000000000003</v>
      </c>
      <c r="X198" s="66">
        <f>IFERROR(VLOOKUP($A198,'دیتا اولیه'!$A:$AQ,26,FALSE),"")</f>
        <v>4.1247999999999996</v>
      </c>
      <c r="Y198" s="66">
        <f>IFERROR(VLOOKUP($A198,'دیتا اولیه'!$A:$AQ,27,FALSE),"")</f>
        <v>4.0602999999999998</v>
      </c>
      <c r="Z198" s="66">
        <f>IFERROR(VLOOKUP($A198,'دیتا اولیه'!$A:$AQ,28,FALSE),"")</f>
        <v>0.84299999999999997</v>
      </c>
      <c r="AA198" s="64">
        <f>IFERROR(VLOOKUP($A198,'دیتا اولیه'!$A:$AQ,41,FALSE),"")</f>
        <v>0.23089999999999999</v>
      </c>
      <c r="AB198" s="64">
        <f>IFERROR(VLOOKUP($A198,'دیتا اولیه'!$A:$AQ,42,FALSE),"")</f>
        <v>0.64270000000000005</v>
      </c>
      <c r="AC198" s="66">
        <f>IFERROR(VLOOKUP($A198,'دیتا اولیه'!$A:$AQ,43,FALSE),"")</f>
        <v>1.2261</v>
      </c>
      <c r="AD198" s="68"/>
    </row>
    <row r="199" spans="1:30" ht="29.5" thickBot="1" x14ac:dyDescent="0.4">
      <c r="A199" s="59" t="s">
        <v>1304</v>
      </c>
      <c r="B199" s="60" t="str">
        <f>VLOOKUP($A199,'دیتا اولیه'!$A:$AQ,2,FALSE)</f>
        <v>توسعه‌معادن‌وفلزات‌</v>
      </c>
      <c r="C199" s="60" t="str">
        <f>VLOOKUP($A199,'دیتا اولیه'!$A:$AQ,3,FALSE)</f>
        <v>سرمایه گذاری</v>
      </c>
      <c r="D199" s="61">
        <f>VLOOKUP($A199,'دیتا اولیه'!$A:$AQ,5,FALSE)/10000000000</f>
        <v>94874</v>
      </c>
      <c r="E199" s="62">
        <f>IFERROR(D199/'دیتا اولیه'!$AR$2*1000,"")</f>
        <v>876.83918669131231</v>
      </c>
      <c r="F199" s="62">
        <f t="shared" si="21"/>
        <v>1398.082108851534</v>
      </c>
      <c r="G199" s="59">
        <f>IFERROR(F199/'دیتا اولیه'!$AS$2*1000000,"")</f>
        <v>23418.460784782812</v>
      </c>
      <c r="H199" s="62">
        <f>IFERROR(VLOOKUP($A199,'دیتا اولیه'!$A:$AQ,16,FALSE)/10000000000,"")</f>
        <v>17523.859499999999</v>
      </c>
      <c r="I199" s="59">
        <f>IFERROR(H199/'دیتا اولیه'!$AT$2*1000000,"")</f>
        <v>254411.43292682926</v>
      </c>
      <c r="J199" s="62">
        <f t="shared" si="18"/>
        <v>184.91401452137004</v>
      </c>
      <c r="K199" s="59">
        <f>IFERROR(J199/'دیتا اولیه'!$AU$2*1000000,"")</f>
        <v>2115.6483704377429</v>
      </c>
      <c r="L199" s="62">
        <f>IFERROR(VLOOKUP($A199,'دیتا اولیه'!$A:$AQ,15,FALSE)/10000000000,"")</f>
        <v>2378.6968999999999</v>
      </c>
      <c r="M199" s="59">
        <f>IFERROR(L199/'دیتا اولیه'!$AV$2*1000000,"")</f>
        <v>25367.355230884077</v>
      </c>
      <c r="N199" s="63">
        <f>IFERROR(VLOOKUP($A199,'دیتا اولیه'!$A:$AQ,39,FALSE),"")</f>
        <v>11.863799999999999</v>
      </c>
      <c r="O199" s="63">
        <f t="shared" si="19"/>
        <v>10.990345647861789</v>
      </c>
      <c r="P199" s="63">
        <f>IFERROR(VLOOKUP($A199,'دیتا اولیه'!$A:$AQ,40,FALSE),"")</f>
        <v>0.70140000000000002</v>
      </c>
      <c r="Q199" s="63">
        <f t="shared" si="20"/>
        <v>8.322043297429893E-2</v>
      </c>
      <c r="R199" s="63" t="str">
        <f>IFERROR(VLOOKUP($A199,'دیتا اولیه'!$A:$AQ,34,FALSE),"")</f>
        <v>-</v>
      </c>
      <c r="S199" s="59">
        <f>IFERROR(VLOOKUP($A199,'دیتا اولیه'!$A:$AQ,17,FALSE)/10000000000,"")</f>
        <v>11723.3678</v>
      </c>
      <c r="T199" s="59">
        <f>IFERROR(S199/'دیتا اولیه'!$AR$2*1000000,"")</f>
        <v>108349.05545286507</v>
      </c>
      <c r="U199" s="64">
        <f>IFERROR(VLOOKUP($A199,'دیتا اولیه'!$A:$AQ,22,FALSE),"")</f>
        <v>0.43169999999999997</v>
      </c>
      <c r="V199" s="65" t="str">
        <f>IFERROR(VLOOKUP($A199,'دیتا اولیه'!$A:$AQ,21,FALSE)/10000000000/H199,"")</f>
        <v/>
      </c>
      <c r="W199" s="59">
        <f>IFERROR(VLOOKUP($A199,'دیتا اولیه'!$A:$AQ,25,FALSE),"")</f>
        <v>459.00569999999999</v>
      </c>
      <c r="X199" s="66">
        <f>IFERROR(VLOOKUP($A199,'دیتا اولیه'!$A:$AQ,26,FALSE),"")</f>
        <v>5.109</v>
      </c>
      <c r="Y199" s="66">
        <f>IFERROR(VLOOKUP($A199,'دیتا اولیه'!$A:$AQ,27,FALSE),"")</f>
        <v>5.1595000000000004</v>
      </c>
      <c r="Z199" s="66">
        <f>IFERROR(VLOOKUP($A199,'دیتا اولیه'!$A:$AQ,28,FALSE),"")</f>
        <v>0.53749999999999998</v>
      </c>
      <c r="AA199" s="64">
        <f>IFERROR(VLOOKUP($A199,'دیتا اولیه'!$A:$AQ,41,FALSE),"")</f>
        <v>0.26279999999999998</v>
      </c>
      <c r="AB199" s="64">
        <f>IFERROR(VLOOKUP($A199,'دیتا اولیه'!$A:$AQ,42,FALSE),"")</f>
        <v>0.2072</v>
      </c>
      <c r="AC199" s="66">
        <f>IFERROR(VLOOKUP($A199,'دیتا اولیه'!$A:$AQ,43,FALSE),"")</f>
        <v>1.2045999999999999</v>
      </c>
      <c r="AD199" s="68"/>
    </row>
    <row r="200" spans="1:30" ht="29.5" thickBot="1" x14ac:dyDescent="0.4">
      <c r="A200" s="59" t="s">
        <v>1012</v>
      </c>
      <c r="B200" s="60" t="str">
        <f>VLOOKUP($A200,'دیتا اولیه'!$A:$AQ,2,FALSE)</f>
        <v>شرکت عمران و سازندگی قزوین</v>
      </c>
      <c r="C200" s="60" t="str">
        <f>VLOOKUP($A200,'دیتا اولیه'!$A:$AQ,3,FALSE)</f>
        <v>انبوه سازی، املاک و مستغلات</v>
      </c>
      <c r="D200" s="61">
        <f>VLOOKUP($A200,'دیتا اولیه'!$A:$AQ,5,FALSE)/10000000000</f>
        <v>277</v>
      </c>
      <c r="E200" s="62">
        <f>IFERROR(D200/'دیتا اولیه'!$AR$2*1000,"")</f>
        <v>2.5600739371534194</v>
      </c>
      <c r="F200" s="62">
        <f t="shared" si="21"/>
        <v>5.2664456154893724</v>
      </c>
      <c r="G200" s="59">
        <f>IFERROR(F200/'دیتا اولیه'!$AS$2*1000000,"")</f>
        <v>88.215169438682949</v>
      </c>
      <c r="H200" s="62">
        <f>IFERROR(VLOOKUP($A200,'دیتا اولیه'!$A:$AQ,16,FALSE)/10000000000,"")</f>
        <v>3.5598999999999998</v>
      </c>
      <c r="I200" s="59">
        <f>IFERROR(H200/'دیتا اولیه'!$AT$2*1000000,"")</f>
        <v>51.682636469221833</v>
      </c>
      <c r="J200" s="62" t="str">
        <f t="shared" si="18"/>
        <v/>
      </c>
      <c r="K200" s="59" t="str">
        <f>IFERROR(J200/'دیتا اولیه'!$AU$2*1000000,"")</f>
        <v/>
      </c>
      <c r="L200" s="62">
        <f>IFERROR(VLOOKUP($A200,'دیتا اولیه'!$A:$AQ,15,FALSE)/10000000000,"")</f>
        <v>8.8945000000000007</v>
      </c>
      <c r="M200" s="59">
        <f>IFERROR(L200/'دیتا اولیه'!$AV$2*1000000,"")</f>
        <v>94.854431054708343</v>
      </c>
      <c r="N200" s="63" t="str">
        <f>IFERROR(VLOOKUP($A200,'دیتا اولیه'!$A:$AQ,39,FALSE),"")</f>
        <v>-</v>
      </c>
      <c r="O200" s="63" t="str">
        <f t="shared" si="19"/>
        <v/>
      </c>
      <c r="P200" s="63">
        <f>IFERROR(VLOOKUP($A200,'دیتا اولیه'!$A:$AQ,40,FALSE),"")</f>
        <v>0.68889999999999996</v>
      </c>
      <c r="Q200" s="63">
        <f t="shared" si="20"/>
        <v>7.526213074544108E-2</v>
      </c>
      <c r="R200" s="63" t="str">
        <f>IFERROR(VLOOKUP($A200,'دیتا اولیه'!$A:$AQ,34,FALSE),"")</f>
        <v>-</v>
      </c>
      <c r="S200" s="59">
        <f>IFERROR(VLOOKUP($A200,'دیتا اولیه'!$A:$AQ,17,FALSE)/10000000000,"")</f>
        <v>-18.6554</v>
      </c>
      <c r="T200" s="59">
        <f>IFERROR(S200/'دیتا اولیه'!$AR$2*1000000,"")</f>
        <v>-172.41589648798521</v>
      </c>
      <c r="U200" s="64" t="str">
        <f>IFERROR(VLOOKUP($A200,'دیتا اولیه'!$A:$AQ,22,FALSE),"")</f>
        <v>-</v>
      </c>
      <c r="V200" s="65">
        <f>IFERROR(VLOOKUP($A200,'دیتا اولیه'!$A:$AQ,21,FALSE)/10000000000/H200,"")</f>
        <v>2.5562515801005651E-3</v>
      </c>
      <c r="W200" s="59">
        <f>IFERROR(VLOOKUP($A200,'دیتا اولیه'!$A:$AQ,25,FALSE),"")</f>
        <v>521.03470000000004</v>
      </c>
      <c r="X200" s="66">
        <f>IFERROR(VLOOKUP($A200,'دیتا اولیه'!$A:$AQ,26,FALSE),"")</f>
        <v>24.758700000000001</v>
      </c>
      <c r="Y200" s="66">
        <f>IFERROR(VLOOKUP($A200,'دیتا اولیه'!$A:$AQ,27,FALSE),"")</f>
        <v>76.888900000000007</v>
      </c>
      <c r="Z200" s="66" t="str">
        <f>IFERROR(VLOOKUP($A200,'دیتا اولیه'!$A:$AQ,28,FALSE),"")</f>
        <v>-</v>
      </c>
      <c r="AA200" s="64">
        <f>IFERROR(VLOOKUP($A200,'دیتا اولیه'!$A:$AQ,41,FALSE),"")</f>
        <v>-0.1885</v>
      </c>
      <c r="AB200" s="64">
        <f>IFERROR(VLOOKUP($A200,'دیتا اولیه'!$A:$AQ,42,FALSE),"")</f>
        <v>-0.27839999999999998</v>
      </c>
      <c r="AC200" s="66">
        <f>IFERROR(VLOOKUP($A200,'دیتا اولیه'!$A:$AQ,43,FALSE),"")</f>
        <v>0.25829999999999997</v>
      </c>
      <c r="AD200" s="68"/>
    </row>
    <row r="201" spans="1:30" ht="29.5" thickBot="1" x14ac:dyDescent="0.4">
      <c r="A201" s="59" t="s">
        <v>137</v>
      </c>
      <c r="B201" s="60" t="str">
        <f>VLOOKUP($A201,'دیتا اولیه'!$A:$AQ,2,FALSE)</f>
        <v>گروه مالی شهر</v>
      </c>
      <c r="C201" s="60" t="str">
        <f>VLOOKUP($A201,'دیتا اولیه'!$A:$AQ,3,FALSE)</f>
        <v>سرمایه گذاری</v>
      </c>
      <c r="D201" s="61">
        <f>VLOOKUP($A201,'دیتا اولیه'!$A:$AQ,5,FALSE)/10000000000</f>
        <v>7903.5</v>
      </c>
      <c r="E201" s="62">
        <f>IFERROR(D201/'دیتا اولیه'!$AR$2*1000,"")</f>
        <v>73.045286506469509</v>
      </c>
      <c r="F201" s="62">
        <f t="shared" si="21"/>
        <v>143.60998151571164</v>
      </c>
      <c r="G201" s="59">
        <f>IFERROR(F201/'دیتا اولیه'!$AS$2*1000000,"")</f>
        <v>2405.5273285713843</v>
      </c>
      <c r="H201" s="62">
        <f>IFERROR(VLOOKUP($A201,'دیتا اولیه'!$A:$AQ,16,FALSE)/10000000000,"")</f>
        <v>1737.5900999999999</v>
      </c>
      <c r="I201" s="59">
        <f>IFERROR(H201/'دیتا اولیه'!$AT$2*1000000,"")</f>
        <v>25226.337108013937</v>
      </c>
      <c r="J201" s="62">
        <f t="shared" si="18"/>
        <v>120.32788768984813</v>
      </c>
      <c r="K201" s="59">
        <f>IFERROR(J201/'دیتا اولیه'!$AU$2*1000000,"")</f>
        <v>1376.7020318507159</v>
      </c>
      <c r="L201" s="62">
        <f>IFERROR(VLOOKUP($A201,'دیتا اولیه'!$A:$AQ,15,FALSE)/10000000000,"")</f>
        <v>240.84829999999999</v>
      </c>
      <c r="M201" s="59">
        <f>IFERROR(L201/'دیتا اولیه'!$AV$2*1000000,"")</f>
        <v>2568.5005865415378</v>
      </c>
      <c r="N201" s="63">
        <f>IFERROR(VLOOKUP($A201,'دیتا اولیه'!$A:$AQ,39,FALSE),"")</f>
        <v>1.0016</v>
      </c>
      <c r="O201" s="63">
        <f t="shared" si="19"/>
        <v>0.86569099712061415</v>
      </c>
      <c r="P201" s="63">
        <f>IFERROR(VLOOKUP($A201,'دیتا اولیه'!$A:$AQ,40,FALSE),"")</f>
        <v>0.67710000000000004</v>
      </c>
      <c r="Q201" s="63">
        <f t="shared" si="20"/>
        <v>6.7749493441399133E-2</v>
      </c>
      <c r="R201" s="63" t="str">
        <f>IFERROR(VLOOKUP($A201,'دیتا اولیه'!$A:$AQ,34,FALSE),"")</f>
        <v>-</v>
      </c>
      <c r="S201" s="59">
        <f>IFERROR(VLOOKUP($A201,'دیتا اولیه'!$A:$AQ,17,FALSE)/10000000000,"")</f>
        <v>2090.0212999999999</v>
      </c>
      <c r="T201" s="59">
        <f>IFERROR(S201/'دیتا اولیه'!$AR$2*1000000,"")</f>
        <v>19316.278188539738</v>
      </c>
      <c r="U201" s="64">
        <f>IFERROR(VLOOKUP($A201,'دیتا اولیه'!$A:$AQ,22,FALSE),"")</f>
        <v>0.13289999999999999</v>
      </c>
      <c r="V201" s="65">
        <f>IFERROR(VLOOKUP($A201,'دیتا اولیه'!$A:$AQ,21,FALSE)/10000000000/H201,"")</f>
        <v>5.510217858630756E-2</v>
      </c>
      <c r="W201" s="59">
        <f>IFERROR(VLOOKUP($A201,'دیتا اولیه'!$A:$AQ,25,FALSE),"")</f>
        <v>197.0899</v>
      </c>
      <c r="X201" s="66">
        <f>IFERROR(VLOOKUP($A201,'دیتا اولیه'!$A:$AQ,26,FALSE),"")</f>
        <v>3.7852000000000001</v>
      </c>
      <c r="Y201" s="66">
        <f>IFERROR(VLOOKUP($A201,'دیتا اولیه'!$A:$AQ,27,FALSE),"")</f>
        <v>4.1582999999999997</v>
      </c>
      <c r="Z201" s="66">
        <f>IFERROR(VLOOKUP($A201,'دیتا اولیه'!$A:$AQ,28,FALSE),"")</f>
        <v>0.94030000000000002</v>
      </c>
      <c r="AA201" s="64">
        <f>IFERROR(VLOOKUP($A201,'دیتا اولیه'!$A:$AQ,41,FALSE),"")</f>
        <v>1.9800000000000002E-2</v>
      </c>
      <c r="AB201" s="64">
        <f>IFERROR(VLOOKUP($A201,'دیتا اولیه'!$A:$AQ,42,FALSE),"")</f>
        <v>1.77E-2</v>
      </c>
      <c r="AC201" s="66" t="str">
        <f>IFERROR(VLOOKUP($A201,'دیتا اولیه'!$A:$AQ,43,FALSE),"")</f>
        <v>-</v>
      </c>
      <c r="AD201" s="68"/>
    </row>
    <row r="202" spans="1:30" ht="29.5" thickBot="1" x14ac:dyDescent="0.4">
      <c r="A202" s="59" t="s">
        <v>1052</v>
      </c>
      <c r="B202" s="60" t="str">
        <f>VLOOKUP($A202,'دیتا اولیه'!$A:$AQ,2,FALSE)</f>
        <v>رهشاد سپاهان (سهامی عام</v>
      </c>
      <c r="C202" s="60" t="str">
        <f>VLOOKUP($A202,'دیتا اولیه'!$A:$AQ,3,FALSE)</f>
        <v>حمل و نقل بار زمینی</v>
      </c>
      <c r="D202" s="61">
        <f>VLOOKUP($A202,'دیتا اولیه'!$A:$AQ,5,FALSE)/10000000000</f>
        <v>429</v>
      </c>
      <c r="E202" s="62">
        <f>IFERROR(D202/'دیتا اولیه'!$AR$2*1000,"")</f>
        <v>3.9648798521256929</v>
      </c>
      <c r="F202" s="62">
        <f t="shared" si="21"/>
        <v>0.63531036138792174</v>
      </c>
      <c r="G202" s="59">
        <f>IFERROR(F202/'دیتا اولیه'!$AS$2*1000000,"")</f>
        <v>10.641714596112591</v>
      </c>
      <c r="H202" s="62">
        <f>IFERROR(VLOOKUP($A202,'دیتا اولیه'!$A:$AQ,16,FALSE)/10000000000,"")</f>
        <v>2.2345999999999999</v>
      </c>
      <c r="I202" s="59">
        <f>IFERROR(H202/'دیتا اولیه'!$AT$2*1000000,"")</f>
        <v>32.441927990708479</v>
      </c>
      <c r="J202" s="62">
        <f t="shared" si="18"/>
        <v>1.5168410491615307</v>
      </c>
      <c r="K202" s="59">
        <f>IFERROR(J202/'دیتا اولیه'!$AU$2*1000000,"")</f>
        <v>17.354565051102718</v>
      </c>
      <c r="L202" s="62">
        <f>IFERROR(VLOOKUP($A202,'دیتا اولیه'!$A:$AQ,15,FALSE)/10000000000,"")</f>
        <v>1.0583</v>
      </c>
      <c r="M202" s="59">
        <f>IFERROR(L202/'دیتا اولیه'!$AV$2*1000000,"")</f>
        <v>11.286125626533007</v>
      </c>
      <c r="N202" s="63">
        <f>IFERROR(VLOOKUP($A202,'دیتا اولیه'!$A:$AQ,39,FALSE),"")</f>
        <v>-0.30230000000000001</v>
      </c>
      <c r="O202" s="63">
        <f t="shared" si="19"/>
        <v>-0.34967395648928223</v>
      </c>
      <c r="P202" s="63">
        <f>IFERROR(VLOOKUP($A202,'دیتا اولیه'!$A:$AQ,40,FALSE),"")</f>
        <v>0.66579999999999995</v>
      </c>
      <c r="Q202" s="63">
        <f t="shared" si="20"/>
        <v>6.0555188226511847E-2</v>
      </c>
      <c r="R202" s="63" t="str">
        <f>IFERROR(VLOOKUP($A202,'دیتا اولیه'!$A:$AQ,34,FALSE),"")</f>
        <v>-</v>
      </c>
      <c r="S202" s="59">
        <f>IFERROR(VLOOKUP($A202,'دیتا اولیه'!$A:$AQ,17,FALSE)/10000000000,"")</f>
        <v>3.3725000000000001</v>
      </c>
      <c r="T202" s="59">
        <f>IFERROR(S202/'دیتا اولیه'!$AR$2*1000000,"")</f>
        <v>31.169131238447321</v>
      </c>
      <c r="U202" s="64" t="str">
        <f>IFERROR(VLOOKUP($A202,'دیتا اولیه'!$A:$AQ,22,FALSE),"")</f>
        <v>-</v>
      </c>
      <c r="V202" s="65" t="str">
        <f>IFERROR(VLOOKUP($A202,'دیتا اولیه'!$A:$AQ,21,FALSE)/10000000000/H202,"")</f>
        <v/>
      </c>
      <c r="W202" s="59">
        <f>IFERROR(VLOOKUP($A202,'دیتا اولیه'!$A:$AQ,25,FALSE),"")</f>
        <v>105.1709</v>
      </c>
      <c r="X202" s="66" t="str">
        <f>IFERROR(VLOOKUP($A202,'دیتا اولیه'!$A:$AQ,26,FALSE),"")</f>
        <v>-</v>
      </c>
      <c r="Y202" s="66">
        <f>IFERROR(VLOOKUP($A202,'دیتا اولیه'!$A:$AQ,27,FALSE),"")</f>
        <v>160.9023</v>
      </c>
      <c r="Z202" s="66" t="str">
        <f>IFERROR(VLOOKUP($A202,'دیتا اولیه'!$A:$AQ,28,FALSE),"")</f>
        <v>-</v>
      </c>
      <c r="AA202" s="64">
        <f>IFERROR(VLOOKUP($A202,'دیتا اولیه'!$A:$AQ,41,FALSE),"")</f>
        <v>0.1371</v>
      </c>
      <c r="AB202" s="64">
        <f>IFERROR(VLOOKUP($A202,'دیتا اولیه'!$A:$AQ,42,FALSE),"")</f>
        <v>-0.2218</v>
      </c>
      <c r="AC202" s="66">
        <f>IFERROR(VLOOKUP($A202,'دیتا اولیه'!$A:$AQ,43,FALSE),"")</f>
        <v>0.23019999999999999</v>
      </c>
      <c r="AD202" s="68"/>
    </row>
    <row r="203" spans="1:30" ht="29.5" thickBot="1" x14ac:dyDescent="0.4">
      <c r="A203" s="59" t="s">
        <v>562</v>
      </c>
      <c r="B203" s="60" t="str">
        <f>VLOOKUP($A203,'دیتا اولیه'!$A:$AQ,2,FALSE)</f>
        <v>تامین سرمایه امین</v>
      </c>
      <c r="C203" s="60" t="str">
        <f>VLOOKUP($A203,'دیتا اولیه'!$A:$AQ,3,FALSE)</f>
        <v>تامین سرمایه</v>
      </c>
      <c r="D203" s="61">
        <f>VLOOKUP($A203,'دیتا اولیه'!$A:$AQ,5,FALSE)/10000000000</f>
        <v>7000</v>
      </c>
      <c r="E203" s="62">
        <f>IFERROR(D203/'دیتا اولیه'!$AR$2*1000,"")</f>
        <v>64.695009242144181</v>
      </c>
      <c r="F203" s="62">
        <f t="shared" si="21"/>
        <v>195.87479437031624</v>
      </c>
      <c r="G203" s="59">
        <f>IFERROR(F203/'دیتا اولیه'!$AS$2*1000000,"")</f>
        <v>3280.9848303235549</v>
      </c>
      <c r="H203" s="62">
        <f>IFERROR(VLOOKUP($A203,'دیتا اولیه'!$A:$AQ,16,FALSE)/10000000000,"")</f>
        <v>814.62220000000002</v>
      </c>
      <c r="I203" s="59">
        <f>IFERROR(H203/'دیتا اولیه'!$AT$2*1000000,"")</f>
        <v>11826.686991869919</v>
      </c>
      <c r="J203" s="62">
        <f t="shared" si="18"/>
        <v>705.48452929558925</v>
      </c>
      <c r="K203" s="59">
        <f>IFERROR(J203/'دیتا اولیه'!$AU$2*1000000,"")</f>
        <v>8071.6283113347281</v>
      </c>
      <c r="L203" s="62">
        <f>IFERROR(VLOOKUP($A203,'دیتا اولیه'!$A:$AQ,15,FALSE)/10000000000,"")</f>
        <v>321.48930000000001</v>
      </c>
      <c r="M203" s="59">
        <f>IFERROR(L203/'دیتا اولیه'!$AV$2*1000000,"")</f>
        <v>3428.4877892716222</v>
      </c>
      <c r="N203" s="63">
        <f>IFERROR(VLOOKUP($A203,'دیتا اولیه'!$A:$AQ,39,FALSE),"")</f>
        <v>-0.54430000000000001</v>
      </c>
      <c r="O203" s="63">
        <f t="shared" si="19"/>
        <v>-0.57524211261597524</v>
      </c>
      <c r="P203" s="63">
        <f>IFERROR(VLOOKUP($A203,'دیتا اولیه'!$A:$AQ,40,FALSE),"")</f>
        <v>0.64129999999999998</v>
      </c>
      <c r="Q203" s="63">
        <f t="shared" si="20"/>
        <v>4.4956915857950364E-2</v>
      </c>
      <c r="R203" s="63" t="str">
        <f>IFERROR(VLOOKUP($A203,'دیتا اولیه'!$A:$AQ,34,FALSE),"")</f>
        <v>-</v>
      </c>
      <c r="S203" s="59">
        <f>IFERROR(VLOOKUP($A203,'دیتا اولیه'!$A:$AQ,17,FALSE)/10000000000,"")</f>
        <v>1402.2030999999999</v>
      </c>
      <c r="T203" s="59">
        <f>IFERROR(S203/'دیتا اولیه'!$AR$2*1000000,"")</f>
        <v>12959.363216266172</v>
      </c>
      <c r="U203" s="64">
        <f>IFERROR(VLOOKUP($A203,'دیتا اولیه'!$A:$AQ,22,FALSE),"")</f>
        <v>0.98209999999999997</v>
      </c>
      <c r="V203" s="65" t="str">
        <f>IFERROR(VLOOKUP($A203,'دیتا اولیه'!$A:$AQ,21,FALSE)/10000000000/H203,"")</f>
        <v/>
      </c>
      <c r="W203" s="59">
        <f>IFERROR(VLOOKUP($A203,'دیتا اولیه'!$A:$AQ,25,FALSE),"")</f>
        <v>40.634900000000002</v>
      </c>
      <c r="X203" s="66">
        <f>IFERROR(VLOOKUP($A203,'دیتا اولیه'!$A:$AQ,26,FALSE),"")</f>
        <v>1.8733</v>
      </c>
      <c r="Y203" s="66">
        <f>IFERROR(VLOOKUP($A203,'دیتا اولیه'!$A:$AQ,27,FALSE),"")</f>
        <v>3.9525000000000001</v>
      </c>
      <c r="Z203" s="66" t="str">
        <f>IFERROR(VLOOKUP($A203,'دیتا اولیه'!$A:$AQ,28,FALSE),"")</f>
        <v>-</v>
      </c>
      <c r="AA203" s="64">
        <f>IFERROR(VLOOKUP($A203,'دیتا اولیه'!$A:$AQ,41,FALSE),"")</f>
        <v>0.14899999999999999</v>
      </c>
      <c r="AB203" s="64">
        <f>IFERROR(VLOOKUP($A203,'دیتا اولیه'!$A:$AQ,42,FALSE),"")</f>
        <v>0.13880000000000001</v>
      </c>
      <c r="AC203" s="66">
        <f>IFERROR(VLOOKUP($A203,'دیتا اولیه'!$A:$AQ,43,FALSE),"")</f>
        <v>0.39179999999999998</v>
      </c>
      <c r="AD203" s="68"/>
    </row>
    <row r="204" spans="1:30" ht="29.5" thickBot="1" x14ac:dyDescent="0.4">
      <c r="A204" s="59" t="s">
        <v>430</v>
      </c>
      <c r="B204" s="60" t="str">
        <f>VLOOKUP($A204,'دیتا اولیه'!$A:$AQ,2,FALSE)</f>
        <v>گروه مالی صبا تامین</v>
      </c>
      <c r="C204" s="60" t="str">
        <f>VLOOKUP($A204,'دیتا اولیه'!$A:$AQ,3,FALSE)</f>
        <v>سرمایه گذاری</v>
      </c>
      <c r="D204" s="61">
        <f>VLOOKUP($A204,'دیتا اولیه'!$A:$AQ,5,FALSE)/10000000000</f>
        <v>37340.5</v>
      </c>
      <c r="E204" s="62">
        <f>IFERROR(D204/'دیتا اولیه'!$AR$2*1000,"")</f>
        <v>345.10628465804064</v>
      </c>
      <c r="F204" s="62">
        <f t="shared" si="21"/>
        <v>1087.6140340144377</v>
      </c>
      <c r="G204" s="59">
        <f>IFERROR(F204/'دیتا اولیه'!$AS$2*1000000,"")</f>
        <v>18217.99051950482</v>
      </c>
      <c r="H204" s="62">
        <f>IFERROR(VLOOKUP($A204,'دیتا اولیه'!$A:$AQ,16,FALSE)/10000000000,"")</f>
        <v>7739.3860999999997</v>
      </c>
      <c r="I204" s="59">
        <f>IFERROR(H204/'دیتا اولیه'!$AT$2*1000000,"")</f>
        <v>112360.42537746805</v>
      </c>
      <c r="J204" s="62">
        <f t="shared" si="18"/>
        <v>6119.8413080895016</v>
      </c>
      <c r="K204" s="59">
        <f>IFERROR(J204/'دیتا اولیه'!$AU$2*1000000,"")</f>
        <v>70018.664211634634</v>
      </c>
      <c r="L204" s="62">
        <f>IFERROR(VLOOKUP($A204,'دیتا اولیه'!$A:$AQ,15,FALSE)/10000000000,"")</f>
        <v>1777.8139000000001</v>
      </c>
      <c r="M204" s="59">
        <f>IFERROR(L204/'دیتا اولیه'!$AV$2*1000000,"")</f>
        <v>18959.303615228753</v>
      </c>
      <c r="N204" s="63">
        <f>IFERROR(VLOOKUP($A204,'دیتا اولیه'!$A:$AQ,39,FALSE),"")</f>
        <v>-0.70950000000000002</v>
      </c>
      <c r="O204" s="63">
        <f t="shared" si="19"/>
        <v>-0.72922500266609791</v>
      </c>
      <c r="P204" s="63">
        <f>IFERROR(VLOOKUP($A204,'دیتا اولیه'!$A:$AQ,40,FALSE),"")</f>
        <v>0.63460000000000005</v>
      </c>
      <c r="Q204" s="63">
        <f t="shared" si="20"/>
        <v>4.0691265863282755E-2</v>
      </c>
      <c r="R204" s="63" t="str">
        <f>IFERROR(VLOOKUP($A204,'دیتا اولیه'!$A:$AQ,34,FALSE),"")</f>
        <v>-</v>
      </c>
      <c r="S204" s="59">
        <f>IFERROR(VLOOKUP($A204,'دیتا اولیه'!$A:$AQ,17,FALSE)/10000000000,"")</f>
        <v>1694.1705999999999</v>
      </c>
      <c r="T204" s="59">
        <f>IFERROR(S204/'دیتا اولیه'!$AR$2*1000000,"")</f>
        <v>15657.768946395561</v>
      </c>
      <c r="U204" s="64">
        <f>IFERROR(VLOOKUP($A204,'دیتا اولیه'!$A:$AQ,22,FALSE),"")</f>
        <v>0.66869999999999996</v>
      </c>
      <c r="V204" s="65">
        <f>IFERROR(VLOOKUP($A204,'دیتا اولیه'!$A:$AQ,21,FALSE)/10000000000/H204,"")</f>
        <v>0.14575175413460764</v>
      </c>
      <c r="W204" s="59">
        <f>IFERROR(VLOOKUP($A204,'دیتا اولیه'!$A:$AQ,25,FALSE),"")</f>
        <v>291.04390000000001</v>
      </c>
      <c r="X204" s="66">
        <f>IFERROR(VLOOKUP($A204,'دیتا اولیه'!$A:$AQ,26,FALSE),"")</f>
        <v>3.8416999999999999</v>
      </c>
      <c r="Y204" s="66">
        <f>IFERROR(VLOOKUP($A204,'دیتا اولیه'!$A:$AQ,27,FALSE),"")</f>
        <v>4.4598000000000004</v>
      </c>
      <c r="Z204" s="66">
        <f>IFERROR(VLOOKUP($A204,'دیتا اولیه'!$A:$AQ,28,FALSE),"")</f>
        <v>0.50649999999999995</v>
      </c>
      <c r="AA204" s="64">
        <f>IFERROR(VLOOKUP($A204,'دیتا اولیه'!$A:$AQ,41,FALSE),"")</f>
        <v>0.15509999999999999</v>
      </c>
      <c r="AB204" s="64">
        <f>IFERROR(VLOOKUP($A204,'دیتا اولیه'!$A:$AQ,42,FALSE),"")</f>
        <v>0.24729999999999999</v>
      </c>
      <c r="AC204" s="66">
        <f>IFERROR(VLOOKUP($A204,'دیتا اولیه'!$A:$AQ,43,FALSE),"")</f>
        <v>1.1052999999999999</v>
      </c>
      <c r="AD204" s="68"/>
    </row>
    <row r="205" spans="1:30" ht="29.5" thickBot="1" x14ac:dyDescent="0.4">
      <c r="A205" s="59" t="s">
        <v>1326</v>
      </c>
      <c r="B205" s="60" t="str">
        <f>VLOOKUP($A205,'دیتا اولیه'!$A:$AQ,2,FALSE)</f>
        <v>قطعات‌ اتومبیل‌ ایران‌</v>
      </c>
      <c r="C205" s="60" t="str">
        <f>VLOOKUP($A205,'دیتا اولیه'!$A:$AQ,3,FALSE)</f>
        <v>سرمایه گذاری</v>
      </c>
      <c r="D205" s="61">
        <f>VLOOKUP($A205,'دیتا اولیه'!$A:$AQ,5,FALSE)/10000000000</f>
        <v>2463.7812576000001</v>
      </c>
      <c r="E205" s="62">
        <f>IFERROR(D205/'دیتا اولیه'!$AR$2*1000,"")</f>
        <v>22.770621604436233</v>
      </c>
      <c r="F205" s="62">
        <f t="shared" si="21"/>
        <v>7.4580909814486009</v>
      </c>
      <c r="G205" s="59">
        <f>IFERROR(F205/'دیتا اولیه'!$AS$2*1000000,"")</f>
        <v>124.92614709294141</v>
      </c>
      <c r="H205" s="62">
        <f>IFERROR(VLOOKUP($A205,'دیتا اولیه'!$A:$AQ,16,FALSE)/10000000000,"")</f>
        <v>118.5575</v>
      </c>
      <c r="I205" s="59">
        <f>IFERROR(H205/'دیتا اولیه'!$AT$2*1000000,"")</f>
        <v>1721.2180603948896</v>
      </c>
      <c r="J205" s="62" t="str">
        <f t="shared" si="18"/>
        <v/>
      </c>
      <c r="K205" s="59" t="str">
        <f>IFERROR(J205/'دیتا اولیه'!$AU$2*1000000,"")</f>
        <v/>
      </c>
      <c r="L205" s="62">
        <f>IFERROR(VLOOKUP($A205,'دیتا اولیه'!$A:$AQ,15,FALSE)/10000000000,"")</f>
        <v>12.1813</v>
      </c>
      <c r="M205" s="59">
        <f>IFERROR(L205/'دیتا اولیه'!$AV$2*1000000,"")</f>
        <v>129.90615335395114</v>
      </c>
      <c r="N205" s="63" t="str">
        <f>IFERROR(VLOOKUP($A205,'دیتا اولیه'!$A:$AQ,39,FALSE),"")</f>
        <v>-</v>
      </c>
      <c r="O205" s="63" t="str">
        <f t="shared" si="19"/>
        <v/>
      </c>
      <c r="P205" s="63">
        <f>IFERROR(VLOOKUP($A205,'دیتا اولیه'!$A:$AQ,40,FALSE),"")</f>
        <v>0.63329999999999997</v>
      </c>
      <c r="Q205" s="63">
        <f t="shared" si="20"/>
        <v>3.9863602431481127E-2</v>
      </c>
      <c r="R205" s="63" t="str">
        <f>IFERROR(VLOOKUP($A205,'دیتا اولیه'!$A:$AQ,34,FALSE),"")</f>
        <v>-</v>
      </c>
      <c r="S205" s="59">
        <f>IFERROR(VLOOKUP($A205,'دیتا اولیه'!$A:$AQ,17,FALSE)/10000000000,"")</f>
        <v>942.07159999999999</v>
      </c>
      <c r="T205" s="59">
        <f>IFERROR(S205/'دیتا اولیه'!$AR$2*1000000,"")</f>
        <v>8706.7615526802219</v>
      </c>
      <c r="U205" s="64">
        <f>IFERROR(VLOOKUP($A205,'دیتا اولیه'!$A:$AQ,22,FALSE),"")</f>
        <v>0.1046</v>
      </c>
      <c r="V205" s="65" t="str">
        <f>IFERROR(VLOOKUP($A205,'دیتا اولیه'!$A:$AQ,21,FALSE)/10000000000/H205,"")</f>
        <v/>
      </c>
      <c r="W205" s="59">
        <f>IFERROR(VLOOKUP($A205,'دیتا اولیه'!$A:$AQ,25,FALSE),"")</f>
        <v>1841.5135</v>
      </c>
      <c r="X205" s="66">
        <f>IFERROR(VLOOKUP($A205,'دیتا اولیه'!$A:$AQ,26,FALSE),"")</f>
        <v>14.603300000000001</v>
      </c>
      <c r="Y205" s="66">
        <f>IFERROR(VLOOKUP($A205,'دیتا اولیه'!$A:$AQ,27,FALSE),"")</f>
        <v>20.9635</v>
      </c>
      <c r="Z205" s="66">
        <f>IFERROR(VLOOKUP($A205,'دیتا اولیه'!$A:$AQ,28,FALSE),"")</f>
        <v>1.3128</v>
      </c>
      <c r="AA205" s="64">
        <f>IFERROR(VLOOKUP($A205,'دیتا اولیه'!$A:$AQ,41,FALSE),"")</f>
        <v>0.3039</v>
      </c>
      <c r="AB205" s="64">
        <f>IFERROR(VLOOKUP($A205,'دیتا اولیه'!$A:$AQ,42,FALSE),"")</f>
        <v>0.16839999999999999</v>
      </c>
      <c r="AC205" s="66">
        <f>IFERROR(VLOOKUP($A205,'دیتا اولیه'!$A:$AQ,43,FALSE),"")</f>
        <v>1.5102</v>
      </c>
      <c r="AD205" s="68"/>
    </row>
    <row r="206" spans="1:30" ht="29.5" thickBot="1" x14ac:dyDescent="0.4">
      <c r="A206" s="59" t="s">
        <v>540</v>
      </c>
      <c r="B206" s="60" t="str">
        <f>VLOOKUP($A206,'دیتا اولیه'!$A:$AQ,2,FALSE)</f>
        <v>شوکو پارس</v>
      </c>
      <c r="C206" s="60" t="str">
        <f>VLOOKUP($A206,'دیتا اولیه'!$A:$AQ,3,FALSE)</f>
        <v>شیرینیجات</v>
      </c>
      <c r="D206" s="61">
        <f>VLOOKUP($A206,'دیتا اولیه'!$A:$AQ,5,FALSE)/10000000000</f>
        <v>438.4</v>
      </c>
      <c r="E206" s="62">
        <f>IFERROR(D206/'دیتا اولیه'!$AR$2*1000,"")</f>
        <v>4.0517560073937151</v>
      </c>
      <c r="F206" s="62">
        <f t="shared" si="21"/>
        <v>8.6460149439601501</v>
      </c>
      <c r="G206" s="59">
        <f>IFERROR(F206/'دیتا اولیه'!$AS$2*1000000,"")</f>
        <v>144.82437092060553</v>
      </c>
      <c r="H206" s="62">
        <f>IFERROR(VLOOKUP($A206,'دیتا اولیه'!$A:$AQ,16,FALSE)/10000000000,"")</f>
        <v>41.348799999999997</v>
      </c>
      <c r="I206" s="59">
        <f>IFERROR(H206/'دیتا اولیه'!$AT$2*1000000,"")</f>
        <v>600.30197444831595</v>
      </c>
      <c r="J206" s="62">
        <f t="shared" si="18"/>
        <v>25.52950910093767</v>
      </c>
      <c r="K206" s="59">
        <f>IFERROR(J206/'دیتا اولیه'!$AU$2*1000000,"")</f>
        <v>292.08962050430387</v>
      </c>
      <c r="L206" s="62">
        <f>IFERROR(VLOOKUP($A206,'دیتا اولیه'!$A:$AQ,15,FALSE)/10000000000,"")</f>
        <v>13.8855</v>
      </c>
      <c r="M206" s="59">
        <f>IFERROR(L206/'دیتا اولیه'!$AV$2*1000000,"")</f>
        <v>148.08040951263732</v>
      </c>
      <c r="N206" s="63">
        <f>IFERROR(VLOOKUP($A206,'دیتا اولیه'!$A:$AQ,39,FALSE),"")</f>
        <v>-0.45610000000000001</v>
      </c>
      <c r="O206" s="63">
        <f t="shared" si="19"/>
        <v>-0.49303090860616394</v>
      </c>
      <c r="P206" s="63">
        <f>IFERROR(VLOOKUP($A206,'دیتا اولیه'!$A:$AQ,40,FALSE),"")</f>
        <v>0.60599999999999998</v>
      </c>
      <c r="Q206" s="63">
        <f t="shared" si="20"/>
        <v>2.248267036365581E-2</v>
      </c>
      <c r="R206" s="63" t="str">
        <f>IFERROR(VLOOKUP($A206,'دیتا اولیه'!$A:$AQ,34,FALSE),"")</f>
        <v>-</v>
      </c>
      <c r="S206" s="59">
        <f>IFERROR(VLOOKUP($A206,'دیتا اولیه'!$A:$AQ,17,FALSE)/10000000000,"")</f>
        <v>79.820899999999995</v>
      </c>
      <c r="T206" s="59">
        <f>IFERROR(S206/'دیتا اولیه'!$AR$2*1000000,"")</f>
        <v>737.71626617375227</v>
      </c>
      <c r="U206" s="64">
        <f>IFERROR(VLOOKUP($A206,'دیتا اولیه'!$A:$AQ,22,FALSE),"")</f>
        <v>0.39860000000000001</v>
      </c>
      <c r="V206" s="65">
        <f>IFERROR(VLOOKUP($A206,'دیتا اولیه'!$A:$AQ,21,FALSE)/10000000000/H206,"")</f>
        <v>0.43278885965251712</v>
      </c>
      <c r="W206" s="59">
        <f>IFERROR(VLOOKUP($A206,'دیتا اولیه'!$A:$AQ,25,FALSE),"")</f>
        <v>98.8673</v>
      </c>
      <c r="X206" s="66">
        <f>IFERROR(VLOOKUP($A206,'دیتا اولیه'!$A:$AQ,26,FALSE),"")</f>
        <v>1.2645999999999999</v>
      </c>
      <c r="Y206" s="66">
        <f>IFERROR(VLOOKUP($A206,'دیتا اولیه'!$A:$AQ,27,FALSE),"")</f>
        <v>7.4695999999999998</v>
      </c>
      <c r="Z206" s="66" t="str">
        <f>IFERROR(VLOOKUP($A206,'دیتا اولیه'!$A:$AQ,28,FALSE),"")</f>
        <v>-</v>
      </c>
      <c r="AA206" s="64">
        <f>IFERROR(VLOOKUP($A206,'دیتا اولیه'!$A:$AQ,41,FALSE),"")</f>
        <v>0.27160000000000001</v>
      </c>
      <c r="AB206" s="64">
        <f>IFERROR(VLOOKUP($A206,'دیتا اولیه'!$A:$AQ,42,FALSE),"")</f>
        <v>0.30430000000000001</v>
      </c>
      <c r="AC206" s="66">
        <f>IFERROR(VLOOKUP($A206,'دیتا اولیه'!$A:$AQ,43,FALSE),"")</f>
        <v>0.84489999999999998</v>
      </c>
      <c r="AD206" s="68"/>
    </row>
    <row r="207" spans="1:30" ht="29.5" thickBot="1" x14ac:dyDescent="0.4">
      <c r="A207" s="59" t="s">
        <v>1477</v>
      </c>
      <c r="B207" s="60" t="str">
        <f>VLOOKUP($A207,'دیتا اولیه'!$A:$AQ,2,FALSE)</f>
        <v>سرمایه‌ گذاری‌ پارس‌ توشه‌</v>
      </c>
      <c r="C207" s="60" t="str">
        <f>VLOOKUP($A207,'دیتا اولیه'!$A:$AQ,3,FALSE)</f>
        <v>سرمایه گذاری</v>
      </c>
      <c r="D207" s="61">
        <f>VLOOKUP($A207,'دیتا اولیه'!$A:$AQ,5,FALSE)/10000000000</f>
        <v>5430</v>
      </c>
      <c r="E207" s="62">
        <f>IFERROR(D207/'دیتا اولیه'!$AR$2*1000,"")</f>
        <v>50.184842883548981</v>
      </c>
      <c r="F207" s="62">
        <f t="shared" si="21"/>
        <v>420.20369550085428</v>
      </c>
      <c r="G207" s="59">
        <f>IFERROR(F207/'دیتا اولیه'!$AS$2*1000000,"")</f>
        <v>7038.5878643359174</v>
      </c>
      <c r="H207" s="62">
        <f>IFERROR(VLOOKUP($A207,'دیتا اولیه'!$A:$AQ,16,FALSE)/10000000000,"")</f>
        <v>1295.4658999999999</v>
      </c>
      <c r="I207" s="59">
        <f>IFERROR(H207/'دیتا اولیه'!$AT$2*1000000,"")</f>
        <v>18807.576945412311</v>
      </c>
      <c r="J207" s="62">
        <f t="shared" si="18"/>
        <v>249.37019790454016</v>
      </c>
      <c r="K207" s="59">
        <f>IFERROR(J207/'دیتا اولیه'!$AU$2*1000000,"")</f>
        <v>2853.1079929126022</v>
      </c>
      <c r="L207" s="62">
        <f>IFERROR(VLOOKUP($A207,'دیتا اولیه'!$A:$AQ,15,FALSE)/10000000000,"")</f>
        <v>664.04790000000003</v>
      </c>
      <c r="M207" s="59">
        <f>IFERROR(L207/'دیتا اولیه'!$AV$2*1000000,"")</f>
        <v>7081.6668444065272</v>
      </c>
      <c r="N207" s="63">
        <f>IFERROR(VLOOKUP($A207,'دیتا اولیه'!$A:$AQ,39,FALSE),"")</f>
        <v>1.6629</v>
      </c>
      <c r="O207" s="63">
        <f t="shared" si="19"/>
        <v>1.4820886072304575</v>
      </c>
      <c r="P207" s="63">
        <f>IFERROR(VLOOKUP($A207,'دیتا اولیه'!$A:$AQ,40,FALSE),"")</f>
        <v>0.58030000000000004</v>
      </c>
      <c r="Q207" s="63">
        <f t="shared" si="20"/>
        <v>6.1204009811242077E-3</v>
      </c>
      <c r="R207" s="63" t="str">
        <f>IFERROR(VLOOKUP($A207,'دیتا اولیه'!$A:$AQ,34,FALSE),"")</f>
        <v>-</v>
      </c>
      <c r="S207" s="59">
        <f>IFERROR(VLOOKUP($A207,'دیتا اولیه'!$A:$AQ,17,FALSE)/10000000000,"")</f>
        <v>3102.5729999999999</v>
      </c>
      <c r="T207" s="59">
        <f>IFERROR(S207/'دیتا اولیه'!$AR$2*1000000,"")</f>
        <v>28674.426987060997</v>
      </c>
      <c r="U207" s="64">
        <f>IFERROR(VLOOKUP($A207,'دیتا اولیه'!$A:$AQ,22,FALSE),"")</f>
        <v>0.1968</v>
      </c>
      <c r="V207" s="65" t="str">
        <f>IFERROR(VLOOKUP($A207,'دیتا اولیه'!$A:$AQ,21,FALSE)/10000000000/H207,"")</f>
        <v/>
      </c>
      <c r="W207" s="59">
        <f>IFERROR(VLOOKUP($A207,'دیتا اولیه'!$A:$AQ,25,FALSE),"")</f>
        <v>151.29679999999999</v>
      </c>
      <c r="X207" s="66">
        <f>IFERROR(VLOOKUP($A207,'دیتا اولیه'!$A:$AQ,26,FALSE),"")</f>
        <v>3.3570000000000002</v>
      </c>
      <c r="Y207" s="66">
        <f>IFERROR(VLOOKUP($A207,'دیتا اولیه'!$A:$AQ,27,FALSE),"")</f>
        <v>3.3313000000000001</v>
      </c>
      <c r="Z207" s="66">
        <f>IFERROR(VLOOKUP($A207,'دیتا اولیه'!$A:$AQ,28,FALSE),"")</f>
        <v>0.49209999999999998</v>
      </c>
      <c r="AA207" s="64">
        <f>IFERROR(VLOOKUP($A207,'دیتا اولیه'!$A:$AQ,41,FALSE),"")</f>
        <v>9.9900000000000003E-2</v>
      </c>
      <c r="AB207" s="64">
        <f>IFERROR(VLOOKUP($A207,'دیتا اولیه'!$A:$AQ,42,FALSE),"")</f>
        <v>0.3246</v>
      </c>
      <c r="AC207" s="66">
        <f>IFERROR(VLOOKUP($A207,'دیتا اولیه'!$A:$AQ,43,FALSE),"")</f>
        <v>1.0101</v>
      </c>
      <c r="AD207" s="68"/>
    </row>
    <row r="208" spans="1:30" ht="29.5" thickBot="1" x14ac:dyDescent="0.4">
      <c r="A208" s="59" t="s">
        <v>388</v>
      </c>
      <c r="B208" s="60" t="str">
        <f>VLOOKUP($A208,'دیتا اولیه'!$A:$AQ,2,FALSE)</f>
        <v>سرمایه‌ گذاری‌ آتیه‌ دماوند</v>
      </c>
      <c r="C208" s="60" t="str">
        <f>VLOOKUP($A208,'دیتا اولیه'!$A:$AQ,3,FALSE)</f>
        <v>سرمایه گذاری</v>
      </c>
      <c r="D208" s="61">
        <f>VLOOKUP($A208,'دیتا اولیه'!$A:$AQ,5,FALSE)/10000000000</f>
        <v>6805.44</v>
      </c>
      <c r="E208" s="62">
        <f>IFERROR(D208/'دیتا اولیه'!$AR$2*1000,"")</f>
        <v>62.896857670979664</v>
      </c>
      <c r="F208" s="62">
        <f t="shared" si="21"/>
        <v>71.423746161719549</v>
      </c>
      <c r="G208" s="59">
        <f>IFERROR(F208/'دیتا اولیه'!$AS$2*1000000,"")</f>
        <v>1196.3776576502437</v>
      </c>
      <c r="H208" s="62">
        <f>IFERROR(VLOOKUP($A208,'دیتا اولیه'!$A:$AQ,16,FALSE)/10000000000,"")</f>
        <v>1229.8615</v>
      </c>
      <c r="I208" s="59">
        <f>IFERROR(H208/'دیتا اولیه'!$AT$2*1000000,"")</f>
        <v>17855.132113821139</v>
      </c>
      <c r="J208" s="62">
        <f t="shared" si="18"/>
        <v>17.961069463659474</v>
      </c>
      <c r="K208" s="59">
        <f>IFERROR(J208/'دیتا اولیه'!$AU$2*1000000,"")</f>
        <v>205.49717359426418</v>
      </c>
      <c r="L208" s="62">
        <f>IFERROR(VLOOKUP($A208,'دیتا اولیه'!$A:$AQ,15,FALSE)/10000000000,"")</f>
        <v>111.64960000000001</v>
      </c>
      <c r="M208" s="59">
        <f>IFERROR(L208/'دیتا اولیه'!$AV$2*1000000,"")</f>
        <v>1190.6750559880559</v>
      </c>
      <c r="N208" s="63">
        <f>IFERROR(VLOOKUP($A208,'دیتا اولیه'!$A:$AQ,39,FALSE),"")</f>
        <v>5.2161999999999997</v>
      </c>
      <c r="O208" s="63">
        <f t="shared" si="19"/>
        <v>4.7941188930361518</v>
      </c>
      <c r="P208" s="63">
        <f>IFERROR(VLOOKUP($A208,'دیتا اولیه'!$A:$AQ,40,FALSE),"")</f>
        <v>0.56320000000000003</v>
      </c>
      <c r="Q208" s="63">
        <f t="shared" si="20"/>
        <v>-4.7665564679535422E-3</v>
      </c>
      <c r="R208" s="63" t="str">
        <f>IFERROR(VLOOKUP($A208,'دیتا اولیه'!$A:$AQ,34,FALSE),"")</f>
        <v>-</v>
      </c>
      <c r="S208" s="59">
        <f>IFERROR(VLOOKUP($A208,'دیتا اولیه'!$A:$AQ,17,FALSE)/10000000000,"")</f>
        <v>480.3535</v>
      </c>
      <c r="T208" s="59">
        <f>IFERROR(S208/'دیتا اولیه'!$AR$2*1000000,"")</f>
        <v>4439.4963031423295</v>
      </c>
      <c r="U208" s="64">
        <f>IFERROR(VLOOKUP($A208,'دیتا اولیه'!$A:$AQ,22,FALSE),"")</f>
        <v>0.49759999999999999</v>
      </c>
      <c r="V208" s="65" t="str">
        <f>IFERROR(VLOOKUP($A208,'دیتا اولیه'!$A:$AQ,21,FALSE)/10000000000/H208,"")</f>
        <v/>
      </c>
      <c r="W208" s="59">
        <f>IFERROR(VLOOKUP($A208,'دیتا اولیه'!$A:$AQ,25,FALSE),"")</f>
        <v>381.99099999999999</v>
      </c>
      <c r="X208" s="66">
        <f>IFERROR(VLOOKUP($A208,'دیتا اولیه'!$A:$AQ,26,FALSE),"")</f>
        <v>6.3842999999999996</v>
      </c>
      <c r="Y208" s="66">
        <f>IFERROR(VLOOKUP($A208,'دیتا اولیه'!$A:$AQ,27,FALSE),"")</f>
        <v>6.3959000000000001</v>
      </c>
      <c r="Z208" s="66">
        <f>IFERROR(VLOOKUP($A208,'دیتا اولیه'!$A:$AQ,28,FALSE),"")</f>
        <v>0.54510000000000003</v>
      </c>
      <c r="AA208" s="64">
        <f>IFERROR(VLOOKUP($A208,'دیتا اولیه'!$A:$AQ,41,FALSE),"")</f>
        <v>0.25009999999999999</v>
      </c>
      <c r="AB208" s="64">
        <f>IFERROR(VLOOKUP($A208,'دیتا اولیه'!$A:$AQ,42,FALSE),"")</f>
        <v>0.1943</v>
      </c>
      <c r="AC208" s="66">
        <f>IFERROR(VLOOKUP($A208,'دیتا اولیه'!$A:$AQ,43,FALSE),"")</f>
        <v>1.3694999999999999</v>
      </c>
      <c r="AD208" s="68"/>
    </row>
    <row r="209" spans="1:30" ht="29.5" thickBot="1" x14ac:dyDescent="0.4">
      <c r="A209" s="59" t="s">
        <v>112</v>
      </c>
      <c r="B209" s="60" t="str">
        <f>VLOOKUP($A209,'دیتا اولیه'!$A:$AQ,2,FALSE)</f>
        <v>س. الماس حکمت ایرانیان</v>
      </c>
      <c r="C209" s="60" t="str">
        <f>VLOOKUP($A209,'دیتا اولیه'!$A:$AQ,3,FALSE)</f>
        <v>سرمایه گذاری</v>
      </c>
      <c r="D209" s="61">
        <f>VLOOKUP($A209,'دیتا اولیه'!$A:$AQ,5,FALSE)/10000000000</f>
        <v>1011.6</v>
      </c>
      <c r="E209" s="62">
        <f>IFERROR(D209/'دیتا اولیه'!$AR$2*1000,"")</f>
        <v>9.3493530499075792</v>
      </c>
      <c r="F209" s="62">
        <f t="shared" si="21"/>
        <v>95.607321023647557</v>
      </c>
      <c r="G209" s="59">
        <f>IFERROR(F209/'دیتا اولیه'!$AS$2*1000000,"")</f>
        <v>1601.4626637126894</v>
      </c>
      <c r="H209" s="62">
        <f>IFERROR(VLOOKUP($A209,'دیتا اولیه'!$A:$AQ,16,FALSE)/10000000000,"")</f>
        <v>246.00389999999999</v>
      </c>
      <c r="I209" s="59">
        <f>IFERROR(H209/'دیتا اولیه'!$AT$2*1000000,"")</f>
        <v>3571.4851916376306</v>
      </c>
      <c r="J209" s="62">
        <f t="shared" si="18"/>
        <v>36.261524474149795</v>
      </c>
      <c r="K209" s="59">
        <f>IFERROR(J209/'دیتا اولیه'!$AU$2*1000000,"")</f>
        <v>414.87734373133412</v>
      </c>
      <c r="L209" s="62">
        <f>IFERROR(VLOOKUP($A209,'دیتا اولیه'!$A:$AQ,15,FALSE)/10000000000,"")</f>
        <v>147.56989999999999</v>
      </c>
      <c r="M209" s="59">
        <f>IFERROR(L209/'دیتا اولیه'!$AV$2*1000000,"")</f>
        <v>1573.7432014503572</v>
      </c>
      <c r="N209" s="63">
        <f>IFERROR(VLOOKUP($A209,'دیتا اولیه'!$A:$AQ,39,FALSE),"")</f>
        <v>3.0695999999999999</v>
      </c>
      <c r="O209" s="63">
        <f t="shared" si="19"/>
        <v>2.7932734222032631</v>
      </c>
      <c r="P209" s="63">
        <f>IFERROR(VLOOKUP($A209,'دیتا اولیه'!$A:$AQ,40,FALSE),"")</f>
        <v>0.54349999999999998</v>
      </c>
      <c r="Q209" s="63">
        <f t="shared" si="20"/>
        <v>-1.730884078063355E-2</v>
      </c>
      <c r="R209" s="63" t="str">
        <f>IFERROR(VLOOKUP($A209,'دیتا اولیه'!$A:$AQ,34,FALSE),"")</f>
        <v>-</v>
      </c>
      <c r="S209" s="59">
        <f>IFERROR(VLOOKUP($A209,'دیتا اولیه'!$A:$AQ,17,FALSE)/10000000000,"")</f>
        <v>458.1617</v>
      </c>
      <c r="T209" s="59">
        <f>IFERROR(S209/'دیتا اولیه'!$AR$2*1000000,"")</f>
        <v>4234.3964879852128</v>
      </c>
      <c r="U209" s="64">
        <f>IFERROR(VLOOKUP($A209,'دیتا اولیه'!$A:$AQ,22,FALSE),"")</f>
        <v>0.69920000000000004</v>
      </c>
      <c r="V209" s="65">
        <f>IFERROR(VLOOKUP($A209,'دیتا اولیه'!$A:$AQ,21,FALSE)/10000000000/H209,"")</f>
        <v>4.1827385663398019E-2</v>
      </c>
      <c r="W209" s="59">
        <f>IFERROR(VLOOKUP($A209,'دیتا اولیه'!$A:$AQ,25,FALSE),"")</f>
        <v>66.394199999999998</v>
      </c>
      <c r="X209" s="66" t="str">
        <f>IFERROR(VLOOKUP($A209,'دیتا اولیه'!$A:$AQ,26,FALSE),"")</f>
        <v>-</v>
      </c>
      <c r="Y209" s="66">
        <f>IFERROR(VLOOKUP($A209,'دیتا اولیه'!$A:$AQ,27,FALSE),"")</f>
        <v>3.5091000000000001</v>
      </c>
      <c r="Z209" s="66" t="str">
        <f>IFERROR(VLOOKUP($A209,'دیتا اولیه'!$A:$AQ,28,FALSE),"")</f>
        <v>-</v>
      </c>
      <c r="AA209" s="64">
        <f>IFERROR(VLOOKUP($A209,'دیتا اولیه'!$A:$AQ,41,FALSE),"")</f>
        <v>0.37859999999999999</v>
      </c>
      <c r="AB209" s="64">
        <f>IFERROR(VLOOKUP($A209,'دیتا اولیه'!$A:$AQ,42,FALSE),"")</f>
        <v>0.29930000000000001</v>
      </c>
      <c r="AC209" s="66" t="str">
        <f>IFERROR(VLOOKUP($A209,'دیتا اولیه'!$A:$AQ,43,FALSE),"")</f>
        <v>-</v>
      </c>
      <c r="AD209" s="68"/>
    </row>
    <row r="210" spans="1:30" ht="29.5" thickBot="1" x14ac:dyDescent="0.4">
      <c r="A210" s="59" t="s">
        <v>901</v>
      </c>
      <c r="B210" s="60" t="str">
        <f>VLOOKUP($A210,'دیتا اولیه'!$A:$AQ,2,FALSE)</f>
        <v>سرمایه گذاری توسعه گوهران امید</v>
      </c>
      <c r="C210" s="60" t="str">
        <f>VLOOKUP($A210,'دیتا اولیه'!$A:$AQ,3,FALSE)</f>
        <v>سرمایه گذاری</v>
      </c>
      <c r="D210" s="61">
        <f>VLOOKUP($A210,'دیتا اولیه'!$A:$AQ,5,FALSE)/10000000000</f>
        <v>6884</v>
      </c>
      <c r="E210" s="62">
        <f>IFERROR(D210/'دیتا اولیه'!$AR$2*1000,"")</f>
        <v>63.622920517560075</v>
      </c>
      <c r="F210" s="62">
        <f t="shared" si="21"/>
        <v>303.46077252071638</v>
      </c>
      <c r="G210" s="59">
        <f>IFERROR(F210/'دیتا اولیه'!$AS$2*1000000,"")</f>
        <v>5083.0950170974265</v>
      </c>
      <c r="H210" s="62">
        <f>IFERROR(VLOOKUP($A210,'دیتا اولیه'!$A:$AQ,16,FALSE)/10000000000,"")</f>
        <v>903.21299999999997</v>
      </c>
      <c r="I210" s="59">
        <f>IFERROR(H210/'دیتا اولیه'!$AT$2*1000000,"")</f>
        <v>13112.848432055749</v>
      </c>
      <c r="J210" s="62">
        <f t="shared" si="18"/>
        <v>141.18667412865716</v>
      </c>
      <c r="K210" s="59">
        <f>IFERROR(J210/'دیتا اولیه'!$AU$2*1000000,"")</f>
        <v>1615.3527239185973</v>
      </c>
      <c r="L210" s="62">
        <f>IFERROR(VLOOKUP($A210,'دیتا اولیه'!$A:$AQ,15,FALSE)/10000000000,"")</f>
        <v>454.09870000000001</v>
      </c>
      <c r="M210" s="59">
        <f>IFERROR(L210/'دیتا اولیه'!$AV$2*1000000,"")</f>
        <v>4842.6863602431486</v>
      </c>
      <c r="N210" s="63">
        <f>IFERROR(VLOOKUP($A210,'دیتا اولیه'!$A:$AQ,39,FALSE),"")</f>
        <v>2.2162999999999999</v>
      </c>
      <c r="O210" s="63">
        <f t="shared" si="19"/>
        <v>1.9979126469019941</v>
      </c>
      <c r="P210" s="63">
        <f>IFERROR(VLOOKUP($A210,'دیتا اولیه'!$A:$AQ,40,FALSE),"")</f>
        <v>0.49640000000000001</v>
      </c>
      <c r="Q210" s="63">
        <f t="shared" si="20"/>
        <v>-4.7295723578969717E-2</v>
      </c>
      <c r="R210" s="63" t="str">
        <f>IFERROR(VLOOKUP($A210,'دیتا اولیه'!$A:$AQ,34,FALSE),"")</f>
        <v>-</v>
      </c>
      <c r="S210" s="59">
        <f>IFERROR(VLOOKUP($A210,'دیتا اولیه'!$A:$AQ,17,FALSE)/10000000000,"")</f>
        <v>854.18589999999995</v>
      </c>
      <c r="T210" s="59">
        <f>IFERROR(S210/'دیتا اولیه'!$AR$2*1000000,"")</f>
        <v>7894.5092421441768</v>
      </c>
      <c r="U210" s="64">
        <f>IFERROR(VLOOKUP($A210,'دیتا اولیه'!$A:$AQ,22,FALSE),"")</f>
        <v>0.94110000000000005</v>
      </c>
      <c r="V210" s="65">
        <f>IFERROR(VLOOKUP($A210,'دیتا اولیه'!$A:$AQ,21,FALSE)/10000000000/H210,"")</f>
        <v>7.2233238449845175E-3</v>
      </c>
      <c r="W210" s="59">
        <f>IFERROR(VLOOKUP($A210,'دیتا اولیه'!$A:$AQ,25,FALSE),"")</f>
        <v>80.302099999999996</v>
      </c>
      <c r="X210" s="66">
        <f>IFERROR(VLOOKUP($A210,'دیتا اولیه'!$A:$AQ,26,FALSE),"")</f>
        <v>6.5099</v>
      </c>
      <c r="Y210" s="66">
        <f>IFERROR(VLOOKUP($A210,'دیتا اولیه'!$A:$AQ,27,FALSE),"")</f>
        <v>6.9760999999999997</v>
      </c>
      <c r="Z210" s="66">
        <f>IFERROR(VLOOKUP($A210,'دیتا اولیه'!$A:$AQ,28,FALSE),"")</f>
        <v>1.3325</v>
      </c>
      <c r="AA210" s="64">
        <f>IFERROR(VLOOKUP($A210,'دیتا اولیه'!$A:$AQ,41,FALSE),"")</f>
        <v>0.2351</v>
      </c>
      <c r="AB210" s="64">
        <f>IFERROR(VLOOKUP($A210,'دیتا اولیه'!$A:$AQ,42,FALSE),"")</f>
        <v>0.2382</v>
      </c>
      <c r="AC210" s="66">
        <f>IFERROR(VLOOKUP($A210,'دیتا اولیه'!$A:$AQ,43,FALSE),"")</f>
        <v>0.76919999999999999</v>
      </c>
      <c r="AD210" s="68"/>
    </row>
    <row r="211" spans="1:30" ht="29.5" thickBot="1" x14ac:dyDescent="0.4">
      <c r="A211" s="59" t="s">
        <v>1441</v>
      </c>
      <c r="B211" s="60" t="str">
        <f>VLOOKUP($A211,'دیتا اولیه'!$A:$AQ,2,FALSE)</f>
        <v>سرمایه‌گذاری‌صندوق‌بازنشستگی‌</v>
      </c>
      <c r="C211" s="60" t="str">
        <f>VLOOKUP($A211,'دیتا اولیه'!$A:$AQ,3,FALSE)</f>
        <v>سرمایه گذاری</v>
      </c>
      <c r="D211" s="61">
        <f>VLOOKUP($A211,'دیتا اولیه'!$A:$AQ,5,FALSE)/10000000000</f>
        <v>67474.350000000006</v>
      </c>
      <c r="E211" s="62">
        <f>IFERROR(D211/'دیتا اولیه'!$AR$2*1000,"")</f>
        <v>623.60767097966732</v>
      </c>
      <c r="F211" s="62">
        <f t="shared" si="21"/>
        <v>2906.4678484766787</v>
      </c>
      <c r="G211" s="59">
        <f>IFERROR(F211/'دیتا اولیه'!$AS$2*1000000,"")</f>
        <v>48684.55357582376</v>
      </c>
      <c r="H211" s="62">
        <f>IFERROR(VLOOKUP($A211,'دیتا اولیه'!$A:$AQ,16,FALSE)/10000000000,"")</f>
        <v>11028.529399999999</v>
      </c>
      <c r="I211" s="59">
        <f>IFERROR(H211/'دیتا اولیه'!$AT$2*1000000,"")</f>
        <v>160112.21544715445</v>
      </c>
      <c r="J211" s="62">
        <f t="shared" si="18"/>
        <v>601.20682347364175</v>
      </c>
      <c r="K211" s="59">
        <f>IFERROR(J211/'دیتا اولیه'!$AU$2*1000000,"")</f>
        <v>6878.5605010542167</v>
      </c>
      <c r="L211" s="62">
        <f>IFERROR(VLOOKUP($A211,'دیتا اولیه'!$A:$AQ,15,FALSE)/10000000000,"")</f>
        <v>4312.0357000000004</v>
      </c>
      <c r="M211" s="59">
        <f>IFERROR(L211/'دیتا اولیه'!$AV$2*1000000,"")</f>
        <v>45985.237282713024</v>
      </c>
      <c r="N211" s="63">
        <f>IFERROR(VLOOKUP($A211,'دیتا اولیه'!$A:$AQ,39,FALSE),"")</f>
        <v>6.1722999999999999</v>
      </c>
      <c r="O211" s="63">
        <f t="shared" si="19"/>
        <v>5.6852995297003304</v>
      </c>
      <c r="P211" s="63">
        <f>IFERROR(VLOOKUP($A211,'دیتا اولیه'!$A:$AQ,40,FALSE),"")</f>
        <v>0.48359999999999997</v>
      </c>
      <c r="Q211" s="63">
        <f t="shared" si="20"/>
        <v>-5.5445025061320208E-2</v>
      </c>
      <c r="R211" s="63" t="str">
        <f>IFERROR(VLOOKUP($A211,'دیتا اولیه'!$A:$AQ,34,FALSE),"")</f>
        <v>-</v>
      </c>
      <c r="S211" s="59">
        <f>IFERROR(VLOOKUP($A211,'دیتا اولیه'!$A:$AQ,17,FALSE)/10000000000,"")</f>
        <v>7298.8071</v>
      </c>
      <c r="T211" s="59">
        <f>IFERROR(S211/'دیتا اولیه'!$AR$2*1000000,"")</f>
        <v>67456.627541589653</v>
      </c>
      <c r="U211" s="64">
        <f>IFERROR(VLOOKUP($A211,'دیتا اولیه'!$A:$AQ,22,FALSE),"")</f>
        <v>0.88349999999999995</v>
      </c>
      <c r="V211" s="65">
        <f>IFERROR(VLOOKUP($A211,'دیتا اولیه'!$A:$AQ,21,FALSE)/10000000000/H211,"")</f>
        <v>0.1143769993486167</v>
      </c>
      <c r="W211" s="59">
        <f>IFERROR(VLOOKUP($A211,'دیتا اولیه'!$A:$AQ,25,FALSE),"")</f>
        <v>204.29079999999999</v>
      </c>
      <c r="X211" s="66">
        <f>IFERROR(VLOOKUP($A211,'دیتا اولیه'!$A:$AQ,26,FALSE),"")</f>
        <v>5.0475000000000003</v>
      </c>
      <c r="Y211" s="66">
        <f>IFERROR(VLOOKUP($A211,'دیتا اولیه'!$A:$AQ,27,FALSE),"")</f>
        <v>5.5388000000000002</v>
      </c>
      <c r="Z211" s="66">
        <f>IFERROR(VLOOKUP($A211,'دیتا اولیه'!$A:$AQ,28,FALSE),"")</f>
        <v>0.63870000000000005</v>
      </c>
      <c r="AA211" s="64">
        <f>IFERROR(VLOOKUP($A211,'دیتا اولیه'!$A:$AQ,41,FALSE),"")</f>
        <v>0.14580000000000001</v>
      </c>
      <c r="AB211" s="64">
        <f>IFERROR(VLOOKUP($A211,'دیتا اولیه'!$A:$AQ,42,FALSE),"")</f>
        <v>1.9099999999999999E-2</v>
      </c>
      <c r="AC211" s="66">
        <f>IFERROR(VLOOKUP($A211,'دیتا اولیه'!$A:$AQ,43,FALSE),"")</f>
        <v>1.0779000000000001</v>
      </c>
      <c r="AD211" s="68"/>
    </row>
    <row r="212" spans="1:30" ht="29.5" thickBot="1" x14ac:dyDescent="0.4">
      <c r="A212" s="59" t="s">
        <v>915</v>
      </c>
      <c r="B212" s="60" t="str">
        <f>VLOOKUP($A212,'دیتا اولیه'!$A:$AQ,2,FALSE)</f>
        <v>تولیدی و صنعتی آبگینه‌</v>
      </c>
      <c r="C212" s="60" t="str">
        <f>VLOOKUP($A212,'دیتا اولیه'!$A:$AQ,3,FALSE)</f>
        <v>سایر محصولات کانی غیرفلزی</v>
      </c>
      <c r="D212" s="61">
        <f>VLOOKUP($A212,'دیتا اولیه'!$A:$AQ,5,FALSE)/10000000000</f>
        <v>235.68899999999999</v>
      </c>
      <c r="E212" s="62">
        <f>IFERROR(D212/'دیتا اولیه'!$AR$2*1000,"")</f>
        <v>2.178271719038817</v>
      </c>
      <c r="F212" s="62">
        <f t="shared" si="21"/>
        <v>1.6215776633233938</v>
      </c>
      <c r="G212" s="59">
        <f>IFERROR(F212/'دیتا اولیه'!$AS$2*1000000,"")</f>
        <v>27.162104913289681</v>
      </c>
      <c r="H212" s="62">
        <f>IFERROR(VLOOKUP($A212,'دیتا اولیه'!$A:$AQ,16,FALSE)/10000000000,"")</f>
        <v>18.629100000000001</v>
      </c>
      <c r="I212" s="59">
        <f>IFERROR(H212/'دیتا اولیه'!$AT$2*1000000,"")</f>
        <v>270.45731707317077</v>
      </c>
      <c r="J212" s="62">
        <f t="shared" si="18"/>
        <v>4.3952975753122701</v>
      </c>
      <c r="K212" s="59">
        <f>IFERROR(J212/'دیتا اولیه'!$AU$2*1000000,"")</f>
        <v>50.287719818682085</v>
      </c>
      <c r="L212" s="62">
        <f>IFERROR(VLOOKUP($A212,'دیتا اولیه'!$A:$AQ,15,FALSE)/10000000000,"")</f>
        <v>2.3927999999999998</v>
      </c>
      <c r="M212" s="59">
        <f>IFERROR(L212/'دیتا اولیه'!$AV$2*1000000,"")</f>
        <v>25.517756212008102</v>
      </c>
      <c r="N212" s="63">
        <f>IFERROR(VLOOKUP($A212,'دیتا اولیه'!$A:$AQ,39,FALSE),"")</f>
        <v>-0.4556</v>
      </c>
      <c r="O212" s="63">
        <f t="shared" si="19"/>
        <v>-0.49256485869681144</v>
      </c>
      <c r="P212" s="63">
        <f>IFERROR(VLOOKUP($A212,'دیتا اولیه'!$A:$AQ,40,FALSE),"")</f>
        <v>0.47560000000000002</v>
      </c>
      <c r="Q212" s="63">
        <f t="shared" si="20"/>
        <v>-6.0538338487789445E-2</v>
      </c>
      <c r="R212" s="63" t="str">
        <f>IFERROR(VLOOKUP($A212,'دیتا اولیه'!$A:$AQ,34,FALSE),"")</f>
        <v>-</v>
      </c>
      <c r="S212" s="59">
        <f>IFERROR(VLOOKUP($A212,'دیتا اولیه'!$A:$AQ,17,FALSE)/10000000000,"")</f>
        <v>21.933399999999999</v>
      </c>
      <c r="T212" s="59">
        <f>IFERROR(S212/'دیتا اولیه'!$AR$2*1000000,"")</f>
        <v>202.71164510166358</v>
      </c>
      <c r="U212" s="64">
        <f>IFERROR(VLOOKUP($A212,'دیتا اولیه'!$A:$AQ,22,FALSE),"")</f>
        <v>0.70569999999999999</v>
      </c>
      <c r="V212" s="65" t="str">
        <f>IFERROR(VLOOKUP($A212,'دیتا اولیه'!$A:$AQ,21,FALSE)/10000000000/H212,"")</f>
        <v/>
      </c>
      <c r="W212" s="59">
        <f>IFERROR(VLOOKUP($A212,'دیتا اولیه'!$A:$AQ,25,FALSE),"")</f>
        <v>832.12199999999996</v>
      </c>
      <c r="X212" s="66" t="str">
        <f>IFERROR(VLOOKUP($A212,'دیتا اولیه'!$A:$AQ,26,FALSE),"")</f>
        <v>-</v>
      </c>
      <c r="Y212" s="66">
        <f>IFERROR(VLOOKUP($A212,'دیتا اولیه'!$A:$AQ,27,FALSE),"")</f>
        <v>12.1205</v>
      </c>
      <c r="Z212" s="66" t="str">
        <f>IFERROR(VLOOKUP($A212,'دیتا اولیه'!$A:$AQ,28,FALSE),"")</f>
        <v>-</v>
      </c>
      <c r="AA212" s="64">
        <f>IFERROR(VLOOKUP($A212,'دیتا اولیه'!$A:$AQ,41,FALSE),"")</f>
        <v>0.1104</v>
      </c>
      <c r="AB212" s="64">
        <f>IFERROR(VLOOKUP($A212,'دیتا اولیه'!$A:$AQ,42,FALSE),"")</f>
        <v>-0.13719999999999999</v>
      </c>
      <c r="AC212" s="66">
        <f>IFERROR(VLOOKUP($A212,'دیتا اولیه'!$A:$AQ,43,FALSE),"")</f>
        <v>-0.14879999999999999</v>
      </c>
      <c r="AD212" s="68"/>
    </row>
    <row r="213" spans="1:30" ht="29.5" thickBot="1" x14ac:dyDescent="0.4">
      <c r="A213" s="59" t="s">
        <v>242</v>
      </c>
      <c r="B213" s="60" t="str">
        <f>VLOOKUP($A213,'دیتا اولیه'!$A:$AQ,2,FALSE)</f>
        <v>پتروشیمی شهید رئیسی گلستان</v>
      </c>
      <c r="C213" s="60" t="str">
        <f>VLOOKUP($A213,'دیتا اولیه'!$A:$AQ,3,FALSE)</f>
        <v>مواد شیمیایی-متنوع</v>
      </c>
      <c r="D213" s="61">
        <f>VLOOKUP($A213,'دیتا اولیه'!$A:$AQ,5,FALSE)/10000000000</f>
        <v>752</v>
      </c>
      <c r="E213" s="62">
        <f>IFERROR(D213/'دیتا اولیه'!$AR$2*1000,"")</f>
        <v>6.9500924214417745</v>
      </c>
      <c r="F213" s="62">
        <f t="shared" si="21"/>
        <v>4.3743377258524658</v>
      </c>
      <c r="G213" s="59">
        <f>IFERROR(F213/'دیتا اولیه'!$AS$2*1000000,"")</f>
        <v>73.271988707746488</v>
      </c>
      <c r="H213" s="62">
        <f>IFERROR(VLOOKUP($A213,'دیتا اولیه'!$A:$AQ,16,FALSE)/10000000000,"")</f>
        <v>8.8998000000000008</v>
      </c>
      <c r="I213" s="59">
        <f>IFERROR(H213/'دیتا اولیه'!$AT$2*1000000,"")</f>
        <v>129.20731707317074</v>
      </c>
      <c r="J213" s="62">
        <f t="shared" si="18"/>
        <v>8.0148102053515871</v>
      </c>
      <c r="K213" s="59">
        <f>IFERROR(J213/'دیتا اولیه'!$AU$2*1000000,"")</f>
        <v>91.699486348884903</v>
      </c>
      <c r="L213" s="62">
        <f>IFERROR(VLOOKUP($A213,'دیتا اولیه'!$A:$AQ,15,FALSE)/10000000000,"")</f>
        <v>6.4398999999999997</v>
      </c>
      <c r="M213" s="59">
        <f>IFERROR(L213/'دیتا اولیه'!$AV$2*1000000,"")</f>
        <v>68.677615442039027</v>
      </c>
      <c r="N213" s="63">
        <f>IFERROR(VLOOKUP($A213,'دیتا اولیه'!$A:$AQ,39,FALSE),"")</f>
        <v>-0.19650000000000001</v>
      </c>
      <c r="O213" s="63">
        <f t="shared" si="19"/>
        <v>-0.2510577956702571</v>
      </c>
      <c r="P213" s="63">
        <f>IFERROR(VLOOKUP($A213,'دیتا اولیه'!$A:$AQ,40,FALSE),"")</f>
        <v>0.47220000000000001</v>
      </c>
      <c r="Q213" s="63">
        <f t="shared" si="20"/>
        <v>-6.270299669403856E-2</v>
      </c>
      <c r="R213" s="63" t="str">
        <f>IFERROR(VLOOKUP($A213,'دیتا اولیه'!$A:$AQ,34,FALSE),"")</f>
        <v>-</v>
      </c>
      <c r="S213" s="59">
        <f>IFERROR(VLOOKUP($A213,'دیتا اولیه'!$A:$AQ,17,FALSE)/10000000000,"")</f>
        <v>32.744100000000003</v>
      </c>
      <c r="T213" s="59">
        <f>IFERROR(S213/'دیتا اولیه'!$AR$2*1000000,"")</f>
        <v>302.62569316081334</v>
      </c>
      <c r="U213" s="64">
        <f>IFERROR(VLOOKUP($A213,'دیتا اولیه'!$A:$AQ,22,FALSE),"")</f>
        <v>0.1101</v>
      </c>
      <c r="V213" s="65">
        <f>IFERROR(VLOOKUP($A213,'دیتا اولیه'!$A:$AQ,21,FALSE)/10000000000/H213,"")</f>
        <v>1.5227533202993324</v>
      </c>
      <c r="W213" s="59" t="str">
        <f>IFERROR(VLOOKUP($A213,'دیتا اولیه'!$A:$AQ,25,FALSE),"")</f>
        <v>-</v>
      </c>
      <c r="X213" s="66" t="str">
        <f>IFERROR(VLOOKUP($A213,'دیتا اولیه'!$A:$AQ,26,FALSE),"")</f>
        <v>-</v>
      </c>
      <c r="Y213" s="66">
        <f>IFERROR(VLOOKUP($A213,'دیتا اولیه'!$A:$AQ,27,FALSE),"")</f>
        <v>75.2</v>
      </c>
      <c r="Z213" s="66" t="str">
        <f>IFERROR(VLOOKUP($A213,'دیتا اولیه'!$A:$AQ,28,FALSE),"")</f>
        <v>-</v>
      </c>
      <c r="AA213" s="64">
        <f>IFERROR(VLOOKUP($A213,'دیتا اولیه'!$A:$AQ,41,FALSE),"")</f>
        <v>0.2218</v>
      </c>
      <c r="AB213" s="64">
        <f>IFERROR(VLOOKUP($A213,'دیتا اولیه'!$A:$AQ,42,FALSE),"")</f>
        <v>-5.0500000000000003E-2</v>
      </c>
      <c r="AC213" s="66">
        <f>IFERROR(VLOOKUP($A213,'دیتا اولیه'!$A:$AQ,43,FALSE),"")</f>
        <v>-0.17480000000000001</v>
      </c>
      <c r="AD213" s="68"/>
    </row>
    <row r="214" spans="1:30" ht="29.5" thickBot="1" x14ac:dyDescent="0.4">
      <c r="A214" s="59" t="s">
        <v>208</v>
      </c>
      <c r="B214" s="60" t="str">
        <f>VLOOKUP($A214,'دیتا اولیه'!$A:$AQ,2,FALSE)</f>
        <v>س.ص.بازنشستگی کارکنان بانکها</v>
      </c>
      <c r="C214" s="60" t="str">
        <f>VLOOKUP($A214,'دیتا اولیه'!$A:$AQ,3,FALSE)</f>
        <v>سرمایه گذاری</v>
      </c>
      <c r="D214" s="61">
        <f>VLOOKUP($A214,'دیتا اولیه'!$A:$AQ,5,FALSE)/10000000000</f>
        <v>6352.8</v>
      </c>
      <c r="E214" s="62">
        <f>IFERROR(D214/'دیتا اولیه'!$AR$2*1000,"")</f>
        <v>58.713493530499079</v>
      </c>
      <c r="F214" s="62">
        <f t="shared" si="21"/>
        <v>530.15491313602968</v>
      </c>
      <c r="G214" s="59">
        <f>IFERROR(F214/'دیتا اولیه'!$AS$2*1000000,"")</f>
        <v>8880.3168029485714</v>
      </c>
      <c r="H214" s="62">
        <f>IFERROR(VLOOKUP($A214,'دیتا اولیه'!$A:$AQ,16,FALSE)/10000000000,"")</f>
        <v>1065.3062</v>
      </c>
      <c r="I214" s="59">
        <f>IFERROR(H214/'دیتا اولیه'!$AT$2*1000000,"")</f>
        <v>15466.117886178861</v>
      </c>
      <c r="J214" s="62">
        <f t="shared" si="18"/>
        <v>234.02279409535933</v>
      </c>
      <c r="K214" s="59">
        <f>IFERROR(J214/'دیتا اولیه'!$AU$2*1000000,"")</f>
        <v>2677.5144342340573</v>
      </c>
      <c r="L214" s="62">
        <f>IFERROR(VLOOKUP($A214,'دیتا اولیه'!$A:$AQ,15,FALSE)/10000000000,"")</f>
        <v>772.06460000000004</v>
      </c>
      <c r="M214" s="59">
        <f>IFERROR(L214/'دیتا اولیه'!$AV$2*1000000,"")</f>
        <v>8233.5992321638041</v>
      </c>
      <c r="N214" s="63">
        <f>IFERROR(VLOOKUP($A214,'دیتا اولیه'!$A:$AQ,39,FALSE),"")</f>
        <v>2.2991000000000001</v>
      </c>
      <c r="O214" s="63">
        <f t="shared" si="19"/>
        <v>2.0750905118907967</v>
      </c>
      <c r="P214" s="63">
        <f>IFERROR(VLOOKUP($A214,'دیتا اولیه'!$A:$AQ,40,FALSE),"")</f>
        <v>0.45629999999999998</v>
      </c>
      <c r="Q214" s="63">
        <f t="shared" si="20"/>
        <v>-7.2825957129145968E-2</v>
      </c>
      <c r="R214" s="63" t="str">
        <f>IFERROR(VLOOKUP($A214,'دیتا اولیه'!$A:$AQ,34,FALSE),"")</f>
        <v>-</v>
      </c>
      <c r="S214" s="59">
        <f>IFERROR(VLOOKUP($A214,'دیتا اولیه'!$A:$AQ,17,FALSE)/10000000000,"")</f>
        <v>2202.3793999999998</v>
      </c>
      <c r="T214" s="59">
        <f>IFERROR(S214/'دیتا اولیه'!$AR$2*1000000,"")</f>
        <v>20354.707948243991</v>
      </c>
      <c r="U214" s="64">
        <f>IFERROR(VLOOKUP($A214,'دیتا اولیه'!$A:$AQ,22,FALSE),"")</f>
        <v>0.67589999999999995</v>
      </c>
      <c r="V214" s="65">
        <f>IFERROR(VLOOKUP($A214,'دیتا اولیه'!$A:$AQ,21,FALSE)/10000000000/H214,"")</f>
        <v>4.7872621036092718E-3</v>
      </c>
      <c r="W214" s="59">
        <f>IFERROR(VLOOKUP($A214,'دیتا اولیه'!$A:$AQ,25,FALSE),"")</f>
        <v>66.530699999999996</v>
      </c>
      <c r="X214" s="66">
        <f>IFERROR(VLOOKUP($A214,'دیتا اولیه'!$A:$AQ,26,FALSE),"")</f>
        <v>4.4004000000000003</v>
      </c>
      <c r="Y214" s="66">
        <f>IFERROR(VLOOKUP($A214,'دیتا اولیه'!$A:$AQ,27,FALSE),"")</f>
        <v>4.5762999999999998</v>
      </c>
      <c r="Z214" s="66">
        <f>IFERROR(VLOOKUP($A214,'دیتا اولیه'!$A:$AQ,28,FALSE),"")</f>
        <v>0.81930000000000003</v>
      </c>
      <c r="AA214" s="64">
        <f>IFERROR(VLOOKUP($A214,'دیتا اولیه'!$A:$AQ,41,FALSE),"")</f>
        <v>0.26290000000000002</v>
      </c>
      <c r="AB214" s="64">
        <f>IFERROR(VLOOKUP($A214,'دیتا اولیه'!$A:$AQ,42,FALSE),"")</f>
        <v>0.41660000000000003</v>
      </c>
      <c r="AC214" s="66">
        <f>IFERROR(VLOOKUP($A214,'دیتا اولیه'!$A:$AQ,43,FALSE),"")</f>
        <v>0.88929999999999998</v>
      </c>
      <c r="AD214" s="68"/>
    </row>
    <row r="215" spans="1:30" ht="29.5" thickBot="1" x14ac:dyDescent="0.4">
      <c r="A215" s="59" t="s">
        <v>380</v>
      </c>
      <c r="B215" s="60" t="str">
        <f>VLOOKUP($A215,'دیتا اولیه'!$A:$AQ,2,FALSE)</f>
        <v>سرمایه‌گذاری‌ ملی‌ایران‌</v>
      </c>
      <c r="C215" s="60" t="str">
        <f>VLOOKUP($A215,'دیتا اولیه'!$A:$AQ,3,FALSE)</f>
        <v>سرمایه گذاری</v>
      </c>
      <c r="D215" s="61">
        <f>VLOOKUP($A215,'دیتا اولیه'!$A:$AQ,5,FALSE)/10000000000</f>
        <v>36528</v>
      </c>
      <c r="E215" s="62">
        <f>IFERROR(D215/'دیتا اولیه'!$AR$2*1000,"")</f>
        <v>337.59704251386324</v>
      </c>
      <c r="F215" s="62">
        <f t="shared" si="21"/>
        <v>1365.0848078956647</v>
      </c>
      <c r="G215" s="59">
        <f>IFERROR(F215/'دیتا اولیه'!$AS$2*1000000,"")</f>
        <v>22865.742175806776</v>
      </c>
      <c r="H215" s="62">
        <f>IFERROR(VLOOKUP($A215,'دیتا اولیه'!$A:$AQ,16,FALSE)/10000000000,"")</f>
        <v>4578.3014000000003</v>
      </c>
      <c r="I215" s="59">
        <f>IFERROR(H215/'دیتا اولیه'!$AT$2*1000000,"")</f>
        <v>66467.790360046463</v>
      </c>
      <c r="J215" s="62">
        <f t="shared" si="18"/>
        <v>1948.0611670020121</v>
      </c>
      <c r="K215" s="59">
        <f>IFERROR(J215/'دیتا اولیه'!$AU$2*1000000,"")</f>
        <v>22288.26432733444</v>
      </c>
      <c r="L215" s="62">
        <f>IFERROR(VLOOKUP($A215,'دیتا اولیه'!$A:$AQ,15,FALSE)/10000000000,"")</f>
        <v>1936.3728000000001</v>
      </c>
      <c r="M215" s="59">
        <f>IFERROR(L215/'دیتا اولیه'!$AV$2*1000000,"")</f>
        <v>20650.2378159326</v>
      </c>
      <c r="N215" s="63">
        <f>IFERROR(VLOOKUP($A215,'دیتا اولیه'!$A:$AQ,39,FALSE),"")</f>
        <v>-6.0000000000000001E-3</v>
      </c>
      <c r="O215" s="63">
        <f t="shared" si="19"/>
        <v>-7.3492780206889208E-2</v>
      </c>
      <c r="P215" s="63">
        <f>IFERROR(VLOOKUP($A215,'دیتا اولیه'!$A:$AQ,40,FALSE),"")</f>
        <v>0.41849999999999998</v>
      </c>
      <c r="Q215" s="63">
        <f t="shared" si="20"/>
        <v>-9.6891863069212047E-2</v>
      </c>
      <c r="R215" s="63" t="str">
        <f>IFERROR(VLOOKUP($A215,'دیتا اولیه'!$A:$AQ,34,FALSE),"")</f>
        <v>-</v>
      </c>
      <c r="S215" s="59">
        <f>IFERROR(VLOOKUP($A215,'دیتا اولیه'!$A:$AQ,17,FALSE)/10000000000,"")</f>
        <v>5571.4987000000001</v>
      </c>
      <c r="T215" s="59">
        <f>IFERROR(S215/'دیتا اولیه'!$AR$2*1000000,"")</f>
        <v>51492.594269870606</v>
      </c>
      <c r="U215" s="64">
        <f>IFERROR(VLOOKUP($A215,'دیتا اولیه'!$A:$AQ,22,FALSE),"")</f>
        <v>0.70989999999999998</v>
      </c>
      <c r="V215" s="65">
        <f>IFERROR(VLOOKUP($A215,'دیتا اولیه'!$A:$AQ,21,FALSE)/10000000000/H215,"")</f>
        <v>0.10084034659666574</v>
      </c>
      <c r="W215" s="59">
        <f>IFERROR(VLOOKUP($A215,'دیتا اولیه'!$A:$AQ,25,FALSE),"")</f>
        <v>208.38990000000001</v>
      </c>
      <c r="X215" s="66">
        <f>IFERROR(VLOOKUP($A215,'دیتا اولیه'!$A:$AQ,26,FALSE),"")</f>
        <v>5.7797999999999998</v>
      </c>
      <c r="Y215" s="66">
        <f>IFERROR(VLOOKUP($A215,'دیتا اولیه'!$A:$AQ,27,FALSE),"")</f>
        <v>6.3518999999999997</v>
      </c>
      <c r="Z215" s="66">
        <f>IFERROR(VLOOKUP($A215,'دیتا اولیه'!$A:$AQ,28,FALSE),"")</f>
        <v>0.54020000000000001</v>
      </c>
      <c r="AA215" s="64">
        <f>IFERROR(VLOOKUP($A215,'دیتا اولیه'!$A:$AQ,41,FALSE),"")</f>
        <v>0.17130000000000001</v>
      </c>
      <c r="AB215" s="64">
        <f>IFERROR(VLOOKUP($A215,'دیتا اولیه'!$A:$AQ,42,FALSE),"")</f>
        <v>0.13469999999999999</v>
      </c>
      <c r="AC215" s="66">
        <f>IFERROR(VLOOKUP($A215,'دیتا اولیه'!$A:$AQ,43,FALSE),"")</f>
        <v>1.1655</v>
      </c>
      <c r="AD215" s="68"/>
    </row>
    <row r="216" spans="1:30" ht="29.5" thickBot="1" x14ac:dyDescent="0.4">
      <c r="A216" s="59" t="s">
        <v>1397</v>
      </c>
      <c r="B216" s="60" t="str">
        <f>VLOOKUP($A216,'دیتا اولیه'!$A:$AQ,2,FALSE)</f>
        <v>توسعه‌ صنایع‌ بهشهر(هلدینگ</v>
      </c>
      <c r="C216" s="60" t="str">
        <f>VLOOKUP($A216,'دیتا اولیه'!$A:$AQ,3,FALSE)</f>
        <v>سرمایه گذاری</v>
      </c>
      <c r="D216" s="61">
        <f>VLOOKUP($A216,'دیتا اولیه'!$A:$AQ,5,FALSE)/10000000000</f>
        <v>15025</v>
      </c>
      <c r="E216" s="62">
        <f>IFERROR(D216/'دیتا اولیه'!$AR$2*1000,"")</f>
        <v>138.86321626617377</v>
      </c>
      <c r="F216" s="62">
        <f t="shared" si="21"/>
        <v>343.2841486427638</v>
      </c>
      <c r="G216" s="59">
        <f>IFERROR(F216/'دیتا اولیه'!$AS$2*1000000,"")</f>
        <v>5750.1532435973841</v>
      </c>
      <c r="H216" s="62">
        <f>IFERROR(VLOOKUP($A216,'دیتا اولیه'!$A:$AQ,16,FALSE)/10000000000,"")</f>
        <v>2016.7808</v>
      </c>
      <c r="I216" s="59">
        <f>IFERROR(H216/'دیتا اولیه'!$AT$2*1000000,"")</f>
        <v>29279.628339140534</v>
      </c>
      <c r="J216" s="62">
        <f t="shared" si="18"/>
        <v>221.16192836435047</v>
      </c>
      <c r="K216" s="59">
        <f>IFERROR(J216/'دیتا اولیه'!$AU$2*1000000,"")</f>
        <v>2530.3699914688341</v>
      </c>
      <c r="L216" s="62">
        <f>IFERROR(VLOOKUP($A216,'دیتا اولیه'!$A:$AQ,15,FALSE)/10000000000,"")</f>
        <v>472.9769</v>
      </c>
      <c r="M216" s="59">
        <f>IFERROR(L216/'دیتا اولیه'!$AV$2*1000000,"")</f>
        <v>5044.0108776794277</v>
      </c>
      <c r="N216" s="63">
        <f>IFERROR(VLOOKUP($A216,'دیتا اولیه'!$A:$AQ,39,FALSE),"")</f>
        <v>1.1386000000000001</v>
      </c>
      <c r="O216" s="63">
        <f t="shared" si="19"/>
        <v>0.99338867228324612</v>
      </c>
      <c r="P216" s="63">
        <f>IFERROR(VLOOKUP($A216,'دیتا اولیه'!$A:$AQ,40,FALSE),"")</f>
        <v>0.37780000000000002</v>
      </c>
      <c r="Q216" s="63">
        <f t="shared" si="20"/>
        <v>-0.12280409512637314</v>
      </c>
      <c r="R216" s="63" t="str">
        <f>IFERROR(VLOOKUP($A216,'دیتا اولیه'!$A:$AQ,34,FALSE),"")</f>
        <v>-</v>
      </c>
      <c r="S216" s="59">
        <f>IFERROR(VLOOKUP($A216,'دیتا اولیه'!$A:$AQ,17,FALSE)/10000000000,"")</f>
        <v>804.11869999999999</v>
      </c>
      <c r="T216" s="59">
        <f>IFERROR(S216/'دیتا اولیه'!$AR$2*1000000,"")</f>
        <v>7431.7809611829944</v>
      </c>
      <c r="U216" s="64">
        <f>IFERROR(VLOOKUP($A216,'دیتا اولیه'!$A:$AQ,22,FALSE),"")</f>
        <v>0.44629999999999997</v>
      </c>
      <c r="V216" s="65">
        <f>IFERROR(VLOOKUP($A216,'دیتا اولیه'!$A:$AQ,21,FALSE)/10000000000/H216,"")</f>
        <v>1.9119876587480406E-2</v>
      </c>
      <c r="W216" s="59">
        <f>IFERROR(VLOOKUP($A216,'دیتا اولیه'!$A:$AQ,25,FALSE),"")</f>
        <v>615.85879999999997</v>
      </c>
      <c r="X216" s="66">
        <f>IFERROR(VLOOKUP($A216,'دیتا اولیه'!$A:$AQ,26,FALSE),"")</f>
        <v>12.166399999999999</v>
      </c>
      <c r="Y216" s="66">
        <f>IFERROR(VLOOKUP($A216,'دیتا اولیه'!$A:$AQ,27,FALSE),"")</f>
        <v>6.8678999999999997</v>
      </c>
      <c r="Z216" s="66">
        <f>IFERROR(VLOOKUP($A216,'دیتا اولیه'!$A:$AQ,28,FALSE),"")</f>
        <v>0.7208</v>
      </c>
      <c r="AA216" s="64">
        <f>IFERROR(VLOOKUP($A216,'دیتا اولیه'!$A:$AQ,41,FALSE),"")</f>
        <v>0.19409999999999999</v>
      </c>
      <c r="AB216" s="64">
        <f>IFERROR(VLOOKUP($A216,'دیتا اولیه'!$A:$AQ,42,FALSE),"")</f>
        <v>0.1552</v>
      </c>
      <c r="AC216" s="66">
        <f>IFERROR(VLOOKUP($A216,'دیتا اولیه'!$A:$AQ,43,FALSE),"")</f>
        <v>1.2664</v>
      </c>
      <c r="AD216" s="68"/>
    </row>
    <row r="217" spans="1:30" ht="29.5" thickBot="1" x14ac:dyDescent="0.4">
      <c r="A217" s="59" t="s">
        <v>752</v>
      </c>
      <c r="B217" s="60" t="str">
        <f>VLOOKUP($A217,'دیتا اولیه'!$A:$AQ,2,FALSE)</f>
        <v>سرمایه‌گذاری‌توسعه‌ملی‌</v>
      </c>
      <c r="C217" s="60" t="str">
        <f>VLOOKUP($A217,'دیتا اولیه'!$A:$AQ,3,FALSE)</f>
        <v>سرمایه گذاری</v>
      </c>
      <c r="D217" s="61">
        <f>VLOOKUP($A217,'دیتا اولیه'!$A:$AQ,5,FALSE)/10000000000</f>
        <v>5727.7</v>
      </c>
      <c r="E217" s="62">
        <f>IFERROR(D217/'دیتا اولیه'!$AR$2*1000,"")</f>
        <v>52.9362292051756</v>
      </c>
      <c r="F217" s="62">
        <f t="shared" si="21"/>
        <v>353.30121546961328</v>
      </c>
      <c r="G217" s="59">
        <f>IFERROR(F217/'دیتا اولیه'!$AS$2*1000000,"")</f>
        <v>5917.9433076987143</v>
      </c>
      <c r="H217" s="62">
        <f>IFERROR(VLOOKUP($A217,'دیتا اولیه'!$A:$AQ,16,FALSE)/10000000000,"")</f>
        <v>1231.0391999999999</v>
      </c>
      <c r="I217" s="59">
        <f>IFERROR(H217/'دیتا اولیه'!$AT$2*1000000,"")</f>
        <v>17872.229965156796</v>
      </c>
      <c r="J217" s="62">
        <f t="shared" si="18"/>
        <v>386.06326974160834</v>
      </c>
      <c r="K217" s="59">
        <f>IFERROR(J217/'دیتا اولیه'!$AU$2*1000000,"")</f>
        <v>4417.0482676980009</v>
      </c>
      <c r="L217" s="62">
        <f>IFERROR(VLOOKUP($A217,'دیتا اولیه'!$A:$AQ,15,FALSE)/10000000000,"")</f>
        <v>479.60640000000001</v>
      </c>
      <c r="M217" s="59">
        <f>IFERROR(L217/'دیتا اولیه'!$AV$2*1000000,"")</f>
        <v>5114.7104617681562</v>
      </c>
      <c r="N217" s="63">
        <f>IFERROR(VLOOKUP($A217,'دیتا اولیه'!$A:$AQ,39,FALSE),"")</f>
        <v>0.24229999999999999</v>
      </c>
      <c r="O217" s="63">
        <f t="shared" si="19"/>
        <v>0.15794760477764713</v>
      </c>
      <c r="P217" s="63">
        <f>IFERROR(VLOOKUP($A217,'دیتا اولیه'!$A:$AQ,40,FALSE),"")</f>
        <v>0.35749999999999998</v>
      </c>
      <c r="Q217" s="63">
        <f t="shared" si="20"/>
        <v>-0.13572837794603809</v>
      </c>
      <c r="R217" s="63" t="str">
        <f>IFERROR(VLOOKUP($A217,'دیتا اولیه'!$A:$AQ,34,FALSE),"")</f>
        <v>-</v>
      </c>
      <c r="S217" s="59">
        <f>IFERROR(VLOOKUP($A217,'دیتا اولیه'!$A:$AQ,17,FALSE)/10000000000,"")</f>
        <v>1177.0641000000001</v>
      </c>
      <c r="T217" s="59">
        <f>IFERROR(S217/'دیتا اولیه'!$AR$2*1000000,"")</f>
        <v>10878.596118299445</v>
      </c>
      <c r="U217" s="64">
        <f>IFERROR(VLOOKUP($A217,'دیتا اولیه'!$A:$AQ,22,FALSE),"")</f>
        <v>0.97150000000000003</v>
      </c>
      <c r="V217" s="65">
        <f>IFERROR(VLOOKUP($A217,'دیتا اولیه'!$A:$AQ,21,FALSE)/10000000000/H217,"")</f>
        <v>5.1582435392796593E-5</v>
      </c>
      <c r="W217" s="59">
        <f>IFERROR(VLOOKUP($A217,'دیتا اولیه'!$A:$AQ,25,FALSE),"")</f>
        <v>76.922399999999996</v>
      </c>
      <c r="X217" s="66">
        <f>IFERROR(VLOOKUP($A217,'دیتا اولیه'!$A:$AQ,26,FALSE),"")</f>
        <v>4.0564</v>
      </c>
      <c r="Y217" s="66">
        <f>IFERROR(VLOOKUP($A217,'دیتا اولیه'!$A:$AQ,27,FALSE),"")</f>
        <v>4.1817000000000002</v>
      </c>
      <c r="Z217" s="66">
        <f>IFERROR(VLOOKUP($A217,'دیتا اولیه'!$A:$AQ,28,FALSE),"")</f>
        <v>0.73529999999999995</v>
      </c>
      <c r="AA217" s="64">
        <f>IFERROR(VLOOKUP($A217,'دیتا اولیه'!$A:$AQ,41,FALSE),"")</f>
        <v>0.23230000000000001</v>
      </c>
      <c r="AB217" s="64">
        <f>IFERROR(VLOOKUP($A217,'دیتا اولیه'!$A:$AQ,42,FALSE),"")</f>
        <v>0.25900000000000001</v>
      </c>
      <c r="AC217" s="66">
        <f>IFERROR(VLOOKUP($A217,'دیتا اولیه'!$A:$AQ,43,FALSE),"")</f>
        <v>0.87209999999999999</v>
      </c>
      <c r="AD217" s="68"/>
    </row>
    <row r="218" spans="1:30" ht="29.5" thickBot="1" x14ac:dyDescent="0.4">
      <c r="A218" s="59" t="s">
        <v>518</v>
      </c>
      <c r="B218" s="60" t="str">
        <f>VLOOKUP($A218,'دیتا اولیه'!$A:$AQ,2,FALSE)</f>
        <v>تامین سرمایه بانک ملت</v>
      </c>
      <c r="C218" s="60" t="str">
        <f>VLOOKUP($A218,'دیتا اولیه'!$A:$AQ,3,FALSE)</f>
        <v>تامین سرمایه</v>
      </c>
      <c r="D218" s="61">
        <f>VLOOKUP($A218,'دیتا اولیه'!$A:$AQ,5,FALSE)/10000000000</f>
        <v>9480</v>
      </c>
      <c r="E218" s="62">
        <f>IFERROR(D218/'دیتا اولیه'!$AR$2*1000,"")</f>
        <v>87.615526802218113</v>
      </c>
      <c r="F218" s="62">
        <f t="shared" si="21"/>
        <v>447.29812518452911</v>
      </c>
      <c r="G218" s="59">
        <f>IFERROR(F218/'دیتا اولیه'!$AS$2*1000000,"")</f>
        <v>7492.4309076135532</v>
      </c>
      <c r="H218" s="62">
        <f>IFERROR(VLOOKUP($A218,'دیتا اولیه'!$A:$AQ,16,FALSE)/10000000000,"")</f>
        <v>1682.9928</v>
      </c>
      <c r="I218" s="59">
        <f>IFERROR(H218/'دیتا اولیه'!$AT$2*1000000,"")</f>
        <v>24433.693379790941</v>
      </c>
      <c r="J218" s="62">
        <f t="shared" si="18"/>
        <v>409.48678964794919</v>
      </c>
      <c r="K218" s="59">
        <f>IFERROR(J218/'دیتا اولیه'!$AU$2*1000000,"")</f>
        <v>4685.0427290590615</v>
      </c>
      <c r="L218" s="62">
        <f>IFERROR(VLOOKUP($A218,'دیتا اولیه'!$A:$AQ,15,FALSE)/10000000000,"")</f>
        <v>605.99950000000001</v>
      </c>
      <c r="M218" s="59">
        <f>IFERROR(L218/'دیتا اولیه'!$AV$2*1000000,"")</f>
        <v>6462.6159752586118</v>
      </c>
      <c r="N218" s="63">
        <f>IFERROR(VLOOKUP($A218,'دیتا اولیه'!$A:$AQ,39,FALSE),"")</f>
        <v>0.47989999999999999</v>
      </c>
      <c r="O218" s="63">
        <f t="shared" si="19"/>
        <v>0.37941452170203704</v>
      </c>
      <c r="P218" s="63">
        <f>IFERROR(VLOOKUP($A218,'دیتا اولیه'!$A:$AQ,40,FALSE),"")</f>
        <v>0.3548</v>
      </c>
      <c r="Q218" s="63">
        <f t="shared" si="20"/>
        <v>-0.13744737122747153</v>
      </c>
      <c r="R218" s="63" t="str">
        <f>IFERROR(VLOOKUP($A218,'دیتا اولیه'!$A:$AQ,34,FALSE),"")</f>
        <v>-</v>
      </c>
      <c r="S218" s="59">
        <f>IFERROR(VLOOKUP($A218,'دیتا اولیه'!$A:$AQ,17,FALSE)/10000000000,"")</f>
        <v>1062.674</v>
      </c>
      <c r="T218" s="59">
        <f>IFERROR(S218/'دیتا اولیه'!$AR$2*1000000,"")</f>
        <v>9821.3863216266182</v>
      </c>
      <c r="U218" s="64">
        <f>IFERROR(VLOOKUP($A218,'دیتا اولیه'!$A:$AQ,22,FALSE),"")</f>
        <v>0.104</v>
      </c>
      <c r="V218" s="65" t="str">
        <f>IFERROR(VLOOKUP($A218,'دیتا اولیه'!$A:$AQ,21,FALSE)/10000000000/H218,"")</f>
        <v/>
      </c>
      <c r="W218" s="59">
        <f>IFERROR(VLOOKUP($A218,'دیتا اولیه'!$A:$AQ,25,FALSE),"")</f>
        <v>100.5874</v>
      </c>
      <c r="X218" s="66">
        <f>IFERROR(VLOOKUP($A218,'دیتا اولیه'!$A:$AQ,26,FALSE),"")</f>
        <v>3.1825999999999999</v>
      </c>
      <c r="Y218" s="66">
        <f>IFERROR(VLOOKUP($A218,'دیتا اولیه'!$A:$AQ,27,FALSE),"")</f>
        <v>4.8120000000000003</v>
      </c>
      <c r="Z218" s="66" t="str">
        <f>IFERROR(VLOOKUP($A218,'دیتا اولیه'!$A:$AQ,28,FALSE),"")</f>
        <v>-</v>
      </c>
      <c r="AA218" s="64">
        <f>IFERROR(VLOOKUP($A218,'دیتا اولیه'!$A:$AQ,41,FALSE),"")</f>
        <v>0.1948</v>
      </c>
      <c r="AB218" s="64">
        <f>IFERROR(VLOOKUP($A218,'دیتا اولیه'!$A:$AQ,42,FALSE),"")</f>
        <v>0.1794</v>
      </c>
      <c r="AC218" s="66">
        <f>IFERROR(VLOOKUP($A218,'دیتا اولیه'!$A:$AQ,43,FALSE),"")</f>
        <v>0.64370000000000005</v>
      </c>
      <c r="AD218" s="68"/>
    </row>
    <row r="219" spans="1:30" ht="29.5" thickBot="1" x14ac:dyDescent="0.4">
      <c r="A219" s="59" t="s">
        <v>259</v>
      </c>
      <c r="B219" s="60" t="str">
        <f>VLOOKUP($A219,'دیتا اولیه'!$A:$AQ,2,FALSE)</f>
        <v>سرمایه‌ گذاری‌ ساختمان‌ایران‌</v>
      </c>
      <c r="C219" s="60" t="str">
        <f>VLOOKUP($A219,'دیتا اولیه'!$A:$AQ,3,FALSE)</f>
        <v>سرمایه گذاری</v>
      </c>
      <c r="D219" s="61">
        <f>VLOOKUP($A219,'دیتا اولیه'!$A:$AQ,5,FALSE)/10000000000</f>
        <v>3667.2001631338999</v>
      </c>
      <c r="E219" s="62">
        <f>IFERROR(D219/'دیتا اولیه'!$AR$2*1000,"")</f>
        <v>33.892792635248618</v>
      </c>
      <c r="F219" s="62">
        <f t="shared" si="21"/>
        <v>57.641537995761439</v>
      </c>
      <c r="G219" s="59">
        <f>IFERROR(F219/'دیتا اولیه'!$AS$2*1000000,"")</f>
        <v>965.5198994264897</v>
      </c>
      <c r="H219" s="62">
        <f>IFERROR(VLOOKUP($A219,'دیتا اولیه'!$A:$AQ,16,FALSE)/10000000000,"")</f>
        <v>383.29219999999998</v>
      </c>
      <c r="I219" s="59">
        <f>IFERROR(H219/'دیتا اولیه'!$AT$2*1000000,"")</f>
        <v>5564.6370499419281</v>
      </c>
      <c r="J219" s="62">
        <f t="shared" si="18"/>
        <v>8.6418156028368802</v>
      </c>
      <c r="K219" s="59">
        <f>IFERROR(J219/'دیتا اولیه'!$AU$2*1000000,"")</f>
        <v>98.873214910665311</v>
      </c>
      <c r="L219" s="62">
        <f>IFERROR(VLOOKUP($A219,'دیتا اولیه'!$A:$AQ,15,FALSE)/10000000000,"")</f>
        <v>76.156000000000006</v>
      </c>
      <c r="M219" s="59">
        <f>IFERROR(L219/'دیتا اولیه'!$AV$2*1000000,"")</f>
        <v>812.15740641996388</v>
      </c>
      <c r="N219" s="63">
        <f>IFERROR(VLOOKUP($A219,'دیتا اولیه'!$A:$AQ,39,FALSE),"")</f>
        <v>7.8125</v>
      </c>
      <c r="O219" s="63">
        <f t="shared" si="19"/>
        <v>7.2141296523408354</v>
      </c>
      <c r="P219" s="63">
        <f>IFERROR(VLOOKUP($A219,'دیتا اولیه'!$A:$AQ,40,FALSE),"")</f>
        <v>0.32119999999999999</v>
      </c>
      <c r="Q219" s="63">
        <f t="shared" si="20"/>
        <v>-0.1588392876186413</v>
      </c>
      <c r="R219" s="63" t="str">
        <f>IFERROR(VLOOKUP($A219,'دیتا اولیه'!$A:$AQ,34,FALSE),"")</f>
        <v>-</v>
      </c>
      <c r="S219" s="59">
        <f>IFERROR(VLOOKUP($A219,'دیتا اولیه'!$A:$AQ,17,FALSE)/10000000000,"")</f>
        <v>166.5147</v>
      </c>
      <c r="T219" s="59">
        <f>IFERROR(S219/'دیتا اولیه'!$AR$2*1000000,"")</f>
        <v>1538.9528650646951</v>
      </c>
      <c r="U219" s="64">
        <f>IFERROR(VLOOKUP($A219,'دیتا اولیه'!$A:$AQ,22,FALSE),"")</f>
        <v>0.2414</v>
      </c>
      <c r="V219" s="65" t="str">
        <f>IFERROR(VLOOKUP($A219,'دیتا اولیه'!$A:$AQ,21,FALSE)/10000000000/H219,"")</f>
        <v/>
      </c>
      <c r="W219" s="59">
        <f>IFERROR(VLOOKUP($A219,'دیتا اولیه'!$A:$AQ,25,FALSE),"")</f>
        <v>324.29489999999998</v>
      </c>
      <c r="X219" s="66">
        <f>IFERROR(VLOOKUP($A219,'دیتا اولیه'!$A:$AQ,26,FALSE),"")</f>
        <v>12.251099999999999</v>
      </c>
      <c r="Y219" s="66">
        <f>IFERROR(VLOOKUP($A219,'دیتا اولیه'!$A:$AQ,27,FALSE),"")</f>
        <v>14.0588</v>
      </c>
      <c r="Z219" s="66">
        <f>IFERROR(VLOOKUP($A219,'دیتا اولیه'!$A:$AQ,28,FALSE),"")</f>
        <v>0.52600000000000002</v>
      </c>
      <c r="AA219" s="64">
        <f>IFERROR(VLOOKUP($A219,'دیتا اولیه'!$A:$AQ,41,FALSE),"")</f>
        <v>0.26860000000000001</v>
      </c>
      <c r="AB219" s="64">
        <f>IFERROR(VLOOKUP($A219,'دیتا اولیه'!$A:$AQ,42,FALSE),"")</f>
        <v>0.1221</v>
      </c>
      <c r="AC219" s="66">
        <f>IFERROR(VLOOKUP($A219,'دیتا اولیه'!$A:$AQ,43,FALSE),"")</f>
        <v>0.98880000000000001</v>
      </c>
      <c r="AD219" s="68"/>
    </row>
    <row r="220" spans="1:30" ht="29.5" thickBot="1" x14ac:dyDescent="0.4">
      <c r="A220" s="59" t="s">
        <v>485</v>
      </c>
      <c r="B220" s="60" t="str">
        <f>VLOOKUP($A220,'دیتا اولیه'!$A:$AQ,2,FALSE)</f>
        <v>تامین سرمایه لوتوس پارسیان</v>
      </c>
      <c r="C220" s="60" t="str">
        <f>VLOOKUP($A220,'دیتا اولیه'!$A:$AQ,3,FALSE)</f>
        <v>تامین سرمایه</v>
      </c>
      <c r="D220" s="61">
        <f>VLOOKUP($A220,'دیتا اولیه'!$A:$AQ,5,FALSE)/10000000000</f>
        <v>14865.5</v>
      </c>
      <c r="E220" s="62">
        <f>IFERROR(D220/'دیتا اولیه'!$AR$2*1000,"")</f>
        <v>137.38909426987061</v>
      </c>
      <c r="F220" s="62">
        <f t="shared" si="21"/>
        <v>616.25253980288096</v>
      </c>
      <c r="G220" s="59">
        <f>IFERROR(F220/'دیتا اولیه'!$AS$2*1000000,"")</f>
        <v>10322.488103900854</v>
      </c>
      <c r="H220" s="62">
        <f>IFERROR(VLOOKUP($A220,'دیتا اولیه'!$A:$AQ,16,FALSE)/10000000000,"")</f>
        <v>2774.3022000000001</v>
      </c>
      <c r="I220" s="59">
        <f>IFERROR(H220/'دیتا اولیه'!$AT$2*1000000,"")</f>
        <v>40277.325783972126</v>
      </c>
      <c r="J220" s="62">
        <f t="shared" si="18"/>
        <v>1049.0927981414559</v>
      </c>
      <c r="K220" s="59">
        <f>IFERROR(J220/'دیتا اولیه'!$AU$2*1000000,"")</f>
        <v>12002.938092988294</v>
      </c>
      <c r="L220" s="62">
        <f>IFERROR(VLOOKUP($A220,'دیتا اولیه'!$A:$AQ,15,FALSE)/10000000000,"")</f>
        <v>812.83709999999996</v>
      </c>
      <c r="M220" s="59">
        <f>IFERROR(L220/'دیتا اولیه'!$AV$2*1000000,"")</f>
        <v>8668.4131385304463</v>
      </c>
      <c r="N220" s="63">
        <f>IFERROR(VLOOKUP($A220,'دیتا اولیه'!$A:$AQ,39,FALSE),"")</f>
        <v>-0.22520000000000001</v>
      </c>
      <c r="O220" s="63">
        <f t="shared" si="19"/>
        <v>-0.27780906046710041</v>
      </c>
      <c r="P220" s="63">
        <f>IFERROR(VLOOKUP($A220,'دیتا اولیه'!$A:$AQ,40,FALSE),"")</f>
        <v>0.31900000000000001</v>
      </c>
      <c r="Q220" s="63">
        <f t="shared" si="20"/>
        <v>-0.16023994881092041</v>
      </c>
      <c r="R220" s="63" t="str">
        <f>IFERROR(VLOOKUP($A220,'دیتا اولیه'!$A:$AQ,34,FALSE),"")</f>
        <v>-</v>
      </c>
      <c r="S220" s="59">
        <f>IFERROR(VLOOKUP($A220,'دیتا اولیه'!$A:$AQ,17,FALSE)/10000000000,"")</f>
        <v>1962.7304999999999</v>
      </c>
      <c r="T220" s="59">
        <f>IFERROR(S220/'دیتا اولیه'!$AR$2*1000000,"")</f>
        <v>18139.838262476893</v>
      </c>
      <c r="U220" s="64">
        <f>IFERROR(VLOOKUP($A220,'دیتا اولیه'!$A:$AQ,22,FALSE),"")</f>
        <v>0.90110000000000001</v>
      </c>
      <c r="V220" s="65" t="str">
        <f>IFERROR(VLOOKUP($A220,'دیتا اولیه'!$A:$AQ,21,FALSE)/10000000000/H220,"")</f>
        <v/>
      </c>
      <c r="W220" s="59">
        <f>IFERROR(VLOOKUP($A220,'دیتا اولیه'!$A:$AQ,25,FALSE),"")</f>
        <v>57.191200000000002</v>
      </c>
      <c r="X220" s="66">
        <f>IFERROR(VLOOKUP($A220,'دیتا اولیه'!$A:$AQ,26,FALSE),"")</f>
        <v>2.9430000000000001</v>
      </c>
      <c r="Y220" s="66">
        <f>IFERROR(VLOOKUP($A220,'دیتا اولیه'!$A:$AQ,27,FALSE),"")</f>
        <v>4.2831000000000001</v>
      </c>
      <c r="Z220" s="66" t="str">
        <f>IFERROR(VLOOKUP($A220,'دیتا اولیه'!$A:$AQ,28,FALSE),"")</f>
        <v>-</v>
      </c>
      <c r="AA220" s="64">
        <f>IFERROR(VLOOKUP($A220,'دیتا اولیه'!$A:$AQ,41,FALSE),"")</f>
        <v>5.9900000000000002E-2</v>
      </c>
      <c r="AB220" s="64">
        <f>IFERROR(VLOOKUP($A220,'دیتا اولیه'!$A:$AQ,42,FALSE),"")</f>
        <v>6.3299999999999995E-2</v>
      </c>
      <c r="AC220" s="66">
        <f>IFERROR(VLOOKUP($A220,'دیتا اولیه'!$A:$AQ,43,FALSE),"")</f>
        <v>0.51949999999999996</v>
      </c>
      <c r="AD220" s="68"/>
    </row>
    <row r="221" spans="1:30" ht="29.5" thickBot="1" x14ac:dyDescent="0.4">
      <c r="A221" s="59" t="s">
        <v>564</v>
      </c>
      <c r="B221" s="60" t="str">
        <f>VLOOKUP($A221,'دیتا اولیه'!$A:$AQ,2,FALSE)</f>
        <v>تولید خاک نسوزاستقلال آباده</v>
      </c>
      <c r="C221" s="60" t="str">
        <f>VLOOKUP($A221,'دیتا اولیه'!$A:$AQ,3,FALSE)</f>
        <v>سایر محصولات کانی غیرفلزی</v>
      </c>
      <c r="D221" s="61">
        <f>VLOOKUP($A221,'دیتا اولیه'!$A:$AQ,5,FALSE)/10000000000</f>
        <v>1358.2399949999999</v>
      </c>
      <c r="E221" s="62">
        <f>IFERROR(D221/'دیتا اولیه'!$AR$2*1000,"")</f>
        <v>12.553049861367837</v>
      </c>
      <c r="F221" s="62">
        <f t="shared" si="21"/>
        <v>51.693211289092304</v>
      </c>
      <c r="G221" s="59">
        <f>IFERROR(F221/'دیتا اولیه'!$AS$2*1000000,"")</f>
        <v>865.88293616570024</v>
      </c>
      <c r="H221" s="62">
        <f>IFERROR(VLOOKUP($A221,'دیتا اولیه'!$A:$AQ,16,FALSE)/10000000000,"")</f>
        <v>248.97659999999999</v>
      </c>
      <c r="I221" s="59">
        <f>IFERROR(H221/'دیتا اولیه'!$AT$2*1000000,"")</f>
        <v>3614.6428571428569</v>
      </c>
      <c r="J221" s="62">
        <f t="shared" si="18"/>
        <v>55.544463568559962</v>
      </c>
      <c r="K221" s="59">
        <f>IFERROR(J221/'دیتا اولیه'!$AU$2*1000000,"")</f>
        <v>635.4983646849646</v>
      </c>
      <c r="L221" s="62">
        <f>IFERROR(VLOOKUP($A221,'دیتا اولیه'!$A:$AQ,15,FALSE)/10000000000,"")</f>
        <v>67.769800000000004</v>
      </c>
      <c r="M221" s="59">
        <f>IFERROR(L221/'دیتا اولیه'!$AV$2*1000000,"")</f>
        <v>722.72368561373582</v>
      </c>
      <c r="N221" s="63">
        <f>IFERROR(VLOOKUP($A221,'دیتا اولیه'!$A:$AQ,39,FALSE),"")</f>
        <v>0.22009999999999999</v>
      </c>
      <c r="O221" s="63">
        <f t="shared" si="19"/>
        <v>0.13725498880238884</v>
      </c>
      <c r="P221" s="63">
        <f>IFERROR(VLOOKUP($A221,'دیتا اولیه'!$A:$AQ,40,FALSE),"")</f>
        <v>0.311</v>
      </c>
      <c r="Q221" s="63">
        <f t="shared" si="20"/>
        <v>-0.16533326223738942</v>
      </c>
      <c r="R221" s="63" t="str">
        <f>IFERROR(VLOOKUP($A221,'دیتا اولیه'!$A:$AQ,34,FALSE),"")</f>
        <v>-</v>
      </c>
      <c r="S221" s="59">
        <f>IFERROR(VLOOKUP($A221,'دیتا اولیه'!$A:$AQ,17,FALSE)/10000000000,"")</f>
        <v>243.34739999999999</v>
      </c>
      <c r="T221" s="59">
        <f>IFERROR(S221/'دیتا اولیه'!$AR$2*1000000,"")</f>
        <v>2249.0517560073936</v>
      </c>
      <c r="U221" s="64">
        <f>IFERROR(VLOOKUP($A221,'دیتا اولیه'!$A:$AQ,22,FALSE),"")</f>
        <v>0.76329999999999998</v>
      </c>
      <c r="V221" s="65">
        <f>IFERROR(VLOOKUP($A221,'دیتا اولیه'!$A:$AQ,21,FALSE)/10000000000/H221,"")</f>
        <v>3.2684597669017892E-2</v>
      </c>
      <c r="W221" s="59">
        <f>IFERROR(VLOOKUP($A221,'دیتا اولیه'!$A:$AQ,25,FALSE),"")</f>
        <v>99.008200000000002</v>
      </c>
      <c r="X221" s="66">
        <f>IFERROR(VLOOKUP($A221,'دیتا اولیه'!$A:$AQ,26,FALSE),"")</f>
        <v>2.77</v>
      </c>
      <c r="Y221" s="66">
        <f>IFERROR(VLOOKUP($A221,'دیتا اولیه'!$A:$AQ,27,FALSE),"")</f>
        <v>5.5163000000000002</v>
      </c>
      <c r="Z221" s="66" t="str">
        <f>IFERROR(VLOOKUP($A221,'دیتا اولیه'!$A:$AQ,28,FALSE),"")</f>
        <v>-</v>
      </c>
      <c r="AA221" s="64">
        <f>IFERROR(VLOOKUP($A221,'دیتا اولیه'!$A:$AQ,41,FALSE),"")</f>
        <v>0.18310000000000001</v>
      </c>
      <c r="AB221" s="64">
        <f>IFERROR(VLOOKUP($A221,'دیتا اولیه'!$A:$AQ,42,FALSE),"")</f>
        <v>-8.9800000000000005E-2</v>
      </c>
      <c r="AC221" s="66">
        <f>IFERROR(VLOOKUP($A221,'دیتا اولیه'!$A:$AQ,43,FALSE),"")</f>
        <v>0.20760000000000001</v>
      </c>
      <c r="AD221" s="68"/>
    </row>
    <row r="222" spans="1:30" ht="29.5" thickBot="1" x14ac:dyDescent="0.4">
      <c r="A222" s="59" t="s">
        <v>1028</v>
      </c>
      <c r="B222" s="60" t="str">
        <f>VLOOKUP($A222,'دیتا اولیه'!$A:$AQ,2,FALSE)</f>
        <v>تامین سرمایه دماوند</v>
      </c>
      <c r="C222" s="60" t="str">
        <f>VLOOKUP($A222,'دیتا اولیه'!$A:$AQ,3,FALSE)</f>
        <v>تامین سرمایه</v>
      </c>
      <c r="D222" s="61">
        <f>VLOOKUP($A222,'دیتا اولیه'!$A:$AQ,5,FALSE)/10000000000</f>
        <v>5046.3</v>
      </c>
      <c r="E222" s="62">
        <f>IFERROR(D222/'دیتا اولیه'!$AR$2*1000,"")</f>
        <v>46.638632162661736</v>
      </c>
      <c r="F222" s="62">
        <f t="shared" si="21"/>
        <v>279.77801186017473</v>
      </c>
      <c r="G222" s="59">
        <f>IFERROR(F222/'دیتا اولیه'!$AS$2*1000000,"")</f>
        <v>4686.3988586293917</v>
      </c>
      <c r="H222" s="62">
        <f>IFERROR(VLOOKUP($A222,'دیتا اولیه'!$A:$AQ,16,FALSE)/10000000000,"")</f>
        <v>1003.4136999999999</v>
      </c>
      <c r="I222" s="59">
        <f>IFERROR(H222/'دیتا اولیه'!$AT$2*1000000,"")</f>
        <v>14567.562427409986</v>
      </c>
      <c r="J222" s="62">
        <f t="shared" si="18"/>
        <v>215.7551597569047</v>
      </c>
      <c r="K222" s="59">
        <f>IFERROR(J222/'دیتا اولیه'!$AU$2*1000000,"")</f>
        <v>2468.5097737709771</v>
      </c>
      <c r="L222" s="62">
        <f>IFERROR(VLOOKUP($A222,'دیتا اولیه'!$A:$AQ,15,FALSE)/10000000000,"")</f>
        <v>358.56349999999998</v>
      </c>
      <c r="M222" s="59">
        <f>IFERROR(L222/'دیتا اولیه'!$AV$2*1000000,"")</f>
        <v>3823.8615761970777</v>
      </c>
      <c r="N222" s="63">
        <f>IFERROR(VLOOKUP($A222,'دیتا اولیه'!$A:$AQ,39,FALSE),"")</f>
        <v>0.66190000000000004</v>
      </c>
      <c r="O222" s="63">
        <f t="shared" si="19"/>
        <v>0.54905668870640945</v>
      </c>
      <c r="P222" s="63">
        <f>IFERROR(VLOOKUP($A222,'دیتا اولیه'!$A:$AQ,40,FALSE),"")</f>
        <v>0.28160000000000002</v>
      </c>
      <c r="Q222" s="63">
        <f t="shared" si="20"/>
        <v>-0.18405118907966278</v>
      </c>
      <c r="R222" s="63" t="str">
        <f>IFERROR(VLOOKUP($A222,'دیتا اولیه'!$A:$AQ,34,FALSE),"")</f>
        <v>-</v>
      </c>
      <c r="S222" s="59">
        <f>IFERROR(VLOOKUP($A222,'دیتا اولیه'!$A:$AQ,17,FALSE)/10000000000,"")</f>
        <v>1029.6161</v>
      </c>
      <c r="T222" s="59">
        <f>IFERROR(S222/'دیتا اولیه'!$AR$2*1000000,"")</f>
        <v>9515.8604436229198</v>
      </c>
      <c r="U222" s="64">
        <f>IFERROR(VLOOKUP($A222,'دیتا اولیه'!$A:$AQ,22,FALSE),"")</f>
        <v>0.90869999999999995</v>
      </c>
      <c r="V222" s="65">
        <f>IFERROR(VLOOKUP($A222,'دیتا اولیه'!$A:$AQ,21,FALSE)/10000000000/H222,"")</f>
        <v>7.9447390443243893E-2</v>
      </c>
      <c r="W222" s="59">
        <f>IFERROR(VLOOKUP($A222,'دیتا اولیه'!$A:$AQ,25,FALSE),"")</f>
        <v>93.766999999999996</v>
      </c>
      <c r="X222" s="66">
        <f>IFERROR(VLOOKUP($A222,'دیتا اولیه'!$A:$AQ,26,FALSE),"")</f>
        <v>1.4123000000000001</v>
      </c>
      <c r="Y222" s="66">
        <f>IFERROR(VLOOKUP($A222,'دیتا اولیه'!$A:$AQ,27,FALSE),"")</f>
        <v>5.0418000000000003</v>
      </c>
      <c r="Z222" s="66" t="str">
        <f>IFERROR(VLOOKUP($A222,'دیتا اولیه'!$A:$AQ,28,FALSE),"")</f>
        <v>-</v>
      </c>
      <c r="AA222" s="64">
        <f>IFERROR(VLOOKUP($A222,'دیتا اولیه'!$A:$AQ,41,FALSE),"")</f>
        <v>-2.63E-2</v>
      </c>
      <c r="AB222" s="64">
        <f>IFERROR(VLOOKUP($A222,'دیتا اولیه'!$A:$AQ,42,FALSE),"")</f>
        <v>-5.7099999999999998E-2</v>
      </c>
      <c r="AC222" s="66">
        <f>IFERROR(VLOOKUP($A222,'دیتا اولیه'!$A:$AQ,43,FALSE),"")</f>
        <v>0.30880000000000002</v>
      </c>
      <c r="AD222" s="68"/>
    </row>
    <row r="223" spans="1:30" ht="29.5" thickBot="1" x14ac:dyDescent="0.4">
      <c r="A223" s="59" t="s">
        <v>1204</v>
      </c>
      <c r="B223" s="60" t="str">
        <f>VLOOKUP($A223,'دیتا اولیه'!$A:$AQ,2,FALSE)</f>
        <v>بیمه زندگی آگاه</v>
      </c>
      <c r="C223" s="60" t="str">
        <f>VLOOKUP($A223,'دیتا اولیه'!$A:$AQ,3,FALSE)</f>
        <v>بیمه</v>
      </c>
      <c r="D223" s="61">
        <f>VLOOKUP($A223,'دیتا اولیه'!$A:$AQ,5,FALSE)/10000000000</f>
        <v>805.44</v>
      </c>
      <c r="E223" s="62">
        <f>IFERROR(D223/'دیتا اولیه'!$AR$2*1000,"")</f>
        <v>7.4439926062846586</v>
      </c>
      <c r="F223" s="62">
        <f t="shared" si="21"/>
        <v>26.515272350267168</v>
      </c>
      <c r="G223" s="59">
        <f>IFERROR(F223/'دیتا اولیه'!$AS$2*1000000,"")</f>
        <v>444.14191541486048</v>
      </c>
      <c r="H223" s="62">
        <f>IFERROR(VLOOKUP($A223,'دیتا اولیه'!$A:$AQ,16,FALSE)/10000000000,"")</f>
        <v>89.683899999999994</v>
      </c>
      <c r="I223" s="59">
        <f>IFERROR(H223/'دیتا اولیه'!$AT$2*1000000,"")</f>
        <v>1302.0310685249708</v>
      </c>
      <c r="J223" s="62">
        <f t="shared" si="18"/>
        <v>11.617688168285696</v>
      </c>
      <c r="K223" s="59">
        <f>IFERROR(J223/'دیتا اولیه'!$AU$2*1000000,"")</f>
        <v>132.92093141294575</v>
      </c>
      <c r="L223" s="62">
        <f>IFERROR(VLOOKUP($A223,'دیتا اولیه'!$A:$AQ,15,FALSE)/10000000000,"")</f>
        <v>33.247500000000002</v>
      </c>
      <c r="M223" s="59">
        <f>IFERROR(L223/'دیتا اولیه'!$AV$2*1000000,"")</f>
        <v>354.56435960328469</v>
      </c>
      <c r="N223" s="63">
        <f>IFERROR(VLOOKUP($A223,'دیتا اولیه'!$A:$AQ,39,FALSE),"")</f>
        <v>1.8617999999999999</v>
      </c>
      <c r="O223" s="63">
        <f t="shared" si="19"/>
        <v>1.66748326117095</v>
      </c>
      <c r="P223" s="63">
        <f>IFERROR(VLOOKUP($A223,'دیتا اولیه'!$A:$AQ,40,FALSE),"")</f>
        <v>0.25390000000000001</v>
      </c>
      <c r="Q223" s="63">
        <f t="shared" si="20"/>
        <v>-0.20168678681881202</v>
      </c>
      <c r="R223" s="63" t="str">
        <f>IFERROR(VLOOKUP($A223,'دیتا اولیه'!$A:$AQ,34,FALSE),"")</f>
        <v>-</v>
      </c>
      <c r="S223" s="59">
        <f>IFERROR(VLOOKUP($A223,'دیتا اولیه'!$A:$AQ,17,FALSE)/10000000000,"")</f>
        <v>141.05619999999999</v>
      </c>
      <c r="T223" s="59">
        <f>IFERROR(S223/'دیتا اولیه'!$AR$2*1000000,"")</f>
        <v>1303.6617375231053</v>
      </c>
      <c r="U223" s="64">
        <f>IFERROR(VLOOKUP($A223,'دیتا اولیه'!$A:$AQ,22,FALSE),"")</f>
        <v>0.1022</v>
      </c>
      <c r="V223" s="65" t="str">
        <f>IFERROR(VLOOKUP($A223,'دیتا اولیه'!$A:$AQ,21,FALSE)/10000000000/H223,"")</f>
        <v/>
      </c>
      <c r="W223" s="59" t="str">
        <f>IFERROR(VLOOKUP($A223,'دیتا اولیه'!$A:$AQ,25,FALSE),"")</f>
        <v>-</v>
      </c>
      <c r="X223" s="66" t="str">
        <f>IFERROR(VLOOKUP($A223,'دیتا اولیه'!$A:$AQ,26,FALSE),"")</f>
        <v>-</v>
      </c>
      <c r="Y223" s="66">
        <f>IFERROR(VLOOKUP($A223,'دیتا اولیه'!$A:$AQ,27,FALSE),"")</f>
        <v>7.9550000000000001</v>
      </c>
      <c r="Z223" s="66" t="str">
        <f>IFERROR(VLOOKUP($A223,'دیتا اولیه'!$A:$AQ,28,FALSE),"")</f>
        <v>-</v>
      </c>
      <c r="AA223" s="64">
        <f>IFERROR(VLOOKUP($A223,'دیتا اولیه'!$A:$AQ,41,FALSE),"")</f>
        <v>8.6400000000000005E-2</v>
      </c>
      <c r="AB223" s="64">
        <f>IFERROR(VLOOKUP($A223,'دیتا اولیه'!$A:$AQ,42,FALSE),"")</f>
        <v>8.2900000000000001E-2</v>
      </c>
      <c r="AC223" s="66" t="str">
        <f>IFERROR(VLOOKUP($A223,'دیتا اولیه'!$A:$AQ,43,FALSE),"")</f>
        <v>-</v>
      </c>
      <c r="AD223" s="68"/>
    </row>
    <row r="224" spans="1:30" ht="29.5" thickBot="1" x14ac:dyDescent="0.4">
      <c r="A224" s="59" t="s">
        <v>67</v>
      </c>
      <c r="B224" s="60" t="str">
        <f>VLOOKUP($A224,'دیتا اولیه'!$A:$AQ,2,FALSE)</f>
        <v>صنعتی‌ دریایی‌ ایران‌</v>
      </c>
      <c r="C224" s="60" t="str">
        <f>VLOOKUP($A224,'دیتا اولیه'!$A:$AQ,3,FALSE)</f>
        <v>پیمانکاری صنعتی</v>
      </c>
      <c r="D224" s="61">
        <f>VLOOKUP($A224,'دیتا اولیه'!$A:$AQ,5,FALSE)/10000000000</f>
        <v>5453.9798559999999</v>
      </c>
      <c r="E224" s="62">
        <f>IFERROR(D224/'دیتا اولیه'!$AR$2*1000,"")</f>
        <v>50.406468170055454</v>
      </c>
      <c r="F224" s="62">
        <f t="shared" si="21"/>
        <v>2.487617830324333</v>
      </c>
      <c r="G224" s="59">
        <f>IFERROR(F224/'دیتا اولیه'!$AS$2*1000000,"")</f>
        <v>41.668640373941926</v>
      </c>
      <c r="H224" s="62">
        <f>IFERROR(VLOOKUP($A224,'دیتا اولیه'!$A:$AQ,16,FALSE)/10000000000,"")</f>
        <v>750.99580000000003</v>
      </c>
      <c r="I224" s="59">
        <f>IFERROR(H224/'دیتا اولیه'!$AT$2*1000000,"")</f>
        <v>10902.958768873403</v>
      </c>
      <c r="J224" s="62">
        <f t="shared" si="18"/>
        <v>53.597246127366567</v>
      </c>
      <c r="K224" s="59">
        <f>IFERROR(J224/'دیتا اولیه'!$AU$2*1000000,"")</f>
        <v>613.21975363965282</v>
      </c>
      <c r="L224" s="62">
        <f>IFERROR(VLOOKUP($A224,'دیتا اولیه'!$A:$AQ,15,FALSE)/10000000000,"")</f>
        <v>3.1139999999999999</v>
      </c>
      <c r="M224" s="59">
        <f>IFERROR(L224/'دیتا اولیه'!$AV$2*1000000,"")</f>
        <v>33.208915431374635</v>
      </c>
      <c r="N224" s="63">
        <f>IFERROR(VLOOKUP($A224,'دیتا اولیه'!$A:$AQ,39,FALSE),"")</f>
        <v>-0.94189999999999996</v>
      </c>
      <c r="O224" s="63">
        <f t="shared" si="19"/>
        <v>-0.94584500053321952</v>
      </c>
      <c r="P224" s="63">
        <f>IFERROR(VLOOKUP($A224,'دیتا اولیه'!$A:$AQ,40,FALSE),"")</f>
        <v>0.25180000000000002</v>
      </c>
      <c r="Q224" s="63">
        <f t="shared" si="20"/>
        <v>-0.20302378159326029</v>
      </c>
      <c r="R224" s="63" t="str">
        <f>IFERROR(VLOOKUP($A224,'دیتا اولیه'!$A:$AQ,34,FALSE),"")</f>
        <v>-</v>
      </c>
      <c r="S224" s="59">
        <f>IFERROR(VLOOKUP($A224,'دیتا اولیه'!$A:$AQ,17,FALSE)/10000000000,"")</f>
        <v>750.57420000000002</v>
      </c>
      <c r="T224" s="59">
        <f>IFERROR(S224/'دیتا اولیه'!$AR$2*1000000,"")</f>
        <v>6936.9149722735674</v>
      </c>
      <c r="U224" s="64" t="str">
        <f>IFERROR(VLOOKUP($A224,'دیتا اولیه'!$A:$AQ,22,FALSE),"")</f>
        <v>-</v>
      </c>
      <c r="V224" s="65" t="str">
        <f>IFERROR(VLOOKUP($A224,'دیتا اولیه'!$A:$AQ,21,FALSE)/10000000000/H224,"")</f>
        <v/>
      </c>
      <c r="W224" s="59">
        <f>IFERROR(VLOOKUP($A224,'دیتا اولیه'!$A:$AQ,25,FALSE),"")</f>
        <v>1760.3056999999999</v>
      </c>
      <c r="X224" s="66">
        <f>IFERROR(VLOOKUP($A224,'دیتا اولیه'!$A:$AQ,26,FALSE),"")</f>
        <v>1.359</v>
      </c>
      <c r="Y224" s="66">
        <f>IFERROR(VLOOKUP($A224,'دیتا اولیه'!$A:$AQ,27,FALSE),"")</f>
        <v>7.9286000000000003</v>
      </c>
      <c r="Z224" s="66" t="str">
        <f>IFERROR(VLOOKUP($A224,'دیتا اولیه'!$A:$AQ,28,FALSE),"")</f>
        <v>-</v>
      </c>
      <c r="AA224" s="64">
        <f>IFERROR(VLOOKUP($A224,'دیتا اولیه'!$A:$AQ,41,FALSE),"")</f>
        <v>5.2400000000000002E-2</v>
      </c>
      <c r="AB224" s="64">
        <f>IFERROR(VLOOKUP($A224,'دیتا اولیه'!$A:$AQ,42,FALSE),"")</f>
        <v>-0.18790000000000001</v>
      </c>
      <c r="AC224" s="66">
        <f>IFERROR(VLOOKUP($A224,'دیتا اولیه'!$A:$AQ,43,FALSE),"")</f>
        <v>0.90439999999999998</v>
      </c>
      <c r="AD224" s="68"/>
    </row>
    <row r="225" spans="1:30" ht="29.5" thickBot="1" x14ac:dyDescent="0.4">
      <c r="A225" s="59" t="s">
        <v>1252</v>
      </c>
      <c r="B225" s="60" t="str">
        <f>VLOOKUP($A225,'دیتا اولیه'!$A:$AQ,2,FALSE)</f>
        <v>سرمایه‌گذاری‌ سایپا</v>
      </c>
      <c r="C225" s="60" t="str">
        <f>VLOOKUP($A225,'دیتا اولیه'!$A:$AQ,3,FALSE)</f>
        <v>سرمایه گذاری</v>
      </c>
      <c r="D225" s="61">
        <f>VLOOKUP($A225,'دیتا اولیه'!$A:$AQ,5,FALSE)/10000000000</f>
        <v>14612</v>
      </c>
      <c r="E225" s="62">
        <f>IFERROR(D225/'دیتا اولیه'!$AR$2*1000,"")</f>
        <v>135.04621072088725</v>
      </c>
      <c r="F225" s="62">
        <f t="shared" si="21"/>
        <v>58.93715978226065</v>
      </c>
      <c r="G225" s="59">
        <f>IFERROR(F225/'دیتا اولیه'!$AS$2*1000000,"")</f>
        <v>987.22210690553857</v>
      </c>
      <c r="H225" s="62">
        <f>IFERROR(VLOOKUP($A225,'دیتا اولیه'!$A:$AQ,16,FALSE)/10000000000,"")</f>
        <v>666.32929999999999</v>
      </c>
      <c r="I225" s="59">
        <f>IFERROR(H225/'دیتا اولیه'!$AT$2*1000000,"")</f>
        <v>9673.7703252032516</v>
      </c>
      <c r="J225" s="62">
        <f t="shared" si="18"/>
        <v>97.46399258670904</v>
      </c>
      <c r="K225" s="59">
        <f>IFERROR(J225/'دیتا اولیه'!$AU$2*1000000,"")</f>
        <v>1115.1103804984843</v>
      </c>
      <c r="L225" s="62">
        <f>IFERROR(VLOOKUP($A225,'دیتا اولیه'!$A:$AQ,15,FALSE)/10000000000,"")</f>
        <v>73.624300000000005</v>
      </c>
      <c r="M225" s="59">
        <f>IFERROR(L225/'دیتا اولیه'!$AV$2*1000000,"")</f>
        <v>785.15836621520748</v>
      </c>
      <c r="N225" s="63">
        <f>IFERROR(VLOOKUP($A225,'دیتا اولیه'!$A:$AQ,39,FALSE),"")</f>
        <v>-0.24460000000000001</v>
      </c>
      <c r="O225" s="63">
        <f t="shared" si="19"/>
        <v>-0.29589179694998391</v>
      </c>
      <c r="P225" s="63">
        <f>IFERROR(VLOOKUP($A225,'دیتا اولیه'!$A:$AQ,40,FALSE),"")</f>
        <v>0.2492</v>
      </c>
      <c r="Q225" s="63">
        <f t="shared" si="20"/>
        <v>-0.20467910845686255</v>
      </c>
      <c r="R225" s="63" t="str">
        <f>IFERROR(VLOOKUP($A225,'دیتا اولیه'!$A:$AQ,34,FALSE),"")</f>
        <v>-</v>
      </c>
      <c r="S225" s="59">
        <f>IFERROR(VLOOKUP($A225,'دیتا اولیه'!$A:$AQ,17,FALSE)/10000000000,"")</f>
        <v>539.9307</v>
      </c>
      <c r="T225" s="59">
        <f>IFERROR(S225/'دیتا اولیه'!$AR$2*1000000,"")</f>
        <v>4990.1173752310533</v>
      </c>
      <c r="U225" s="64">
        <f>IFERROR(VLOOKUP($A225,'دیتا اولیه'!$A:$AQ,22,FALSE),"")</f>
        <v>0.10929999999999999</v>
      </c>
      <c r="V225" s="65">
        <f>IFERROR(VLOOKUP($A225,'دیتا اولیه'!$A:$AQ,21,FALSE)/10000000000/H225,"")</f>
        <v>8.153776218455349E-3</v>
      </c>
      <c r="W225" s="59">
        <f>IFERROR(VLOOKUP($A225,'دیتا اولیه'!$A:$AQ,25,FALSE),"")</f>
        <v>205.09870000000001</v>
      </c>
      <c r="X225" s="66">
        <f>IFERROR(VLOOKUP($A225,'دیتا اولیه'!$A:$AQ,26,FALSE),"")</f>
        <v>16.751899999999999</v>
      </c>
      <c r="Y225" s="66">
        <f>IFERROR(VLOOKUP($A225,'دیتا اولیه'!$A:$AQ,27,FALSE),"")</f>
        <v>18.646899999999999</v>
      </c>
      <c r="Z225" s="66">
        <f>IFERROR(VLOOKUP($A225,'دیتا اولیه'!$A:$AQ,28,FALSE),"")</f>
        <v>1.0153000000000001</v>
      </c>
      <c r="AA225" s="64">
        <f>IFERROR(VLOOKUP($A225,'دیتا اولیه'!$A:$AQ,41,FALSE),"")</f>
        <v>0.47439999999999999</v>
      </c>
      <c r="AB225" s="64">
        <f>IFERROR(VLOOKUP($A225,'دیتا اولیه'!$A:$AQ,42,FALSE),"")</f>
        <v>0.45319999999999999</v>
      </c>
      <c r="AC225" s="66">
        <f>IFERROR(VLOOKUP($A225,'دیتا اولیه'!$A:$AQ,43,FALSE),"")</f>
        <v>1.7011000000000001</v>
      </c>
      <c r="AD225" s="68"/>
    </row>
    <row r="226" spans="1:30" ht="29.5" thickBot="1" x14ac:dyDescent="0.4">
      <c r="A226" s="59" t="s">
        <v>665</v>
      </c>
      <c r="B226" s="60" t="str">
        <f>VLOOKUP($A226,'دیتا اولیه'!$A:$AQ,2,FALSE)</f>
        <v>سرمایه‌گذاری‌بوعلی‌</v>
      </c>
      <c r="C226" s="60" t="str">
        <f>VLOOKUP($A226,'دیتا اولیه'!$A:$AQ,3,FALSE)</f>
        <v>سرمایه گذاری</v>
      </c>
      <c r="D226" s="61">
        <f>VLOOKUP($A226,'دیتا اولیه'!$A:$AQ,5,FALSE)/10000000000</f>
        <v>2220</v>
      </c>
      <c r="E226" s="62">
        <f>IFERROR(D226/'دیتا اولیه'!$AR$2*1000,"")</f>
        <v>20.517560073937151</v>
      </c>
      <c r="F226" s="62">
        <f t="shared" si="21"/>
        <v>178.07139403706688</v>
      </c>
      <c r="G226" s="59">
        <f>IFERROR(F226/'دیتا اولیه'!$AS$2*1000000,"")</f>
        <v>2982.7704193813547</v>
      </c>
      <c r="H226" s="62">
        <f>IFERROR(VLOOKUP($A226,'دیتا اولیه'!$A:$AQ,16,FALSE)/10000000000,"")</f>
        <v>581.13019999999995</v>
      </c>
      <c r="I226" s="59">
        <f>IFERROR(H226/'دیتا اولیه'!$AT$2*1000000,"")</f>
        <v>8436.8495934959337</v>
      </c>
      <c r="J226" s="62">
        <f t="shared" si="18"/>
        <v>261.52260355029586</v>
      </c>
      <c r="K226" s="59">
        <f>IFERROR(J226/'دیتا اولیه'!$AU$2*1000000,"")</f>
        <v>2992.1467632723802</v>
      </c>
      <c r="L226" s="62">
        <f>IFERROR(VLOOKUP($A226,'دیتا اولیه'!$A:$AQ,15,FALSE)/10000000000,"")</f>
        <v>220.98660000000001</v>
      </c>
      <c r="M226" s="59">
        <f>IFERROR(L226/'دیتا اولیه'!$AV$2*1000000,"")</f>
        <v>2356.68763997014</v>
      </c>
      <c r="N226" s="63">
        <f>IFERROR(VLOOKUP($A226,'دیتا اولیه'!$A:$AQ,39,FALSE),"")</f>
        <v>-0.155</v>
      </c>
      <c r="O226" s="63">
        <f t="shared" si="19"/>
        <v>-0.2123756531939851</v>
      </c>
      <c r="P226" s="63">
        <f>IFERROR(VLOOKUP($A226,'دیتا اولیه'!$A:$AQ,40,FALSE),"")</f>
        <v>0.24099999999999999</v>
      </c>
      <c r="Q226" s="63">
        <f t="shared" si="20"/>
        <v>-0.20989975471899314</v>
      </c>
      <c r="R226" s="63" t="str">
        <f>IFERROR(VLOOKUP($A226,'دیتا اولیه'!$A:$AQ,34,FALSE),"")</f>
        <v>-</v>
      </c>
      <c r="S226" s="59">
        <f>IFERROR(VLOOKUP($A226,'دیتا اولیه'!$A:$AQ,17,FALSE)/10000000000,"")</f>
        <v>757.62</v>
      </c>
      <c r="T226" s="59">
        <f>IFERROR(S226/'دیتا اولیه'!$AR$2*1000000,"")</f>
        <v>7002.0332717190395</v>
      </c>
      <c r="U226" s="64">
        <f>IFERROR(VLOOKUP($A226,'دیتا اولیه'!$A:$AQ,22,FALSE),"")</f>
        <v>0.49559999999999998</v>
      </c>
      <c r="V226" s="65">
        <f>IFERROR(VLOOKUP($A226,'دیتا اولیه'!$A:$AQ,21,FALSE)/10000000000/H226,"")</f>
        <v>2.4989236491237249E-3</v>
      </c>
      <c r="W226" s="59">
        <f>IFERROR(VLOOKUP($A226,'دیتا اولیه'!$A:$AQ,25,FALSE),"")</f>
        <v>47.773699999999998</v>
      </c>
      <c r="X226" s="66">
        <f>IFERROR(VLOOKUP($A226,'دیتا اولیه'!$A:$AQ,26,FALSE),"")</f>
        <v>2.8715999999999999</v>
      </c>
      <c r="Y226" s="66">
        <f>IFERROR(VLOOKUP($A226,'دیتا اولیه'!$A:$AQ,27,FALSE),"")</f>
        <v>3.0573999999999999</v>
      </c>
      <c r="Z226" s="66">
        <f>IFERROR(VLOOKUP($A226,'دیتا اولیه'!$A:$AQ,28,FALSE),"")</f>
        <v>0.83750000000000002</v>
      </c>
      <c r="AA226" s="64">
        <f>IFERROR(VLOOKUP($A226,'دیتا اولیه'!$A:$AQ,41,FALSE),"")</f>
        <v>0.15770000000000001</v>
      </c>
      <c r="AB226" s="64">
        <f>IFERROR(VLOOKUP($A226,'دیتا اولیه'!$A:$AQ,42,FALSE),"")</f>
        <v>0.27829999999999999</v>
      </c>
      <c r="AC226" s="66">
        <f>IFERROR(VLOOKUP($A226,'دیتا اولیه'!$A:$AQ,43,FALSE),"")</f>
        <v>1.0529999999999999</v>
      </c>
      <c r="AD226" s="68"/>
    </row>
    <row r="227" spans="1:30" ht="29.5" thickBot="1" x14ac:dyDescent="0.4">
      <c r="A227" s="59" t="s">
        <v>357</v>
      </c>
      <c r="B227" s="60" t="str">
        <f>VLOOKUP($A227,'دیتا اولیه'!$A:$AQ,2,FALSE)</f>
        <v>سرمایه‌گذاری‌بهمن‌</v>
      </c>
      <c r="C227" s="60" t="str">
        <f>VLOOKUP($A227,'دیتا اولیه'!$A:$AQ,3,FALSE)</f>
        <v>سرمایه گذاری</v>
      </c>
      <c r="D227" s="61">
        <f>VLOOKUP($A227,'دیتا اولیه'!$A:$AQ,5,FALSE)/10000000000</f>
        <v>9400</v>
      </c>
      <c r="E227" s="62">
        <f>IFERROR(D227/'دیتا اولیه'!$AR$2*1000,"")</f>
        <v>86.876155268022188</v>
      </c>
      <c r="F227" s="62">
        <f t="shared" si="21"/>
        <v>393.7112704751039</v>
      </c>
      <c r="G227" s="59">
        <f>IFERROR(F227/'دیتا اولیه'!$AS$2*1000000,"")</f>
        <v>6594.8286511742699</v>
      </c>
      <c r="H227" s="62">
        <f>IFERROR(VLOOKUP($A227,'دیتا اولیه'!$A:$AQ,16,FALSE)/10000000000,"")</f>
        <v>2101.8993999999998</v>
      </c>
      <c r="I227" s="59">
        <f>IFERROR(H227/'دیتا اولیه'!$AT$2*1000000,"")</f>
        <v>30515.380371660856</v>
      </c>
      <c r="J227" s="62">
        <f t="shared" si="18"/>
        <v>92.940460159285905</v>
      </c>
      <c r="K227" s="59">
        <f>IFERROR(J227/'دیتا اولیه'!$AU$2*1000000,"")</f>
        <v>1063.3554930527087</v>
      </c>
      <c r="L227" s="62">
        <f>IFERROR(VLOOKUP($A227,'دیتا اولیه'!$A:$AQ,15,FALSE)/10000000000,"")</f>
        <v>483.12310000000002</v>
      </c>
      <c r="M227" s="59">
        <f>IFERROR(L227/'دیتا اولیه'!$AV$2*1000000,"")</f>
        <v>5152.2139276954249</v>
      </c>
      <c r="N227" s="63">
        <f>IFERROR(VLOOKUP($A227,'دیتا اولیه'!$A:$AQ,39,FALSE),"")</f>
        <v>4.1981999999999999</v>
      </c>
      <c r="O227" s="63">
        <f t="shared" si="19"/>
        <v>3.8452412775941136</v>
      </c>
      <c r="P227" s="63">
        <f>IFERROR(VLOOKUP($A227,'دیتا اولیه'!$A:$AQ,40,FALSE),"")</f>
        <v>0.2271</v>
      </c>
      <c r="Q227" s="63">
        <f t="shared" si="20"/>
        <v>-0.21874938679748324</v>
      </c>
      <c r="R227" s="63" t="str">
        <f>IFERROR(VLOOKUP($A227,'دیتا اولیه'!$A:$AQ,34,FALSE),"")</f>
        <v>-</v>
      </c>
      <c r="S227" s="59">
        <f>IFERROR(VLOOKUP($A227,'دیتا اولیه'!$A:$AQ,17,FALSE)/10000000000,"")</f>
        <v>1520.1687999999999</v>
      </c>
      <c r="T227" s="59">
        <f>IFERROR(S227/'دیتا اولیه'!$AR$2*1000000,"")</f>
        <v>14049.619223659889</v>
      </c>
      <c r="U227" s="64">
        <f>IFERROR(VLOOKUP($A227,'دیتا اولیه'!$A:$AQ,22,FALSE),"")</f>
        <v>0.314</v>
      </c>
      <c r="V227" s="65">
        <f>IFERROR(VLOOKUP($A227,'دیتا اولیه'!$A:$AQ,21,FALSE)/10000000000/H227,"")</f>
        <v>3.0857804136582369E-4</v>
      </c>
      <c r="W227" s="59">
        <f>IFERROR(VLOOKUP($A227,'دیتا اولیه'!$A:$AQ,25,FALSE),"")</f>
        <v>214.92330000000001</v>
      </c>
      <c r="X227" s="66">
        <f>IFERROR(VLOOKUP($A227,'دیتا اولیه'!$A:$AQ,26,FALSE),"")</f>
        <v>3.4714999999999998</v>
      </c>
      <c r="Y227" s="66">
        <f>IFERROR(VLOOKUP($A227,'دیتا اولیه'!$A:$AQ,27,FALSE),"")</f>
        <v>3.5104000000000002</v>
      </c>
      <c r="Z227" s="66">
        <f>IFERROR(VLOOKUP($A227,'دیتا اولیه'!$A:$AQ,28,FALSE),"")</f>
        <v>0.77500000000000002</v>
      </c>
      <c r="AA227" s="64">
        <f>IFERROR(VLOOKUP($A227,'دیتا اولیه'!$A:$AQ,41,FALSE),"")</f>
        <v>0.13220000000000001</v>
      </c>
      <c r="AB227" s="64">
        <f>IFERROR(VLOOKUP($A227,'دیتا اولیه'!$A:$AQ,42,FALSE),"")</f>
        <v>4.6600000000000003E-2</v>
      </c>
      <c r="AC227" s="66">
        <f>IFERROR(VLOOKUP($A227,'دیتا اولیه'!$A:$AQ,43,FALSE),"")</f>
        <v>1.5075000000000001</v>
      </c>
      <c r="AD227" s="68"/>
    </row>
    <row r="228" spans="1:30" ht="29.5" thickBot="1" x14ac:dyDescent="0.4">
      <c r="A228" s="59" t="s">
        <v>796</v>
      </c>
      <c r="B228" s="60" t="str">
        <f>VLOOKUP($A228,'دیتا اولیه'!$A:$AQ,2,FALSE)</f>
        <v>بیمه پردیس 50% تادیه</v>
      </c>
      <c r="C228" s="60" t="str">
        <f>VLOOKUP($A228,'دیتا اولیه'!$A:$AQ,3,FALSE)</f>
        <v>بیمه</v>
      </c>
      <c r="D228" s="61">
        <f>VLOOKUP($A228,'دیتا اولیه'!$A:$AQ,5,FALSE)/10000000000</f>
        <v>313.2</v>
      </c>
      <c r="E228" s="62">
        <f>IFERROR(D228/'دیتا اولیه'!$AR$2*1000,"")</f>
        <v>2.8946395563770793</v>
      </c>
      <c r="F228" s="62">
        <f t="shared" si="21"/>
        <v>1.3081523965587876</v>
      </c>
      <c r="G228" s="59">
        <f>IFERROR(F228/'دیتا اولیه'!$AS$2*1000000,"")</f>
        <v>21.912100444870813</v>
      </c>
      <c r="H228" s="62">
        <f>IFERROR(VLOOKUP($A228,'دیتا اولیه'!$A:$AQ,16,FALSE)/10000000000,"")</f>
        <v>13.990500000000001</v>
      </c>
      <c r="I228" s="59">
        <f>IFERROR(H228/'دیتا اولیه'!$AT$2*1000000,"")</f>
        <v>203.11411149825784</v>
      </c>
      <c r="J228" s="62">
        <f t="shared" si="18"/>
        <v>0.70158632508678642</v>
      </c>
      <c r="K228" s="59">
        <f>IFERROR(J228/'دیتا اولیه'!$AU$2*1000000,"")</f>
        <v>8.0270279634198651</v>
      </c>
      <c r="L228" s="62">
        <f>IFERROR(VLOOKUP($A228,'دیتا اولیه'!$A:$AQ,15,FALSE)/10000000000,"")</f>
        <v>1.5966</v>
      </c>
      <c r="M228" s="59">
        <f>IFERROR(L228/'دیتا اولیه'!$AV$2*1000000,"")</f>
        <v>17.026767622907112</v>
      </c>
      <c r="N228" s="63">
        <f>IFERROR(VLOOKUP($A228,'دیتا اولیه'!$A:$AQ,39,FALSE),"")</f>
        <v>1.2757000000000001</v>
      </c>
      <c r="O228" s="63">
        <f t="shared" si="19"/>
        <v>1.1211795574277486</v>
      </c>
      <c r="P228" s="63">
        <f>IFERROR(VLOOKUP($A228,'دیتا اولیه'!$A:$AQ,40,FALSE),"")</f>
        <v>0.2205</v>
      </c>
      <c r="Q228" s="63">
        <f t="shared" si="20"/>
        <v>-0.22295137037432022</v>
      </c>
      <c r="R228" s="63" t="str">
        <f>IFERROR(VLOOKUP($A228,'دیتا اولیه'!$A:$AQ,34,FALSE),"")</f>
        <v>-</v>
      </c>
      <c r="S228" s="59">
        <f>IFERROR(VLOOKUP($A228,'دیتا اولیه'!$A:$AQ,17,FALSE)/10000000000,"")</f>
        <v>2.9763999999999999</v>
      </c>
      <c r="T228" s="59">
        <f>IFERROR(S228/'دیتا اولیه'!$AR$2*1000000,"")</f>
        <v>27.508317929759702</v>
      </c>
      <c r="U228" s="64">
        <f>IFERROR(VLOOKUP($A228,'دیتا اولیه'!$A:$AQ,22,FALSE),"")</f>
        <v>1.0721000000000001</v>
      </c>
      <c r="V228" s="65" t="str">
        <f>IFERROR(VLOOKUP($A228,'دیتا اولیه'!$A:$AQ,21,FALSE)/10000000000/H228,"")</f>
        <v/>
      </c>
      <c r="W228" s="59" t="str">
        <f>IFERROR(VLOOKUP($A228,'دیتا اولیه'!$A:$AQ,25,FALSE),"")</f>
        <v>-</v>
      </c>
      <c r="X228" s="66" t="str">
        <f>IFERROR(VLOOKUP($A228,'دیتا اولیه'!$A:$AQ,26,FALSE),"")</f>
        <v>-</v>
      </c>
      <c r="Y228" s="66">
        <f>IFERROR(VLOOKUP($A228,'دیتا اولیه'!$A:$AQ,27,FALSE),"")</f>
        <v>20.264199999999999</v>
      </c>
      <c r="Z228" s="66" t="str">
        <f>IFERROR(VLOOKUP($A228,'دیتا اولیه'!$A:$AQ,28,FALSE),"")</f>
        <v>-</v>
      </c>
      <c r="AA228" s="64">
        <f>IFERROR(VLOOKUP($A228,'دیتا اولیه'!$A:$AQ,41,FALSE),"")</f>
        <v>5.8099999999999999E-2</v>
      </c>
      <c r="AB228" s="64">
        <f>IFERROR(VLOOKUP($A228,'دیتا اولیه'!$A:$AQ,42,FALSE),"")</f>
        <v>0.1237</v>
      </c>
      <c r="AC228" s="66" t="str">
        <f>IFERROR(VLOOKUP($A228,'دیتا اولیه'!$A:$AQ,43,FALSE),"")</f>
        <v>-</v>
      </c>
      <c r="AD228" s="68"/>
    </row>
    <row r="229" spans="1:30" ht="29.5" thickBot="1" x14ac:dyDescent="0.4">
      <c r="A229" s="59" t="s">
        <v>538</v>
      </c>
      <c r="B229" s="60" t="str">
        <f>VLOOKUP($A229,'دیتا اولیه'!$A:$AQ,2,FALSE)</f>
        <v>سرمایه گذاری اعتبار ایران</v>
      </c>
      <c r="C229" s="60" t="str">
        <f>VLOOKUP($A229,'دیتا اولیه'!$A:$AQ,3,FALSE)</f>
        <v>سرمایه گذاری</v>
      </c>
      <c r="D229" s="61">
        <f>VLOOKUP($A229,'دیتا اولیه'!$A:$AQ,5,FALSE)/10000000000</f>
        <v>576.79999999999995</v>
      </c>
      <c r="E229" s="62">
        <f>IFERROR(D229/'دیتا اولیه'!$AR$2*1000,"")</f>
        <v>5.3308687615526802</v>
      </c>
      <c r="F229" s="62">
        <f t="shared" si="21"/>
        <v>88.079664225166653</v>
      </c>
      <c r="G229" s="59">
        <f>IFERROR(F229/'دیتا اولیه'!$AS$2*1000000,"")</f>
        <v>1475.3712600530428</v>
      </c>
      <c r="H229" s="62">
        <f>IFERROR(VLOOKUP($A229,'دیتا اولیه'!$A:$AQ,16,FALSE)/10000000000,"")</f>
        <v>140.98400000000001</v>
      </c>
      <c r="I229" s="59">
        <f>IFERROR(H229/'دیتا اولیه'!$AT$2*1000000,"")</f>
        <v>2046.8060394889662</v>
      </c>
      <c r="J229" s="62">
        <f t="shared" si="18"/>
        <v>7.8823962644905654</v>
      </c>
      <c r="K229" s="59">
        <f>IFERROR(J229/'دیتا اولیه'!$AU$2*1000000,"")</f>
        <v>90.184504702247807</v>
      </c>
      <c r="L229" s="62">
        <f>IFERROR(VLOOKUP($A229,'دیتا اولیه'!$A:$AQ,15,FALSE)/10000000000,"")</f>
        <v>107.0256</v>
      </c>
      <c r="M229" s="59">
        <f>IFERROR(L229/'دیتا اولیه'!$AV$2*1000000,"")</f>
        <v>1141.3629092460276</v>
      </c>
      <c r="N229" s="63">
        <f>IFERROR(VLOOKUP($A229,'دیتا اولیه'!$A:$AQ,39,FALSE),"")</f>
        <v>12.5778</v>
      </c>
      <c r="O229" s="63">
        <f t="shared" si="19"/>
        <v>11.655864918417405</v>
      </c>
      <c r="P229" s="63">
        <f>IFERROR(VLOOKUP($A229,'دیتا اولیه'!$A:$AQ,40,FALSE),"")</f>
        <v>0.21510000000000001</v>
      </c>
      <c r="Q229" s="63">
        <f t="shared" si="20"/>
        <v>-0.22638935693718665</v>
      </c>
      <c r="R229" s="63" t="str">
        <f>IFERROR(VLOOKUP($A229,'دیتا اولیه'!$A:$AQ,34,FALSE),"")</f>
        <v>-</v>
      </c>
      <c r="S229" s="59">
        <f>IFERROR(VLOOKUP($A229,'دیتا اولیه'!$A:$AQ,17,FALSE)/10000000000,"")</f>
        <v>196.7697</v>
      </c>
      <c r="T229" s="59">
        <f>IFERROR(S229/'دیتا اولیه'!$AR$2*1000000,"")</f>
        <v>1818.5739371534196</v>
      </c>
      <c r="U229" s="64">
        <f>IFERROR(VLOOKUP($A229,'دیتا اولیه'!$A:$AQ,22,FALSE),"")</f>
        <v>0.4965</v>
      </c>
      <c r="V229" s="65" t="str">
        <f>IFERROR(VLOOKUP($A229,'دیتا اولیه'!$A:$AQ,21,FALSE)/10000000000/H229,"")</f>
        <v/>
      </c>
      <c r="W229" s="59">
        <f>IFERROR(VLOOKUP($A229,'دیتا اولیه'!$A:$AQ,25,FALSE),"")</f>
        <v>65.818799999999996</v>
      </c>
      <c r="X229" s="66">
        <f>IFERROR(VLOOKUP($A229,'دیتا اولیه'!$A:$AQ,26,FALSE),"")</f>
        <v>3.5941999999999998</v>
      </c>
      <c r="Y229" s="66">
        <f>IFERROR(VLOOKUP($A229,'دیتا اولیه'!$A:$AQ,27,FALSE),"")</f>
        <v>4.0595999999999997</v>
      </c>
      <c r="Z229" s="66">
        <f>IFERROR(VLOOKUP($A229,'دیتا اولیه'!$A:$AQ,28,FALSE),"")</f>
        <v>0.94730000000000003</v>
      </c>
      <c r="AA229" s="64">
        <f>IFERROR(VLOOKUP($A229,'دیتا اولیه'!$A:$AQ,41,FALSE),"")</f>
        <v>0.1686</v>
      </c>
      <c r="AB229" s="64">
        <f>IFERROR(VLOOKUP($A229,'دیتا اولیه'!$A:$AQ,42,FALSE),"")</f>
        <v>7.2700000000000001E-2</v>
      </c>
      <c r="AC229" s="66">
        <f>IFERROR(VLOOKUP($A229,'دیتا اولیه'!$A:$AQ,43,FALSE),"")</f>
        <v>1.1013999999999999</v>
      </c>
      <c r="AD229" s="68"/>
    </row>
    <row r="230" spans="1:30" ht="29.5" thickBot="1" x14ac:dyDescent="0.4">
      <c r="A230" s="59" t="s">
        <v>90</v>
      </c>
      <c r="B230" s="60" t="str">
        <f>VLOOKUP($A230,'دیتا اولیه'!$A:$AQ,2,FALSE)</f>
        <v>گروه‌صنایع‌بهشهرایران‌</v>
      </c>
      <c r="C230" s="60" t="str">
        <f>VLOOKUP($A230,'دیتا اولیه'!$A:$AQ,3,FALSE)</f>
        <v>سرمایه گذاری</v>
      </c>
      <c r="D230" s="61">
        <f>VLOOKUP($A230,'دیتا اولیه'!$A:$AQ,5,FALSE)/10000000000</f>
        <v>2740.08</v>
      </c>
      <c r="E230" s="62">
        <f>IFERROR(D230/'دیتا اولیه'!$AR$2*1000,"")</f>
        <v>25.324214417744916</v>
      </c>
      <c r="F230" s="62">
        <f t="shared" si="21"/>
        <v>100.73735119047619</v>
      </c>
      <c r="G230" s="59">
        <f>IFERROR(F230/'دیتا اولیه'!$AS$2*1000000,"")</f>
        <v>1687.3928172609076</v>
      </c>
      <c r="H230" s="62">
        <f>IFERROR(VLOOKUP($A230,'دیتا اولیه'!$A:$AQ,16,FALSE)/10000000000,"")</f>
        <v>307.5317</v>
      </c>
      <c r="I230" s="59">
        <f>IFERROR(H230/'دیتا اولیه'!$AT$2*1000000,"")</f>
        <v>4464.7459349593491</v>
      </c>
      <c r="J230" s="62">
        <f t="shared" si="18"/>
        <v>6.009987718805025</v>
      </c>
      <c r="K230" s="59">
        <f>IFERROR(J230/'دیتا اولیه'!$AU$2*1000000,"")</f>
        <v>68.761801297495794</v>
      </c>
      <c r="L230" s="62">
        <f>IFERROR(VLOOKUP($A230,'دیتا اولیه'!$A:$AQ,15,FALSE)/10000000000,"")</f>
        <v>121.8519</v>
      </c>
      <c r="M230" s="59">
        <f>IFERROR(L230/'دیتا اولیه'!$AV$2*1000000,"")</f>
        <v>1299.4763783726137</v>
      </c>
      <c r="N230" s="63">
        <f>IFERROR(VLOOKUP($A230,'دیتا اولیه'!$A:$AQ,39,FALSE),"")</f>
        <v>19.274899999999999</v>
      </c>
      <c r="O230" s="63">
        <f t="shared" si="19"/>
        <v>17.898230614268954</v>
      </c>
      <c r="P230" s="63">
        <f>IFERROR(VLOOKUP($A230,'دیتا اولیه'!$A:$AQ,40,FALSE),"")</f>
        <v>0.20960000000000001</v>
      </c>
      <c r="Q230" s="63">
        <f t="shared" si="20"/>
        <v>-0.22989100991788425</v>
      </c>
      <c r="R230" s="63" t="str">
        <f>IFERROR(VLOOKUP($A230,'دیتا اولیه'!$A:$AQ,34,FALSE),"")</f>
        <v>-</v>
      </c>
      <c r="S230" s="59">
        <f>IFERROR(VLOOKUP($A230,'دیتا اولیه'!$A:$AQ,17,FALSE)/10000000000,"")</f>
        <v>283.32369999999997</v>
      </c>
      <c r="T230" s="59">
        <f>IFERROR(S230/'دیتا اولیه'!$AR$2*1000000,"")</f>
        <v>2618.5184842883546</v>
      </c>
      <c r="U230" s="64">
        <f>IFERROR(VLOOKUP($A230,'دیتا اولیه'!$A:$AQ,22,FALSE),"")</f>
        <v>0.64400000000000002</v>
      </c>
      <c r="V230" s="65">
        <f>IFERROR(VLOOKUP($A230,'دیتا اولیه'!$A:$AQ,21,FALSE)/10000000000/H230,"")</f>
        <v>8.0044756361701899E-2</v>
      </c>
      <c r="W230" s="59">
        <f>IFERROR(VLOOKUP($A230,'دیتا اولیه'!$A:$AQ,25,FALSE),"")</f>
        <v>158.63980000000001</v>
      </c>
      <c r="X230" s="66">
        <f>IFERROR(VLOOKUP($A230,'دیتا اولیه'!$A:$AQ,26,FALSE),"")</f>
        <v>8.8546999999999993</v>
      </c>
      <c r="Y230" s="66">
        <f>IFERROR(VLOOKUP($A230,'دیتا اولیه'!$A:$AQ,27,FALSE),"")</f>
        <v>12.590400000000001</v>
      </c>
      <c r="Z230" s="66">
        <f>IFERROR(VLOOKUP($A230,'دیتا اولیه'!$A:$AQ,28,FALSE),"")</f>
        <v>0.61299999999999999</v>
      </c>
      <c r="AA230" s="64">
        <f>IFERROR(VLOOKUP($A230,'دیتا اولیه'!$A:$AQ,41,FALSE),"")</f>
        <v>-0.19409999999999999</v>
      </c>
      <c r="AB230" s="64">
        <f>IFERROR(VLOOKUP($A230,'دیتا اولیه'!$A:$AQ,42,FALSE),"")</f>
        <v>-4.3200000000000002E-2</v>
      </c>
      <c r="AC230" s="66">
        <f>IFERROR(VLOOKUP($A230,'دیتا اولیه'!$A:$AQ,43,FALSE),"")</f>
        <v>0.6835</v>
      </c>
      <c r="AD230" s="68"/>
    </row>
    <row r="231" spans="1:30" ht="29.5" thickBot="1" x14ac:dyDescent="0.4">
      <c r="A231" s="59" t="s">
        <v>390</v>
      </c>
      <c r="B231" s="60" t="str">
        <f>VLOOKUP($A231,'دیتا اولیه'!$A:$AQ,2,FALSE)</f>
        <v>گروه توسعه مالی مهرآیندگان</v>
      </c>
      <c r="C231" s="60" t="str">
        <f>VLOOKUP($A231,'دیتا اولیه'!$A:$AQ,3,FALSE)</f>
        <v>سرمایه گذاری</v>
      </c>
      <c r="D231" s="61">
        <f>VLOOKUP($A231,'دیتا اولیه'!$A:$AQ,5,FALSE)/10000000000</f>
        <v>32280</v>
      </c>
      <c r="E231" s="62">
        <f>IFERROR(D231/'دیتا اولیه'!$AR$2*1000,"")</f>
        <v>298.33641404805917</v>
      </c>
      <c r="F231" s="62">
        <f t="shared" si="21"/>
        <v>1355.3962827746432</v>
      </c>
      <c r="G231" s="59">
        <f>IFERROR(F231/'دیتا اولیه'!$AS$2*1000000,"")</f>
        <v>22703.455322858346</v>
      </c>
      <c r="H231" s="62">
        <f>IFERROR(VLOOKUP($A231,'دیتا اولیه'!$A:$AQ,16,FALSE)/10000000000,"")</f>
        <v>6155.3535000000002</v>
      </c>
      <c r="I231" s="59">
        <f>IFERROR(H231/'دیتا اولیه'!$AT$2*1000000,"")</f>
        <v>89363.436411149829</v>
      </c>
      <c r="J231" s="62">
        <f t="shared" si="18"/>
        <v>948.50981302984553</v>
      </c>
      <c r="K231" s="59">
        <f>IFERROR(J231/'دیتا اولیه'!$AU$2*1000000,"")</f>
        <v>10852.142524053472</v>
      </c>
      <c r="L231" s="62">
        <f>IFERROR(VLOOKUP($A231,'دیتا اولیه'!$A:$AQ,15,FALSE)/10000000000,"")</f>
        <v>1633.5236</v>
      </c>
      <c r="M231" s="59">
        <f>IFERROR(L231/'دیتا اولیه'!$AV$2*1000000,"")</f>
        <v>17420.535352458144</v>
      </c>
      <c r="N231" s="63">
        <f>IFERROR(VLOOKUP($A231,'دیتا اولیه'!$A:$AQ,39,FALSE),"")</f>
        <v>0.72219999999999995</v>
      </c>
      <c r="O231" s="63">
        <f t="shared" si="19"/>
        <v>0.60526230777434153</v>
      </c>
      <c r="P231" s="63">
        <f>IFERROR(VLOOKUP($A231,'دیتا اولیه'!$A:$AQ,40,FALSE),"")</f>
        <v>0.20519999999999999</v>
      </c>
      <c r="Q231" s="63">
        <f t="shared" si="20"/>
        <v>-0.23269233230244213</v>
      </c>
      <c r="R231" s="63" t="str">
        <f>IFERROR(VLOOKUP($A231,'دیتا اولیه'!$A:$AQ,34,FALSE),"")</f>
        <v>-</v>
      </c>
      <c r="S231" s="59">
        <f>IFERROR(VLOOKUP($A231,'دیتا اولیه'!$A:$AQ,17,FALSE)/10000000000,"")</f>
        <v>8909.5323000000008</v>
      </c>
      <c r="T231" s="59">
        <f>IFERROR(S231/'دیتا اولیه'!$AR$2*1000000,"")</f>
        <v>82343.182070240306</v>
      </c>
      <c r="U231" s="64">
        <f>IFERROR(VLOOKUP($A231,'دیتا اولیه'!$A:$AQ,22,FALSE),"")</f>
        <v>0.58489999999999998</v>
      </c>
      <c r="V231" s="65">
        <f>IFERROR(VLOOKUP($A231,'دیتا اولیه'!$A:$AQ,21,FALSE)/10000000000/H231,"")</f>
        <v>0.28129770288578876</v>
      </c>
      <c r="W231" s="59">
        <f>IFERROR(VLOOKUP($A231,'دیتا اولیه'!$A:$AQ,25,FALSE),"")</f>
        <v>127.37090000000001</v>
      </c>
      <c r="X231" s="66">
        <f>IFERROR(VLOOKUP($A231,'دیتا اولیه'!$A:$AQ,26,FALSE),"")</f>
        <v>3.9740000000000002</v>
      </c>
      <c r="Y231" s="66">
        <f>IFERROR(VLOOKUP($A231,'دیتا اولیه'!$A:$AQ,27,FALSE),"")</f>
        <v>5.3589000000000002</v>
      </c>
      <c r="Z231" s="66">
        <f>IFERROR(VLOOKUP($A231,'دیتا اولیه'!$A:$AQ,28,FALSE),"")</f>
        <v>0.80830000000000002</v>
      </c>
      <c r="AA231" s="64">
        <f>IFERROR(VLOOKUP($A231,'دیتا اولیه'!$A:$AQ,41,FALSE),"")</f>
        <v>6.4500000000000002E-2</v>
      </c>
      <c r="AB231" s="64">
        <f>IFERROR(VLOOKUP($A231,'دیتا اولیه'!$A:$AQ,42,FALSE),"")</f>
        <v>0.25290000000000001</v>
      </c>
      <c r="AC231" s="66">
        <f>IFERROR(VLOOKUP($A231,'دیتا اولیه'!$A:$AQ,43,FALSE),"")</f>
        <v>0.70650000000000002</v>
      </c>
      <c r="AD231" s="68"/>
    </row>
    <row r="232" spans="1:30" ht="29.5" thickBot="1" x14ac:dyDescent="0.4">
      <c r="A232" s="59" t="s">
        <v>1338</v>
      </c>
      <c r="B232" s="60" t="str">
        <f>VLOOKUP($A232,'دیتا اولیه'!$A:$AQ,2,FALSE)</f>
        <v>سرمایه گذاری پارس آریان</v>
      </c>
      <c r="C232" s="60" t="str">
        <f>VLOOKUP($A232,'دیتا اولیه'!$A:$AQ,3,FALSE)</f>
        <v>سرمایه گذاری</v>
      </c>
      <c r="D232" s="61">
        <f>VLOOKUP($A232,'دیتا اولیه'!$A:$AQ,5,FALSE)/10000000000</f>
        <v>61006</v>
      </c>
      <c r="E232" s="62">
        <f>IFERROR(D232/'دیتا اولیه'!$AR$2*1000,"")</f>
        <v>563.82624768946403</v>
      </c>
      <c r="F232" s="62">
        <f t="shared" si="21"/>
        <v>980.86111572306152</v>
      </c>
      <c r="G232" s="59">
        <f>IFERROR(F232/'دیتا اولیه'!$AS$2*1000000,"")</f>
        <v>16429.834434222135</v>
      </c>
      <c r="H232" s="62">
        <f>IFERROR(VLOOKUP($A232,'دیتا اولیه'!$A:$AQ,16,FALSE)/10000000000,"")</f>
        <v>4191.7451000000001</v>
      </c>
      <c r="I232" s="59">
        <f>IFERROR(H232/'دیتا اولیه'!$AT$2*1000000,"")</f>
        <v>60855.765098722419</v>
      </c>
      <c r="J232" s="62" t="str">
        <f t="shared" si="18"/>
        <v/>
      </c>
      <c r="K232" s="59" t="str">
        <f>IFERROR(J232/'دیتا اولیه'!$AU$2*1000000,"")</f>
        <v/>
      </c>
      <c r="L232" s="62">
        <f>IFERROR(VLOOKUP($A232,'دیتا اولیه'!$A:$AQ,15,FALSE)/10000000000,"")</f>
        <v>1181.5453</v>
      </c>
      <c r="M232" s="59">
        <f>IFERROR(L232/'دیتا اولیه'!$AV$2*1000000,"")</f>
        <v>12600.461768156127</v>
      </c>
      <c r="N232" s="63" t="str">
        <f>IFERROR(VLOOKUP($A232,'دیتا اولیه'!$A:$AQ,39,FALSE),"")</f>
        <v>-</v>
      </c>
      <c r="O232" s="63" t="str">
        <f t="shared" si="19"/>
        <v/>
      </c>
      <c r="P232" s="63">
        <f>IFERROR(VLOOKUP($A232,'دیتا اولیه'!$A:$AQ,40,FALSE),"")</f>
        <v>0.2046</v>
      </c>
      <c r="Q232" s="63">
        <f t="shared" si="20"/>
        <v>-0.23307433080942719</v>
      </c>
      <c r="R232" s="63" t="str">
        <f>IFERROR(VLOOKUP($A232,'دیتا اولیه'!$A:$AQ,34,FALSE),"")</f>
        <v>-</v>
      </c>
      <c r="S232" s="59">
        <f>IFERROR(VLOOKUP($A232,'دیتا اولیه'!$A:$AQ,17,FALSE)/10000000000,"")</f>
        <v>1817.2164</v>
      </c>
      <c r="T232" s="59">
        <f>IFERROR(S232/'دیتا اولیه'!$AR$2*1000000,"")</f>
        <v>16794.975970425141</v>
      </c>
      <c r="U232" s="64">
        <f>IFERROR(VLOOKUP($A232,'دیتا اولیه'!$A:$AQ,22,FALSE),"")</f>
        <v>0.42230000000000001</v>
      </c>
      <c r="V232" s="65">
        <f>IFERROR(VLOOKUP($A232,'دیتا اولیه'!$A:$AQ,21,FALSE)/10000000000/H232,"")</f>
        <v>0.42732273963891554</v>
      </c>
      <c r="W232" s="59">
        <f>IFERROR(VLOOKUP($A232,'دیتا اولیه'!$A:$AQ,25,FALSE),"")</f>
        <v>184.8347</v>
      </c>
      <c r="X232" s="66">
        <f>IFERROR(VLOOKUP($A232,'دیتا اولیه'!$A:$AQ,26,FALSE),"")</f>
        <v>8.6067999999999998</v>
      </c>
      <c r="Y232" s="66">
        <f>IFERROR(VLOOKUP($A232,'دیتا اولیه'!$A:$AQ,27,FALSE),"")</f>
        <v>12.878399999999999</v>
      </c>
      <c r="Z232" s="66">
        <f>IFERROR(VLOOKUP($A232,'دیتا اولیه'!$A:$AQ,28,FALSE),"")</f>
        <v>1.3237000000000001</v>
      </c>
      <c r="AA232" s="64">
        <f>IFERROR(VLOOKUP($A232,'دیتا اولیه'!$A:$AQ,41,FALSE),"")</f>
        <v>0.28520000000000001</v>
      </c>
      <c r="AB232" s="64">
        <f>IFERROR(VLOOKUP($A232,'دیتا اولیه'!$A:$AQ,42,FALSE),"")</f>
        <v>0.68140000000000001</v>
      </c>
      <c r="AC232" s="66">
        <f>IFERROR(VLOOKUP($A232,'دیتا اولیه'!$A:$AQ,43,FALSE),"")</f>
        <v>0.78859999999999997</v>
      </c>
      <c r="AD232" s="68"/>
    </row>
    <row r="233" spans="1:30" ht="29.5" thickBot="1" x14ac:dyDescent="0.4">
      <c r="A233" s="59" t="s">
        <v>82</v>
      </c>
      <c r="B233" s="60" t="str">
        <f>VLOOKUP($A233,'دیتا اولیه'!$A:$AQ,2,FALSE)</f>
        <v>سرمایه‌گذاری‌غدیر(هلدینگ‌</v>
      </c>
      <c r="C233" s="60" t="str">
        <f>VLOOKUP($A233,'دیتا اولیه'!$A:$AQ,3,FALSE)</f>
        <v>سرمایه گذاری</v>
      </c>
      <c r="D233" s="61">
        <f>VLOOKUP($A233,'دیتا اولیه'!$A:$AQ,5,FALSE)/10000000000</f>
        <v>243648</v>
      </c>
      <c r="E233" s="62">
        <f>IFERROR(D233/'دیتا اولیه'!$AR$2*1000,"")</f>
        <v>2251.8299445471353</v>
      </c>
      <c r="F233" s="62">
        <f t="shared" si="21"/>
        <v>641.61020765574176</v>
      </c>
      <c r="G233" s="59">
        <f>IFERROR(F233/'دیتا اولیه'!$AS$2*1000000,"")</f>
        <v>10747.239659225155</v>
      </c>
      <c r="H233" s="62">
        <f>IFERROR(VLOOKUP($A233,'دیتا اولیه'!$A:$AQ,16,FALSE)/10000000000,"")</f>
        <v>29717.555499999999</v>
      </c>
      <c r="I233" s="59">
        <f>IFERROR(H233/'دیتا اولیه'!$AT$2*1000000,"")</f>
        <v>431439.53977932635</v>
      </c>
      <c r="J233" s="62">
        <f t="shared" si="18"/>
        <v>1418.4269911504425</v>
      </c>
      <c r="K233" s="59">
        <f>IFERROR(J233/'دیتا اولیه'!$AU$2*1000000,"")</f>
        <v>16228.584729934242</v>
      </c>
      <c r="L233" s="62">
        <f>IFERROR(VLOOKUP($A233,'دیتا اولیه'!$A:$AQ,15,FALSE)/10000000000,"")</f>
        <v>769.35479999999995</v>
      </c>
      <c r="M233" s="59">
        <f>IFERROR(L233/'دیتا اولیه'!$AV$2*1000000,"")</f>
        <v>8204.7008638157185</v>
      </c>
      <c r="N233" s="63">
        <f>IFERROR(VLOOKUP($A233,'دیتا اولیه'!$A:$AQ,39,FALSE),"")</f>
        <v>-0.45760000000000001</v>
      </c>
      <c r="O233" s="63">
        <f t="shared" si="19"/>
        <v>-0.49442905833422213</v>
      </c>
      <c r="P233" s="63">
        <f>IFERROR(VLOOKUP($A233,'دیتا اولیه'!$A:$AQ,40,FALSE),"")</f>
        <v>0.1991</v>
      </c>
      <c r="Q233" s="63">
        <f t="shared" si="20"/>
        <v>-0.23657598379012479</v>
      </c>
      <c r="R233" s="63" t="str">
        <f>IFERROR(VLOOKUP($A233,'دیتا اولیه'!$A:$AQ,34,FALSE),"")</f>
        <v>-</v>
      </c>
      <c r="S233" s="59">
        <f>IFERROR(VLOOKUP($A233,'دیتا اولیه'!$A:$AQ,17,FALSE)/10000000000,"")</f>
        <v>5415.9297999999999</v>
      </c>
      <c r="T233" s="59">
        <f>IFERROR(S233/'دیتا اولیه'!$AR$2*1000000,"")</f>
        <v>50054.804066543438</v>
      </c>
      <c r="U233" s="64">
        <f>IFERROR(VLOOKUP($A233,'دیتا اولیه'!$A:$AQ,22,FALSE),"")</f>
        <v>0.85040000000000004</v>
      </c>
      <c r="V233" s="65">
        <f>IFERROR(VLOOKUP($A233,'دیتا اولیه'!$A:$AQ,21,FALSE)/10000000000/H233,"")</f>
        <v>2.7493210200280435E-2</v>
      </c>
      <c r="W233" s="59">
        <f>IFERROR(VLOOKUP($A233,'دیتا اولیه'!$A:$AQ,25,FALSE),"")</f>
        <v>148.43450000000001</v>
      </c>
      <c r="X233" s="66">
        <f>IFERROR(VLOOKUP($A233,'دیتا اولیه'!$A:$AQ,26,FALSE),"")</f>
        <v>8.1013999999999999</v>
      </c>
      <c r="Y233" s="66">
        <f>IFERROR(VLOOKUP($A233,'دیتا اولیه'!$A:$AQ,27,FALSE),"")</f>
        <v>8.3640000000000008</v>
      </c>
      <c r="Z233" s="66">
        <f>IFERROR(VLOOKUP($A233,'دیتا اولیه'!$A:$AQ,28,FALSE),"")</f>
        <v>0.9073</v>
      </c>
      <c r="AA233" s="64">
        <f>IFERROR(VLOOKUP($A233,'دیتا اولیه'!$A:$AQ,41,FALSE),"")</f>
        <v>0.191</v>
      </c>
      <c r="AB233" s="64">
        <f>IFERROR(VLOOKUP($A233,'دیتا اولیه'!$A:$AQ,42,FALSE),"")</f>
        <v>0.26529999999999998</v>
      </c>
      <c r="AC233" s="66">
        <f>IFERROR(VLOOKUP($A233,'دیتا اولیه'!$A:$AQ,43,FALSE),"")</f>
        <v>1.3404</v>
      </c>
      <c r="AD233" s="68"/>
    </row>
    <row r="234" spans="1:30" ht="29.5" thickBot="1" x14ac:dyDescent="0.4">
      <c r="A234" s="59" t="s">
        <v>1095</v>
      </c>
      <c r="B234" s="60" t="str">
        <f>VLOOKUP($A234,'دیتا اولیه'!$A:$AQ,2,FALSE)</f>
        <v>س. و خدمات مدیریت صند. ب کشوری</v>
      </c>
      <c r="C234" s="60" t="str">
        <f>VLOOKUP($A234,'دیتا اولیه'!$A:$AQ,3,FALSE)</f>
        <v>سرمایه گذاری</v>
      </c>
      <c r="D234" s="61">
        <f>VLOOKUP($A234,'دیتا اولیه'!$A:$AQ,5,FALSE)/10000000000</f>
        <v>1173.5999999999999</v>
      </c>
      <c r="E234" s="62">
        <f>IFERROR(D234/'دیتا اولیه'!$AR$2*1000,"")</f>
        <v>10.846580406654343</v>
      </c>
      <c r="F234" s="62">
        <f t="shared" si="21"/>
        <v>106.34054279749478</v>
      </c>
      <c r="G234" s="59">
        <f>IFERROR(F234/'دیتا اولیه'!$AS$2*1000000,"")</f>
        <v>1781.2486230736145</v>
      </c>
      <c r="H234" s="62">
        <f>IFERROR(VLOOKUP($A234,'دیتا اولیه'!$A:$AQ,16,FALSE)/10000000000,"")</f>
        <v>260.51100000000002</v>
      </c>
      <c r="I234" s="59">
        <f>IFERROR(H234/'دیتا اولیه'!$AT$2*1000000,"")</f>
        <v>3782.0993031358889</v>
      </c>
      <c r="J234" s="62">
        <f t="shared" si="18"/>
        <v>156.74889217134415</v>
      </c>
      <c r="K234" s="59">
        <f>IFERROR(J234/'دیتا اولیه'!$AU$2*1000000,"")</f>
        <v>1793.4040269938578</v>
      </c>
      <c r="L234" s="62">
        <f>IFERROR(VLOOKUP($A234,'دیتا اولیه'!$A:$AQ,15,FALSE)/10000000000,"")</f>
        <v>127.3428</v>
      </c>
      <c r="M234" s="59">
        <f>IFERROR(L234/'دیتا اولیه'!$AV$2*1000000,"")</f>
        <v>1358.0334861896129</v>
      </c>
      <c r="N234" s="63">
        <f>IFERROR(VLOOKUP($A234,'دیتا اولیه'!$A:$AQ,39,FALSE),"")</f>
        <v>-0.18759999999999999</v>
      </c>
      <c r="O234" s="63">
        <f t="shared" si="19"/>
        <v>-0.24276210728377945</v>
      </c>
      <c r="P234" s="63">
        <f>IFERROR(VLOOKUP($A234,'دیتا اولیه'!$A:$AQ,40,FALSE),"")</f>
        <v>0.19750000000000001</v>
      </c>
      <c r="Q234" s="63">
        <f t="shared" si="20"/>
        <v>-0.23759464647541861</v>
      </c>
      <c r="R234" s="63" t="str">
        <f>IFERROR(VLOOKUP($A234,'دیتا اولیه'!$A:$AQ,34,FALSE),"")</f>
        <v>-</v>
      </c>
      <c r="S234" s="59">
        <f>IFERROR(VLOOKUP($A234,'دیتا اولیه'!$A:$AQ,17,FALSE)/10000000000,"")</f>
        <v>452.32389999999998</v>
      </c>
      <c r="T234" s="59">
        <f>IFERROR(S234/'دیتا اولیه'!$AR$2*1000000,"")</f>
        <v>4180.4426987060997</v>
      </c>
      <c r="U234" s="64">
        <f>IFERROR(VLOOKUP($A234,'دیتا اولیه'!$A:$AQ,22,FALSE),"")</f>
        <v>1.1054999999999999</v>
      </c>
      <c r="V234" s="65">
        <f>IFERROR(VLOOKUP($A234,'دیتا اولیه'!$A:$AQ,21,FALSE)/10000000000/H234,"")</f>
        <v>5.2665722368729138E-4</v>
      </c>
      <c r="W234" s="59">
        <f>IFERROR(VLOOKUP($A234,'دیتا اولیه'!$A:$AQ,25,FALSE),"")</f>
        <v>48.282699999999998</v>
      </c>
      <c r="X234" s="66">
        <f>IFERROR(VLOOKUP($A234,'دیتا اولیه'!$A:$AQ,26,FALSE),"")</f>
        <v>2.9628000000000001</v>
      </c>
      <c r="Y234" s="66">
        <f>IFERROR(VLOOKUP($A234,'دیتا اولیه'!$A:$AQ,27,FALSE),"")</f>
        <v>3.2044999999999999</v>
      </c>
      <c r="Z234" s="66">
        <f>IFERROR(VLOOKUP($A234,'دیتا اولیه'!$A:$AQ,28,FALSE),"")</f>
        <v>0.80300000000000005</v>
      </c>
      <c r="AA234" s="64">
        <f>IFERROR(VLOOKUP($A234,'دیتا اولیه'!$A:$AQ,41,FALSE),"")</f>
        <v>0.21709999999999999</v>
      </c>
      <c r="AB234" s="64">
        <f>IFERROR(VLOOKUP($A234,'دیتا اولیه'!$A:$AQ,42,FALSE),"")</f>
        <v>0.33019999999999999</v>
      </c>
      <c r="AC234" s="66">
        <f>IFERROR(VLOOKUP($A234,'دیتا اولیه'!$A:$AQ,43,FALSE),"")</f>
        <v>1.1156999999999999</v>
      </c>
      <c r="AD234" s="68"/>
    </row>
    <row r="235" spans="1:30" ht="29.5" thickBot="1" x14ac:dyDescent="0.4">
      <c r="A235" s="59" t="s">
        <v>1105</v>
      </c>
      <c r="B235" s="60" t="str">
        <f>VLOOKUP($A235,'دیتا اولیه'!$A:$AQ,2,FALSE)</f>
        <v>کاشی صدف سرام استقلال آباده</v>
      </c>
      <c r="C235" s="60" t="str">
        <f>VLOOKUP($A235,'دیتا اولیه'!$A:$AQ,3,FALSE)</f>
        <v>کاشی و سرامیک</v>
      </c>
      <c r="D235" s="61">
        <f>VLOOKUP($A235,'دیتا اولیه'!$A:$AQ,5,FALSE)/10000000000</f>
        <v>829.44</v>
      </c>
      <c r="E235" s="62">
        <f>IFERROR(D235/'دیتا اولیه'!$AR$2*1000,"")</f>
        <v>7.6658040665434379</v>
      </c>
      <c r="F235" s="62">
        <f t="shared" si="21"/>
        <v>28.213644828169969</v>
      </c>
      <c r="G235" s="59">
        <f>IFERROR(F235/'دیتا اولیه'!$AS$2*1000000,"")</f>
        <v>472.59036563098772</v>
      </c>
      <c r="H235" s="62">
        <f>IFERROR(VLOOKUP($A235,'دیتا اولیه'!$A:$AQ,16,FALSE)/10000000000,"")</f>
        <v>103.4238</v>
      </c>
      <c r="I235" s="59">
        <f>IFERROR(H235/'دیتا اولیه'!$AT$2*1000000,"")</f>
        <v>1501.506968641115</v>
      </c>
      <c r="J235" s="62">
        <f t="shared" si="18"/>
        <v>22.069522611401709</v>
      </c>
      <c r="K235" s="59">
        <f>IFERROR(J235/'دیتا اولیه'!$AU$2*1000000,"")</f>
        <v>252.50303320711774</v>
      </c>
      <c r="L235" s="62">
        <f>IFERROR(VLOOKUP($A235,'دیتا اولیه'!$A:$AQ,15,FALSE)/10000000000,"")</f>
        <v>33.331600000000002</v>
      </c>
      <c r="M235" s="59">
        <f>IFERROR(L235/'دیتا اولیه'!$AV$2*1000000,"")</f>
        <v>355.46123493654687</v>
      </c>
      <c r="N235" s="63">
        <f>IFERROR(VLOOKUP($A235,'دیتا اولیه'!$A:$AQ,39,FALSE),"")</f>
        <v>0.51029999999999998</v>
      </c>
      <c r="O235" s="63">
        <f t="shared" si="19"/>
        <v>0.40775035619067901</v>
      </c>
      <c r="P235" s="63">
        <f>IFERROR(VLOOKUP($A235,'دیتا اولیه'!$A:$AQ,40,FALSE),"")</f>
        <v>0.18140000000000001</v>
      </c>
      <c r="Q235" s="63">
        <f t="shared" si="20"/>
        <v>-0.24784493974618749</v>
      </c>
      <c r="R235" s="63" t="str">
        <f>IFERROR(VLOOKUP($A235,'دیتا اولیه'!$A:$AQ,34,FALSE),"")</f>
        <v>-</v>
      </c>
      <c r="S235" s="59">
        <f>IFERROR(VLOOKUP($A235,'دیتا اولیه'!$A:$AQ,17,FALSE)/10000000000,"")</f>
        <v>145.39169999999999</v>
      </c>
      <c r="T235" s="59">
        <f>IFERROR(S235/'دیتا اولیه'!$AR$2*1000000,"")</f>
        <v>1343.7310536044361</v>
      </c>
      <c r="U235" s="64">
        <f>IFERROR(VLOOKUP($A235,'دیتا اولیه'!$A:$AQ,22,FALSE),"")</f>
        <v>0.1002</v>
      </c>
      <c r="V235" s="65">
        <f>IFERROR(VLOOKUP($A235,'دیتا اولیه'!$A:$AQ,21,FALSE)/10000000000/H235,"")</f>
        <v>2.2243429462077396E-2</v>
      </c>
      <c r="W235" s="59">
        <f>IFERROR(VLOOKUP($A235,'دیتا اولیه'!$A:$AQ,25,FALSE),"")</f>
        <v>129.05930000000001</v>
      </c>
      <c r="X235" s="66" t="str">
        <f>IFERROR(VLOOKUP($A235,'دیتا اولیه'!$A:$AQ,26,FALSE),"")</f>
        <v>-</v>
      </c>
      <c r="Y235" s="66">
        <f>IFERROR(VLOOKUP($A235,'دیتا اولیه'!$A:$AQ,27,FALSE),"")</f>
        <v>7.71</v>
      </c>
      <c r="Z235" s="66" t="str">
        <f>IFERROR(VLOOKUP($A235,'دیتا اولیه'!$A:$AQ,28,FALSE),"")</f>
        <v>-</v>
      </c>
      <c r="AA235" s="64">
        <f>IFERROR(VLOOKUP($A235,'دیتا اولیه'!$A:$AQ,41,FALSE),"")</f>
        <v>0.19389999999999999</v>
      </c>
      <c r="AB235" s="64">
        <f>IFERROR(VLOOKUP($A235,'دیتا اولیه'!$A:$AQ,42,FALSE),"")</f>
        <v>1.7500000000000002E-2</v>
      </c>
      <c r="AC235" s="66">
        <f>IFERROR(VLOOKUP($A235,'دیتا اولیه'!$A:$AQ,43,FALSE),"")</f>
        <v>0.50239999999999996</v>
      </c>
      <c r="AD235" s="68"/>
    </row>
    <row r="236" spans="1:30" ht="29.5" thickBot="1" x14ac:dyDescent="0.4">
      <c r="A236" s="59" t="s">
        <v>408</v>
      </c>
      <c r="B236" s="60" t="str">
        <f>VLOOKUP($A236,'دیتا اولیه'!$A:$AQ,2,FALSE)</f>
        <v>سرمایه گذاری اقتصاد شهر طوبی</v>
      </c>
      <c r="C236" s="60" t="str">
        <f>VLOOKUP($A236,'دیتا اولیه'!$A:$AQ,3,FALSE)</f>
        <v>سرمایه گذاری</v>
      </c>
      <c r="D236" s="61">
        <f>VLOOKUP($A236,'دیتا اولیه'!$A:$AQ,5,FALSE)/10000000000</f>
        <v>687.15</v>
      </c>
      <c r="E236" s="62">
        <f>IFERROR(D236/'دیتا اولیه'!$AR$2*1000,"")</f>
        <v>6.3507393715341962</v>
      </c>
      <c r="F236" s="62">
        <f t="shared" si="21"/>
        <v>39.250678099571267</v>
      </c>
      <c r="G236" s="59">
        <f>IFERROR(F236/'دیتا اولیه'!$AS$2*1000000,"")</f>
        <v>657.46529480018864</v>
      </c>
      <c r="H236" s="62">
        <f>IFERROR(VLOOKUP($A236,'دیتا اولیه'!$A:$AQ,16,FALSE)/10000000000,"")</f>
        <v>154.43879999999999</v>
      </c>
      <c r="I236" s="59">
        <f>IFERROR(H236/'دیتا اولیه'!$AT$2*1000000,"")</f>
        <v>2242.1428571428569</v>
      </c>
      <c r="J236" s="62">
        <f t="shared" si="18"/>
        <v>39.409294562066236</v>
      </c>
      <c r="K236" s="59">
        <f>IFERROR(J236/'دیتا اولیه'!$AU$2*1000000,"")</f>
        <v>450.89178360086311</v>
      </c>
      <c r="L236" s="62">
        <f>IFERROR(VLOOKUP($A236,'دیتا اولیه'!$A:$AQ,15,FALSE)/10000000000,"")</f>
        <v>44.8596</v>
      </c>
      <c r="M236" s="59">
        <f>IFERROR(L236/'دیتا اولیه'!$AV$2*1000000,"")</f>
        <v>478.40034126053109</v>
      </c>
      <c r="N236" s="63">
        <f>IFERROR(VLOOKUP($A236,'دیتا اولیه'!$A:$AQ,39,FALSE),"")</f>
        <v>0.13830000000000001</v>
      </c>
      <c r="O236" s="63">
        <f t="shared" si="19"/>
        <v>6.1009223632291887E-2</v>
      </c>
      <c r="P236" s="63">
        <f>IFERROR(VLOOKUP($A236,'دیتا اولیه'!$A:$AQ,40,FALSE),"")</f>
        <v>0.1429</v>
      </c>
      <c r="Q236" s="63">
        <f t="shared" si="20"/>
        <v>-0.27235651061106958</v>
      </c>
      <c r="R236" s="63" t="str">
        <f>IFERROR(VLOOKUP($A236,'دیتا اولیه'!$A:$AQ,34,FALSE),"")</f>
        <v>-</v>
      </c>
      <c r="S236" s="59">
        <f>IFERROR(VLOOKUP($A236,'دیتا اولیه'!$A:$AQ,17,FALSE)/10000000000,"")</f>
        <v>146.76750000000001</v>
      </c>
      <c r="T236" s="59">
        <f>IFERROR(S236/'دیتا اولیه'!$AR$2*1000000,"")</f>
        <v>1356.4463955637709</v>
      </c>
      <c r="U236" s="64">
        <f>IFERROR(VLOOKUP($A236,'دیتا اولیه'!$A:$AQ,22,FALSE),"")</f>
        <v>0.69930000000000003</v>
      </c>
      <c r="V236" s="65">
        <f>IFERROR(VLOOKUP($A236,'دیتا اولیه'!$A:$AQ,21,FALSE)/10000000000/H236,"")</f>
        <v>1.895896627013419E-3</v>
      </c>
      <c r="W236" s="59">
        <f>IFERROR(VLOOKUP($A236,'دیتا اولیه'!$A:$AQ,25,FALSE),"")</f>
        <v>42.511699999999998</v>
      </c>
      <c r="X236" s="66">
        <f>IFERROR(VLOOKUP($A236,'دیتا اولیه'!$A:$AQ,26,FALSE),"")</f>
        <v>3.9809000000000001</v>
      </c>
      <c r="Y236" s="66">
        <f>IFERROR(VLOOKUP($A236,'دیتا اولیه'!$A:$AQ,27,FALSE),"")</f>
        <v>4.3258999999999999</v>
      </c>
      <c r="Z236" s="66">
        <f>IFERROR(VLOOKUP($A236,'دیتا اولیه'!$A:$AQ,28,FALSE),"")</f>
        <v>0.98260000000000003</v>
      </c>
      <c r="AA236" s="64">
        <f>IFERROR(VLOOKUP($A236,'دیتا اولیه'!$A:$AQ,41,FALSE),"")</f>
        <v>0.1946</v>
      </c>
      <c r="AB236" s="64">
        <f>IFERROR(VLOOKUP($A236,'دیتا اولیه'!$A:$AQ,42,FALSE),"")</f>
        <v>0.1555</v>
      </c>
      <c r="AC236" s="66">
        <f>IFERROR(VLOOKUP($A236,'دیتا اولیه'!$A:$AQ,43,FALSE),"")</f>
        <v>1.0388999999999999</v>
      </c>
      <c r="AD236" s="68"/>
    </row>
    <row r="237" spans="1:30" ht="29.5" thickBot="1" x14ac:dyDescent="0.4">
      <c r="A237" s="59" t="s">
        <v>1362</v>
      </c>
      <c r="B237" s="60" t="str">
        <f>VLOOKUP($A237,'دیتا اولیه'!$A:$AQ,2,FALSE)</f>
        <v>گروه مالی کیان</v>
      </c>
      <c r="C237" s="60" t="str">
        <f>VLOOKUP($A237,'دیتا اولیه'!$A:$AQ,3,FALSE)</f>
        <v>سرمایه گذاری</v>
      </c>
      <c r="D237" s="61">
        <f>VLOOKUP($A237,'دیتا اولیه'!$A:$AQ,5,FALSE)/10000000000</f>
        <v>2241.5250000000001</v>
      </c>
      <c r="E237" s="62">
        <f>IFERROR(D237/'دیتا اولیه'!$AR$2*1000,"")</f>
        <v>20.716497227356747</v>
      </c>
      <c r="F237" s="62">
        <f t="shared" si="21"/>
        <v>77.614816767730034</v>
      </c>
      <c r="G237" s="59">
        <f>IFERROR(F237/'دیتا اولیه'!$AS$2*1000000,"")</f>
        <v>1300.0806828765499</v>
      </c>
      <c r="H237" s="62">
        <f>IFERROR(VLOOKUP($A237,'دیتا اولیه'!$A:$AQ,16,FALSE)/10000000000,"")</f>
        <v>290.60570000000001</v>
      </c>
      <c r="I237" s="59">
        <f>IFERROR(H237/'دیتا اولیه'!$AT$2*1000000,"")</f>
        <v>4219.0142276422766</v>
      </c>
      <c r="J237" s="62">
        <f t="shared" si="18"/>
        <v>78.35157913413768</v>
      </c>
      <c r="K237" s="59">
        <f>IFERROR(J237/'دیتا اولیه'!$AU$2*1000000,"")</f>
        <v>896.44038687616774</v>
      </c>
      <c r="L237" s="62">
        <f>IFERROR(VLOOKUP($A237,'دیتا اولیه'!$A:$AQ,15,FALSE)/10000000000,"")</f>
        <v>88.317899999999995</v>
      </c>
      <c r="M237" s="59">
        <f>IFERROR(L237/'دیتا اولیه'!$AV$2*1000000,"")</f>
        <v>941.85667057694354</v>
      </c>
      <c r="N237" s="63">
        <f>IFERROR(VLOOKUP($A237,'دیتا اولیه'!$A:$AQ,39,FALSE),"")</f>
        <v>0.12720000000000001</v>
      </c>
      <c r="O237" s="63">
        <f t="shared" si="19"/>
        <v>5.0662915644662299E-2</v>
      </c>
      <c r="P237" s="63">
        <f>IFERROR(VLOOKUP($A237,'دیتا اولیه'!$A:$AQ,40,FALSE),"")</f>
        <v>0.13789999999999999</v>
      </c>
      <c r="Q237" s="63">
        <f t="shared" si="20"/>
        <v>-0.27553983150261274</v>
      </c>
      <c r="R237" s="63" t="str">
        <f>IFERROR(VLOOKUP($A237,'دیتا اولیه'!$A:$AQ,34,FALSE),"")</f>
        <v>-</v>
      </c>
      <c r="S237" s="59">
        <f>IFERROR(VLOOKUP($A237,'دیتا اولیه'!$A:$AQ,17,FALSE)/10000000000,"")</f>
        <v>955.3519</v>
      </c>
      <c r="T237" s="59">
        <f>IFERROR(S237/'دیتا اولیه'!$AR$2*1000000,"")</f>
        <v>8829.5</v>
      </c>
      <c r="U237" s="64">
        <f>IFERROR(VLOOKUP($A237,'دیتا اولیه'!$A:$AQ,22,FALSE),"")</f>
        <v>0.36909999999999998</v>
      </c>
      <c r="V237" s="65">
        <f>IFERROR(VLOOKUP($A237,'دیتا اولیه'!$A:$AQ,21,FALSE)/10000000000/H237,"")</f>
        <v>0.11883180543258443</v>
      </c>
      <c r="W237" s="59">
        <f>IFERROR(VLOOKUP($A237,'دیتا اولیه'!$A:$AQ,25,FALSE),"")</f>
        <v>282.56909999999999</v>
      </c>
      <c r="X237" s="66">
        <f>IFERROR(VLOOKUP($A237,'دیتا اولیه'!$A:$AQ,26,FALSE),"")</f>
        <v>4.7793999999999999</v>
      </c>
      <c r="Y237" s="66">
        <f>IFERROR(VLOOKUP($A237,'دیتا اولیه'!$A:$AQ,27,FALSE),"")</f>
        <v>5.8578999999999999</v>
      </c>
      <c r="Z237" s="66">
        <f>IFERROR(VLOOKUP($A237,'دیتا اولیه'!$A:$AQ,28,FALSE),"")</f>
        <v>1.6251</v>
      </c>
      <c r="AA237" s="64">
        <f>IFERROR(VLOOKUP($A237,'دیتا اولیه'!$A:$AQ,41,FALSE),"")</f>
        <v>0.12590000000000001</v>
      </c>
      <c r="AB237" s="64">
        <f>IFERROR(VLOOKUP($A237,'دیتا اولیه'!$A:$AQ,42,FALSE),"")</f>
        <v>0.18909999999999999</v>
      </c>
      <c r="AC237" s="66" t="str">
        <f>IFERROR(VLOOKUP($A237,'دیتا اولیه'!$A:$AQ,43,FALSE),"")</f>
        <v>-</v>
      </c>
      <c r="AD237" s="68"/>
    </row>
    <row r="238" spans="1:30" ht="29.5" thickBot="1" x14ac:dyDescent="0.4">
      <c r="A238" s="59" t="s">
        <v>705</v>
      </c>
      <c r="B238" s="60" t="str">
        <f>VLOOKUP($A238,'دیتا اولیه'!$A:$AQ,2,FALSE)</f>
        <v>سرمایه گذاری سبحان</v>
      </c>
      <c r="C238" s="60" t="str">
        <f>VLOOKUP($A238,'دیتا اولیه'!$A:$AQ,3,FALSE)</f>
        <v>سرمایه گذاری</v>
      </c>
      <c r="D238" s="61">
        <f>VLOOKUP($A238,'دیتا اولیه'!$A:$AQ,5,FALSE)/10000000000</f>
        <v>2641</v>
      </c>
      <c r="E238" s="62">
        <f>IFERROR(D238/'دیتا اولیه'!$AR$2*1000,"")</f>
        <v>24.408502772643253</v>
      </c>
      <c r="F238" s="62">
        <f t="shared" si="21"/>
        <v>437.03913808267367</v>
      </c>
      <c r="G238" s="59">
        <f>IFERROR(F238/'دیتا اولیه'!$AS$2*1000000,"")</f>
        <v>7320.5885775992238</v>
      </c>
      <c r="H238" s="62">
        <f>IFERROR(VLOOKUP($A238,'دیتا اولیه'!$A:$AQ,16,FALSE)/10000000000,"")</f>
        <v>785.09209999999996</v>
      </c>
      <c r="I238" s="59">
        <f>IFERROR(H238/'دیتا اولیه'!$AT$2*1000000,"")</f>
        <v>11397.968931475029</v>
      </c>
      <c r="J238" s="62">
        <f t="shared" si="18"/>
        <v>56.474502494630009</v>
      </c>
      <c r="K238" s="59">
        <f>IFERROR(J238/'دیتا اولیه'!$AU$2*1000000,"")</f>
        <v>646.13917708350982</v>
      </c>
      <c r="L238" s="62">
        <f>IFERROR(VLOOKUP($A238,'دیتا اولیه'!$A:$AQ,15,FALSE)/10000000000,"")</f>
        <v>496.9135</v>
      </c>
      <c r="M238" s="59">
        <f>IFERROR(L238/'دیتا اولیه'!$AV$2*1000000,"")</f>
        <v>5299.2801535672388</v>
      </c>
      <c r="N238" s="63">
        <f>IFERROR(VLOOKUP($A238,'دیتا اولیه'!$A:$AQ,39,FALSE),"")</f>
        <v>7.7988999999999997</v>
      </c>
      <c r="O238" s="63">
        <f t="shared" si="19"/>
        <v>7.2014530948064408</v>
      </c>
      <c r="P238" s="63">
        <f>IFERROR(VLOOKUP($A238,'دیتا اولیه'!$A:$AQ,40,FALSE),"")</f>
        <v>0.13700000000000001</v>
      </c>
      <c r="Q238" s="63">
        <f t="shared" si="20"/>
        <v>-0.27611282926309044</v>
      </c>
      <c r="R238" s="63" t="str">
        <f>IFERROR(VLOOKUP($A238,'دیتا اولیه'!$A:$AQ,34,FALSE),"")</f>
        <v>-</v>
      </c>
      <c r="S238" s="59">
        <f>IFERROR(VLOOKUP($A238,'دیتا اولیه'!$A:$AQ,17,FALSE)/10000000000,"")</f>
        <v>1037.7167999999999</v>
      </c>
      <c r="T238" s="59">
        <f>IFERROR(S238/'دیتا اولیه'!$AR$2*1000000,"")</f>
        <v>9590.7282809611825</v>
      </c>
      <c r="U238" s="64">
        <f>IFERROR(VLOOKUP($A238,'دیتا اولیه'!$A:$AQ,22,FALSE),"")</f>
        <v>0.5222</v>
      </c>
      <c r="V238" s="65" t="str">
        <f>IFERROR(VLOOKUP($A238,'دیتا اولیه'!$A:$AQ,21,FALSE)/10000000000/H238,"")</f>
        <v/>
      </c>
      <c r="W238" s="59">
        <f>IFERROR(VLOOKUP($A238,'دیتا اولیه'!$A:$AQ,25,FALSE),"")</f>
        <v>60.724400000000003</v>
      </c>
      <c r="X238" s="66">
        <f>IFERROR(VLOOKUP($A238,'دیتا اولیه'!$A:$AQ,26,FALSE),"")</f>
        <v>3.1541000000000001</v>
      </c>
      <c r="Y238" s="66">
        <f>IFERROR(VLOOKUP($A238,'دیتا اولیه'!$A:$AQ,27,FALSE),"")</f>
        <v>3.3553999999999999</v>
      </c>
      <c r="Z238" s="66">
        <f>IFERROR(VLOOKUP($A238,'دیتا اولیه'!$A:$AQ,28,FALSE),"")</f>
        <v>1.3263</v>
      </c>
      <c r="AA238" s="64">
        <f>IFERROR(VLOOKUP($A238,'دیتا اولیه'!$A:$AQ,41,FALSE),"")</f>
        <v>0.37980000000000003</v>
      </c>
      <c r="AB238" s="64">
        <f>IFERROR(VLOOKUP($A238,'دیتا اولیه'!$A:$AQ,42,FALSE),"")</f>
        <v>0.68669999999999998</v>
      </c>
      <c r="AC238" s="66">
        <f>IFERROR(VLOOKUP($A238,'دیتا اولیه'!$A:$AQ,43,FALSE),"")</f>
        <v>0.96399999999999997</v>
      </c>
      <c r="AD238" s="68"/>
    </row>
    <row r="239" spans="1:30" ht="29.5" thickBot="1" x14ac:dyDescent="0.4">
      <c r="A239" s="59" t="s">
        <v>617</v>
      </c>
      <c r="B239" s="60" t="str">
        <f>VLOOKUP($A239,'دیتا اولیه'!$A:$AQ,2,FALSE)</f>
        <v>سرمایه گذاری پویا</v>
      </c>
      <c r="C239" s="60" t="str">
        <f>VLOOKUP($A239,'دیتا اولیه'!$A:$AQ,3,FALSE)</f>
        <v>سرمایه گذاری</v>
      </c>
      <c r="D239" s="61">
        <f>VLOOKUP($A239,'دیتا اولیه'!$A:$AQ,5,FALSE)/10000000000</f>
        <v>2018.1</v>
      </c>
      <c r="E239" s="62">
        <f>IFERROR(D239/'دیتا اولیه'!$AR$2*1000,"")</f>
        <v>18.651571164510166</v>
      </c>
      <c r="F239" s="62">
        <f t="shared" si="21"/>
        <v>121.56100198233918</v>
      </c>
      <c r="G239" s="59">
        <f>IFERROR(F239/'دیتا اولیه'!$AS$2*1000000,"")</f>
        <v>2036.197688146385</v>
      </c>
      <c r="H239" s="62">
        <f>IFERROR(VLOOKUP($A239,'دیتا اولیه'!$A:$AQ,16,FALSE)/10000000000,"")</f>
        <v>537.40750000000003</v>
      </c>
      <c r="I239" s="59">
        <f>IFERROR(H239/'دیتا اولیه'!$AT$2*1000000,"")</f>
        <v>7802.0833333333339</v>
      </c>
      <c r="J239" s="62">
        <f t="shared" si="18"/>
        <v>113.57838019868665</v>
      </c>
      <c r="K239" s="59">
        <f>IFERROR(J239/'دیتا اولیه'!$AU$2*1000000,"")</f>
        <v>1299.4791963512309</v>
      </c>
      <c r="L239" s="62">
        <f>IFERROR(VLOOKUP($A239,'دیتا اولیه'!$A:$AQ,15,FALSE)/10000000000,"")</f>
        <v>134.9084</v>
      </c>
      <c r="M239" s="59">
        <f>IFERROR(L239/'دیتا اولیه'!$AV$2*1000000,"")</f>
        <v>1438.7160072517863</v>
      </c>
      <c r="N239" s="63">
        <f>IFERROR(VLOOKUP($A239,'دیتا اولیه'!$A:$AQ,39,FALSE),"")</f>
        <v>0.18779999999999999</v>
      </c>
      <c r="O239" s="63">
        <f t="shared" si="19"/>
        <v>0.10714816465820642</v>
      </c>
      <c r="P239" s="63">
        <f>IFERROR(VLOOKUP($A239,'دیتا اولیه'!$A:$AQ,40,FALSE),"")</f>
        <v>0.10979999999999999</v>
      </c>
      <c r="Q239" s="63">
        <f t="shared" si="20"/>
        <v>-0.29343009491308536</v>
      </c>
      <c r="R239" s="63" t="str">
        <f>IFERROR(VLOOKUP($A239,'دیتا اولیه'!$A:$AQ,34,FALSE),"")</f>
        <v>-</v>
      </c>
      <c r="S239" s="59">
        <f>IFERROR(VLOOKUP($A239,'دیتا اولیه'!$A:$AQ,17,FALSE)/10000000000,"")</f>
        <v>655.21079999999995</v>
      </c>
      <c r="T239" s="59">
        <f>IFERROR(S239/'دیتا اولیه'!$AR$2*1000000,"")</f>
        <v>6055.552680221811</v>
      </c>
      <c r="U239" s="64">
        <f>IFERROR(VLOOKUP($A239,'دیتا اولیه'!$A:$AQ,22,FALSE),"")</f>
        <v>0.62519999999999998</v>
      </c>
      <c r="V239" s="65">
        <f>IFERROR(VLOOKUP($A239,'دیتا اولیه'!$A:$AQ,21,FALSE)/10000000000/H239,"")</f>
        <v>3.6099235682419762E-5</v>
      </c>
      <c r="W239" s="59">
        <f>IFERROR(VLOOKUP($A239,'دیتا اولیه'!$A:$AQ,25,FALSE),"")</f>
        <v>60.719200000000001</v>
      </c>
      <c r="X239" s="66" t="str">
        <f>IFERROR(VLOOKUP($A239,'دیتا اولیه'!$A:$AQ,26,FALSE),"")</f>
        <v>-</v>
      </c>
      <c r="Y239" s="66">
        <f>IFERROR(VLOOKUP($A239,'دیتا اولیه'!$A:$AQ,27,FALSE),"")</f>
        <v>3.5733999999999999</v>
      </c>
      <c r="Z239" s="66" t="str">
        <f>IFERROR(VLOOKUP($A239,'دیتا اولیه'!$A:$AQ,28,FALSE),"")</f>
        <v>-</v>
      </c>
      <c r="AA239" s="64">
        <f>IFERROR(VLOOKUP($A239,'دیتا اولیه'!$A:$AQ,41,FALSE),"")</f>
        <v>0.22800000000000001</v>
      </c>
      <c r="AB239" s="64">
        <f>IFERROR(VLOOKUP($A239,'دیتا اولیه'!$A:$AQ,42,FALSE),"")</f>
        <v>0.29659999999999997</v>
      </c>
      <c r="AC239" s="66">
        <f>IFERROR(VLOOKUP($A239,'دیتا اولیه'!$A:$AQ,43,FALSE),"")</f>
        <v>1.1933</v>
      </c>
      <c r="AD239" s="68"/>
    </row>
    <row r="240" spans="1:30" ht="29.5" thickBot="1" x14ac:dyDescent="0.4">
      <c r="A240" s="59" t="s">
        <v>1562</v>
      </c>
      <c r="B240" s="60" t="str">
        <f>VLOOKUP($A240,'دیتا اولیه'!$A:$AQ,2,FALSE)</f>
        <v>سرمایه گذاری امین مهرگان</v>
      </c>
      <c r="C240" s="60" t="str">
        <f>VLOOKUP($A240,'دیتا اولیه'!$A:$AQ,3,FALSE)</f>
        <v>سرمایه گذاری</v>
      </c>
      <c r="D240" s="61">
        <f>VLOOKUP($A240,'دیتا اولیه'!$A:$AQ,5,FALSE)/10000000000</f>
        <v>12580</v>
      </c>
      <c r="E240" s="62">
        <f>IFERROR(D240/'دیتا اولیه'!$AR$2*1000,"")</f>
        <v>116.26617375231054</v>
      </c>
      <c r="F240" s="62">
        <f t="shared" si="21"/>
        <v>75.641273081562588</v>
      </c>
      <c r="G240" s="59">
        <f>IFERROR(F240/'دیتا اولیه'!$AS$2*1000000,"")</f>
        <v>1267.0229996911655</v>
      </c>
      <c r="H240" s="62">
        <f>IFERROR(VLOOKUP($A240,'دیتا اولیه'!$A:$AQ,16,FALSE)/10000000000,"")</f>
        <v>2147.9551999999999</v>
      </c>
      <c r="I240" s="59">
        <f>IFERROR(H240/'دیتا اولیه'!$AT$2*1000000,"")</f>
        <v>31184.018583042973</v>
      </c>
      <c r="J240" s="62">
        <f t="shared" si="18"/>
        <v>170.00750782064651</v>
      </c>
      <c r="K240" s="59">
        <f>IFERROR(J240/'دیتا اولیه'!$AU$2*1000000,"")</f>
        <v>1945.0992279515178</v>
      </c>
      <c r="L240" s="62">
        <f>IFERROR(VLOOKUP($A240,'دیتا اولیه'!$A:$AQ,15,FALSE)/10000000000,"")</f>
        <v>81.518600000000006</v>
      </c>
      <c r="M240" s="59">
        <f>IFERROR(L240/'دیتا اولیه'!$AV$2*1000000,"")</f>
        <v>869.34627279513711</v>
      </c>
      <c r="N240" s="63">
        <f>IFERROR(VLOOKUP($A240,'دیتا اولیه'!$A:$AQ,39,FALSE),"")</f>
        <v>-0.52049999999999996</v>
      </c>
      <c r="O240" s="63">
        <f t="shared" si="19"/>
        <v>-0.55305813693078809</v>
      </c>
      <c r="P240" s="63">
        <f>IFERROR(VLOOKUP($A240,'دیتا اولیه'!$A:$AQ,40,FALSE),"")</f>
        <v>7.7700000000000005E-2</v>
      </c>
      <c r="Q240" s="63">
        <f t="shared" si="20"/>
        <v>-0.31386701503679204</v>
      </c>
      <c r="R240" s="63" t="str">
        <f>IFERROR(VLOOKUP($A240,'دیتا اولیه'!$A:$AQ,34,FALSE),"")</f>
        <v>-</v>
      </c>
      <c r="S240" s="59">
        <f>IFERROR(VLOOKUP($A240,'دیتا اولیه'!$A:$AQ,17,FALSE)/10000000000,"")</f>
        <v>2916.7669000000001</v>
      </c>
      <c r="T240" s="59">
        <f>IFERROR(S240/'دیتا اولیه'!$AR$2*1000000,"")</f>
        <v>26957.180221811461</v>
      </c>
      <c r="U240" s="64">
        <f>IFERROR(VLOOKUP($A240,'دیتا اولیه'!$A:$AQ,22,FALSE),"")</f>
        <v>0.69830000000000003</v>
      </c>
      <c r="V240" s="65">
        <f>IFERROR(VLOOKUP($A240,'دیتا اولیه'!$A:$AQ,21,FALSE)/10000000000/H240,"")</f>
        <v>7.0360266359372856E-2</v>
      </c>
      <c r="W240" s="59">
        <f>IFERROR(VLOOKUP($A240,'دیتا اولیه'!$A:$AQ,25,FALSE),"")</f>
        <v>196.26259999999999</v>
      </c>
      <c r="X240" s="66">
        <f>IFERROR(VLOOKUP($A240,'دیتا اولیه'!$A:$AQ,26,FALSE),"")</f>
        <v>5.1710000000000003</v>
      </c>
      <c r="Y240" s="66">
        <f>IFERROR(VLOOKUP($A240,'دیتا اولیه'!$A:$AQ,27,FALSE),"")</f>
        <v>5.6288999999999998</v>
      </c>
      <c r="Z240" s="66">
        <f>IFERROR(VLOOKUP($A240,'دیتا اولیه'!$A:$AQ,28,FALSE),"")</f>
        <v>0.59750000000000003</v>
      </c>
      <c r="AA240" s="64">
        <f>IFERROR(VLOOKUP($A240,'دیتا اولیه'!$A:$AQ,41,FALSE),"")</f>
        <v>0.1883</v>
      </c>
      <c r="AB240" s="64">
        <f>IFERROR(VLOOKUP($A240,'دیتا اولیه'!$A:$AQ,42,FALSE),"")</f>
        <v>0.18940000000000001</v>
      </c>
      <c r="AC240" s="66">
        <f>IFERROR(VLOOKUP($A240,'دیتا اولیه'!$A:$AQ,43,FALSE),"")</f>
        <v>0.4582</v>
      </c>
      <c r="AD240" s="68"/>
    </row>
    <row r="241" spans="1:30" ht="29.5" thickBot="1" x14ac:dyDescent="0.4">
      <c r="A241" s="59" t="s">
        <v>1554</v>
      </c>
      <c r="B241" s="60" t="str">
        <f>VLOOKUP($A241,'دیتا اولیه'!$A:$AQ,2,FALSE)</f>
        <v>گروه‌ صنعتی‌ ملی‌ (هلدینگ‌</v>
      </c>
      <c r="C241" s="60" t="str">
        <f>VLOOKUP($A241,'دیتا اولیه'!$A:$AQ,3,FALSE)</f>
        <v>سرمایه گذاری</v>
      </c>
      <c r="D241" s="61">
        <f>VLOOKUP($A241,'دیتا اولیه'!$A:$AQ,5,FALSE)/10000000000</f>
        <v>5130.2493035999996</v>
      </c>
      <c r="E241" s="62">
        <f>IFERROR(D241/'دیتا اولیه'!$AR$2*1000,"")</f>
        <v>47.414503730129383</v>
      </c>
      <c r="F241" s="62">
        <f t="shared" si="21"/>
        <v>0.78968216542487979</v>
      </c>
      <c r="G241" s="59">
        <f>IFERROR(F241/'دیتا اولیه'!$AS$2*1000000,"")</f>
        <v>13.227506958540699</v>
      </c>
      <c r="H241" s="62">
        <f>IFERROR(VLOOKUP($A241,'دیتا اولیه'!$A:$AQ,16,FALSE)/10000000000,"")</f>
        <v>101.7414</v>
      </c>
      <c r="I241" s="59">
        <f>IFERROR(H241/'دیتا اولیه'!$AT$2*1000000,"")</f>
        <v>1477.0818815331008</v>
      </c>
      <c r="J241" s="62">
        <f t="shared" si="18"/>
        <v>0.45249675745784695</v>
      </c>
      <c r="K241" s="59">
        <f>IFERROR(J241/'دیتا اولیه'!$AU$2*1000000,"")</f>
        <v>5.1771307330165666</v>
      </c>
      <c r="L241" s="62">
        <f>IFERROR(VLOOKUP($A241,'دیتا اولیه'!$A:$AQ,15,FALSE)/10000000000,"")</f>
        <v>0.83730000000000004</v>
      </c>
      <c r="M241" s="59">
        <f>IFERROR(L241/'دیتا اولیه'!$AV$2*1000000,"")</f>
        <v>8.9292950837154734</v>
      </c>
      <c r="N241" s="63">
        <f>IFERROR(VLOOKUP($A241,'دیتا اولیه'!$A:$AQ,39,FALSE),"")</f>
        <v>0.85040000000000004</v>
      </c>
      <c r="O241" s="63">
        <f t="shared" si="19"/>
        <v>0.7247575045323662</v>
      </c>
      <c r="P241" s="63">
        <f>IFERROR(VLOOKUP($A241,'دیتا اولیه'!$A:$AQ,40,FALSE),"")</f>
        <v>6.0299999999999999E-2</v>
      </c>
      <c r="Q241" s="63">
        <f t="shared" si="20"/>
        <v>-0.32494497173936232</v>
      </c>
      <c r="R241" s="63" t="str">
        <f>IFERROR(VLOOKUP($A241,'دیتا اولیه'!$A:$AQ,34,FALSE),"")</f>
        <v>-</v>
      </c>
      <c r="S241" s="59">
        <f>IFERROR(VLOOKUP($A241,'دیتا اولیه'!$A:$AQ,17,FALSE)/10000000000,"")</f>
        <v>12.572100000000001</v>
      </c>
      <c r="T241" s="59">
        <f>IFERROR(S241/'دیتا اولیه'!$AR$2*1000000,"")</f>
        <v>116.19316081330869</v>
      </c>
      <c r="U241" s="64">
        <f>IFERROR(VLOOKUP($A241,'دیتا اولیه'!$A:$AQ,22,FALSE),"")</f>
        <v>1.0210999999999999</v>
      </c>
      <c r="V241" s="65" t="str">
        <f>IFERROR(VLOOKUP($A241,'دیتا اولیه'!$A:$AQ,21,FALSE)/10000000000/H241,"")</f>
        <v/>
      </c>
      <c r="W241" s="59">
        <f>IFERROR(VLOOKUP($A241,'دیتا اولیه'!$A:$AQ,25,FALSE),"")</f>
        <v>828.75360000000001</v>
      </c>
      <c r="X241" s="66">
        <f>IFERROR(VLOOKUP($A241,'دیتا اولیه'!$A:$AQ,26,FALSE),"")</f>
        <v>38.479500000000002</v>
      </c>
      <c r="Y241" s="66">
        <f>IFERROR(VLOOKUP($A241,'دیتا اولیه'!$A:$AQ,27,FALSE),"")</f>
        <v>50.390799999999999</v>
      </c>
      <c r="Z241" s="66">
        <f>IFERROR(VLOOKUP($A241,'دیتا اولیه'!$A:$AQ,28,FALSE),"")</f>
        <v>129.07599999999999</v>
      </c>
      <c r="AA241" s="64">
        <f>IFERROR(VLOOKUP($A241,'دیتا اولیه'!$A:$AQ,41,FALSE),"")</f>
        <v>0.25359999999999999</v>
      </c>
      <c r="AB241" s="64">
        <f>IFERROR(VLOOKUP($A241,'دیتا اولیه'!$A:$AQ,42,FALSE),"")</f>
        <v>0.1396</v>
      </c>
      <c r="AC241" s="66">
        <f>IFERROR(VLOOKUP($A241,'دیتا اولیه'!$A:$AQ,43,FALSE),"")</f>
        <v>0.72840000000000005</v>
      </c>
      <c r="AD241" s="68"/>
    </row>
    <row r="242" spans="1:30" ht="29.5" thickBot="1" x14ac:dyDescent="0.4">
      <c r="A242" s="59" t="s">
        <v>528</v>
      </c>
      <c r="B242" s="60" t="str">
        <f>VLOOKUP($A242,'دیتا اولیه'!$A:$AQ,2,FALSE)</f>
        <v>تامین سرمایه نوین</v>
      </c>
      <c r="C242" s="60" t="str">
        <f>VLOOKUP($A242,'دیتا اولیه'!$A:$AQ,3,FALSE)</f>
        <v>تامین سرمایه</v>
      </c>
      <c r="D242" s="61">
        <f>VLOOKUP($A242,'دیتا اولیه'!$A:$AQ,5,FALSE)/10000000000</f>
        <v>5994.45</v>
      </c>
      <c r="E242" s="62">
        <f>IFERROR(D242/'دیتا اولیه'!$AR$2*1000,"")</f>
        <v>55.401571164510166</v>
      </c>
      <c r="F242" s="62">
        <f t="shared" si="21"/>
        <v>436.626535387015</v>
      </c>
      <c r="G242" s="59">
        <f>IFERROR(F242/'دیتا اولیه'!$AS$2*1000000,"")</f>
        <v>7313.6773096652423</v>
      </c>
      <c r="H242" s="62">
        <f>IFERROR(VLOOKUP($A242,'دیتا اولیه'!$A:$AQ,16,FALSE)/10000000000,"")</f>
        <v>1720.8838000000001</v>
      </c>
      <c r="I242" s="59">
        <f>IFERROR(H242/'دیتا اولیه'!$AT$2*1000000,"")</f>
        <v>24983.795005807202</v>
      </c>
      <c r="J242" s="62">
        <f t="shared" ref="J242:J305" si="22">IFERROR(L242/(1+N242),"")</f>
        <v>330.71808314258288</v>
      </c>
      <c r="K242" s="59">
        <f>IFERROR(J242/'دیتا اولیه'!$AU$2*1000000,"")</f>
        <v>3783.8298816125634</v>
      </c>
      <c r="L242" s="62">
        <f>IFERROR(VLOOKUP($A242,'دیتا اولیه'!$A:$AQ,15,FALSE)/10000000000,"")</f>
        <v>447.89150000000001</v>
      </c>
      <c r="M242" s="59">
        <f>IFERROR(L242/'دیتا اولیه'!$AV$2*1000000,"")</f>
        <v>4776.4903487256051</v>
      </c>
      <c r="N242" s="63">
        <f>IFERROR(VLOOKUP($A242,'دیتا اولیه'!$A:$AQ,39,FALSE),"")</f>
        <v>0.3543</v>
      </c>
      <c r="O242" s="63">
        <f t="shared" si="19"/>
        <v>0.26234278447264581</v>
      </c>
      <c r="P242" s="63">
        <f>IFERROR(VLOOKUP($A242,'دیتا اولیه'!$A:$AQ,40,FALSE),"")</f>
        <v>2.58E-2</v>
      </c>
      <c r="Q242" s="63">
        <f t="shared" si="20"/>
        <v>-0.34690988589100991</v>
      </c>
      <c r="R242" s="63" t="str">
        <f>IFERROR(VLOOKUP($A242,'دیتا اولیه'!$A:$AQ,34,FALSE),"")</f>
        <v>-</v>
      </c>
      <c r="S242" s="59">
        <f>IFERROR(VLOOKUP($A242,'دیتا اولیه'!$A:$AQ,17,FALSE)/10000000000,"")</f>
        <v>1697.521</v>
      </c>
      <c r="T242" s="59">
        <f>IFERROR(S242/'دیتا اولیه'!$AR$2*1000000,"")</f>
        <v>15688.733826247688</v>
      </c>
      <c r="U242" s="64">
        <f>IFERROR(VLOOKUP($A242,'دیتا اولیه'!$A:$AQ,22,FALSE),"")</f>
        <v>0.58169999999999999</v>
      </c>
      <c r="V242" s="65" t="str">
        <f>IFERROR(VLOOKUP($A242,'دیتا اولیه'!$A:$AQ,21,FALSE)/10000000000/H242,"")</f>
        <v/>
      </c>
      <c r="W242" s="59">
        <f>IFERROR(VLOOKUP($A242,'دیتا اولیه'!$A:$AQ,25,FALSE),"")</f>
        <v>55.216500000000003</v>
      </c>
      <c r="X242" s="66">
        <f>IFERROR(VLOOKUP($A242,'دیتا اولیه'!$A:$AQ,26,FALSE),"")</f>
        <v>1.7170000000000001</v>
      </c>
      <c r="Y242" s="66">
        <f>IFERROR(VLOOKUP($A242,'دیتا اولیه'!$A:$AQ,27,FALSE),"")</f>
        <v>3.5</v>
      </c>
      <c r="Z242" s="66" t="str">
        <f>IFERROR(VLOOKUP($A242,'دیتا اولیه'!$A:$AQ,28,FALSE),"")</f>
        <v>-</v>
      </c>
      <c r="AA242" s="64">
        <f>IFERROR(VLOOKUP($A242,'دیتا اولیه'!$A:$AQ,41,FALSE),"")</f>
        <v>8.4000000000000005E-2</v>
      </c>
      <c r="AB242" s="64">
        <f>IFERROR(VLOOKUP($A242,'دیتا اولیه'!$A:$AQ,42,FALSE),"")</f>
        <v>0.12820000000000001</v>
      </c>
      <c r="AC242" s="66">
        <f>IFERROR(VLOOKUP($A242,'دیتا اولیه'!$A:$AQ,43,FALSE),"")</f>
        <v>0.81069999999999998</v>
      </c>
      <c r="AD242" s="68"/>
    </row>
    <row r="243" spans="1:30" ht="29.5" thickBot="1" x14ac:dyDescent="0.4">
      <c r="A243" s="59" t="s">
        <v>98</v>
      </c>
      <c r="B243" s="60" t="str">
        <f>VLOOKUP($A243,'دیتا اولیه'!$A:$AQ,2,FALSE)</f>
        <v>گ.مدیریت ارزش سرمایه ص ب کشوری</v>
      </c>
      <c r="C243" s="60" t="str">
        <f>VLOOKUP($A243,'دیتا اولیه'!$A:$AQ,3,FALSE)</f>
        <v>سرمایه گذاری</v>
      </c>
      <c r="D243" s="61">
        <f>VLOOKUP($A243,'دیتا اولیه'!$A:$AQ,5,FALSE)/10000000000</f>
        <v>5210.3999999999996</v>
      </c>
      <c r="E243" s="62">
        <f>IFERROR(D243/'دیتا اولیه'!$AR$2*1000,"")</f>
        <v>48.15526802218114</v>
      </c>
      <c r="F243" s="62">
        <f t="shared" si="21"/>
        <v>465.89906523468574</v>
      </c>
      <c r="G243" s="59">
        <f>IFERROR(F243/'دیتا اولیه'!$AS$2*1000000,"")</f>
        <v>7804.0044427920566</v>
      </c>
      <c r="H243" s="62">
        <f>IFERROR(VLOOKUP($A243,'دیتا اولیه'!$A:$AQ,16,FALSE)/10000000000,"")</f>
        <v>1246.9066</v>
      </c>
      <c r="I243" s="59">
        <f>IFERROR(H243/'دیتا اولیه'!$AT$2*1000000,"")</f>
        <v>18102.592915214867</v>
      </c>
      <c r="J243" s="62">
        <f t="shared" si="22"/>
        <v>288.2594597920384</v>
      </c>
      <c r="K243" s="59">
        <f>IFERROR(J243/'دیتا اولیه'!$AU$2*1000000,"")</f>
        <v>3298.0499501394506</v>
      </c>
      <c r="L243" s="62">
        <f>IFERROR(VLOOKUP($A243,'دیتا اولیه'!$A:$AQ,15,FALSE)/10000000000,"")</f>
        <v>468.50810000000001</v>
      </c>
      <c r="M243" s="59">
        <f>IFERROR(L243/'دیتا اولیه'!$AV$2*1000000,"")</f>
        <v>4996.3538445131708</v>
      </c>
      <c r="N243" s="63">
        <f>IFERROR(VLOOKUP($A243,'دیتا اولیه'!$A:$AQ,39,FALSE),"")</f>
        <v>0.62529999999999997</v>
      </c>
      <c r="O243" s="63">
        <f t="shared" si="19"/>
        <v>0.51494183534179383</v>
      </c>
      <c r="P243" s="63">
        <f>IFERROR(VLOOKUP($A243,'دیتا اولیه'!$A:$AQ,40,FALSE),"")</f>
        <v>5.5999999999999999E-3</v>
      </c>
      <c r="Q243" s="63">
        <f t="shared" si="20"/>
        <v>-0.35977050229284424</v>
      </c>
      <c r="R243" s="63" t="str">
        <f>IFERROR(VLOOKUP($A243,'دیتا اولیه'!$A:$AQ,34,FALSE),"")</f>
        <v>-</v>
      </c>
      <c r="S243" s="59">
        <f>IFERROR(VLOOKUP($A243,'دیتا اولیه'!$A:$AQ,17,FALSE)/10000000000,"")</f>
        <v>954.52290000000005</v>
      </c>
      <c r="T243" s="59">
        <f>IFERROR(S243/'دیتا اولیه'!$AR$2*1000000,"")</f>
        <v>8821.8382624768947</v>
      </c>
      <c r="U243" s="64">
        <f>IFERROR(VLOOKUP($A243,'دیتا اولیه'!$A:$AQ,22,FALSE),"")</f>
        <v>0.41699999999999998</v>
      </c>
      <c r="V243" s="65">
        <f>IFERROR(VLOOKUP($A243,'دیتا اولیه'!$A:$AQ,21,FALSE)/10000000000/H243,"")</f>
        <v>1.5335551195253918E-2</v>
      </c>
      <c r="W243" s="59">
        <f>IFERROR(VLOOKUP($A243,'دیتا اولیه'!$A:$AQ,25,FALSE),"")</f>
        <v>181.92529999999999</v>
      </c>
      <c r="X243" s="66">
        <f>IFERROR(VLOOKUP($A243,'دیتا اولیه'!$A:$AQ,26,FALSE),"")</f>
        <v>3.0044</v>
      </c>
      <c r="Y243" s="66">
        <f>IFERROR(VLOOKUP($A243,'دیتا اولیه'!$A:$AQ,27,FALSE),"")</f>
        <v>3.2016</v>
      </c>
      <c r="Z243" s="66">
        <f>IFERROR(VLOOKUP($A243,'دیتا اولیه'!$A:$AQ,28,FALSE),"")</f>
        <v>0.55420000000000003</v>
      </c>
      <c r="AA243" s="64">
        <f>IFERROR(VLOOKUP($A243,'دیتا اولیه'!$A:$AQ,41,FALSE),"")</f>
        <v>0.13</v>
      </c>
      <c r="AB243" s="64">
        <f>IFERROR(VLOOKUP($A243,'دیتا اولیه'!$A:$AQ,42,FALSE),"")</f>
        <v>0.12740000000000001</v>
      </c>
      <c r="AC243" s="66">
        <f>IFERROR(VLOOKUP($A243,'دیتا اولیه'!$A:$AQ,43,FALSE),"")</f>
        <v>0.81850000000000001</v>
      </c>
      <c r="AD243" s="68"/>
    </row>
    <row r="244" spans="1:30" ht="29.5" thickBot="1" x14ac:dyDescent="0.4">
      <c r="A244" s="59" t="s">
        <v>412</v>
      </c>
      <c r="B244" s="60" t="str">
        <f>VLOOKUP($A244,'دیتا اولیه'!$A:$AQ,2,FALSE)</f>
        <v>سرمایه‌ گذاری‌ صنعت‌ بیمه‌</v>
      </c>
      <c r="C244" s="60" t="str">
        <f>VLOOKUP($A244,'دیتا اولیه'!$A:$AQ,3,FALSE)</f>
        <v>سرمایه گذاری</v>
      </c>
      <c r="D244" s="61">
        <f>VLOOKUP($A244,'دیتا اولیه'!$A:$AQ,5,FALSE)/10000000000</f>
        <v>2016</v>
      </c>
      <c r="E244" s="62">
        <f>IFERROR(D244/'دیتا اولیه'!$AR$2*1000,"")</f>
        <v>18.632162661737524</v>
      </c>
      <c r="F244" s="62">
        <f t="shared" si="21"/>
        <v>112.42343702808819</v>
      </c>
      <c r="G244" s="59">
        <f>IFERROR(F244/'دیتا اولیه'!$AS$2*1000000,"")</f>
        <v>1883.1396487116949</v>
      </c>
      <c r="H244" s="62">
        <f>IFERROR(VLOOKUP($A244,'دیتا اولیه'!$A:$AQ,16,FALSE)/10000000000,"")</f>
        <v>332.16050000000001</v>
      </c>
      <c r="I244" s="59">
        <f>IFERROR(H244/'دیتا اولیه'!$AT$2*1000000,"")</f>
        <v>4822.3069105691056</v>
      </c>
      <c r="J244" s="62">
        <f t="shared" si="22"/>
        <v>62.98375634517766</v>
      </c>
      <c r="K244" s="59">
        <f>IFERROR(J244/'دیتا اولیه'!$AU$2*1000000,"")</f>
        <v>720.61320944564443</v>
      </c>
      <c r="L244" s="62">
        <f>IFERROR(VLOOKUP($A244,'دیتا اولیه'!$A:$AQ,15,FALSE)/10000000000,"")</f>
        <v>111.67019999999999</v>
      </c>
      <c r="M244" s="59">
        <f>IFERROR(L244/'دیتا اولیه'!$AV$2*1000000,"")</f>
        <v>1190.8947424549428</v>
      </c>
      <c r="N244" s="63">
        <f>IFERROR(VLOOKUP($A244,'دیتا اولیه'!$A:$AQ,39,FALSE),"")</f>
        <v>0.77300000000000002</v>
      </c>
      <c r="O244" s="63">
        <f t="shared" si="19"/>
        <v>0.6526129785645729</v>
      </c>
      <c r="P244" s="63">
        <f>IFERROR(VLOOKUP($A244,'دیتا اولیه'!$A:$AQ,40,FALSE),"")</f>
        <v>-6.7000000000000002E-3</v>
      </c>
      <c r="Q244" s="63">
        <f t="shared" si="20"/>
        <v>-0.36760147168604029</v>
      </c>
      <c r="R244" s="63" t="str">
        <f>IFERROR(VLOOKUP($A244,'دیتا اولیه'!$A:$AQ,34,FALSE),"")</f>
        <v>-</v>
      </c>
      <c r="S244" s="59">
        <f>IFERROR(VLOOKUP($A244,'دیتا اولیه'!$A:$AQ,17,FALSE)/10000000000,"")</f>
        <v>588.74749999999995</v>
      </c>
      <c r="T244" s="59">
        <f>IFERROR(S244/'دیتا اولیه'!$AR$2*1000000,"")</f>
        <v>5441.2892791127542</v>
      </c>
      <c r="U244" s="64">
        <f>IFERROR(VLOOKUP($A244,'دیتا اولیه'!$A:$AQ,22,FALSE),"")</f>
        <v>0.65920000000000001</v>
      </c>
      <c r="V244" s="65" t="str">
        <f>IFERROR(VLOOKUP($A244,'دیتا اولیه'!$A:$AQ,21,FALSE)/10000000000/H244,"")</f>
        <v/>
      </c>
      <c r="W244" s="59">
        <f>IFERROR(VLOOKUP($A244,'دیتا اولیه'!$A:$AQ,25,FALSE),"")</f>
        <v>58.779200000000003</v>
      </c>
      <c r="X244" s="66">
        <f>IFERROR(VLOOKUP($A244,'دیتا اولیه'!$A:$AQ,26,FALSE),"")</f>
        <v>5.5979999999999999</v>
      </c>
      <c r="Y244" s="66">
        <f>IFERROR(VLOOKUP($A244,'دیتا اولیه'!$A:$AQ,27,FALSE),"")</f>
        <v>6.1298000000000004</v>
      </c>
      <c r="Z244" s="66">
        <f>IFERROR(VLOOKUP($A244,'دیتا اولیه'!$A:$AQ,28,FALSE),"")</f>
        <v>0.83479999999999999</v>
      </c>
      <c r="AA244" s="64">
        <f>IFERROR(VLOOKUP($A244,'دیتا اولیه'!$A:$AQ,41,FALSE),"")</f>
        <v>0.16539999999999999</v>
      </c>
      <c r="AB244" s="64">
        <f>IFERROR(VLOOKUP($A244,'دیتا اولیه'!$A:$AQ,42,FALSE),"")</f>
        <v>0.14660000000000001</v>
      </c>
      <c r="AC244" s="66">
        <f>IFERROR(VLOOKUP($A244,'دیتا اولیه'!$A:$AQ,43,FALSE),"")</f>
        <v>1.0270999999999999</v>
      </c>
      <c r="AD244" s="68"/>
    </row>
    <row r="245" spans="1:30" ht="29.5" thickBot="1" x14ac:dyDescent="0.4">
      <c r="A245" s="59" t="s">
        <v>675</v>
      </c>
      <c r="B245" s="60" t="str">
        <f>VLOOKUP($A245,'دیتا اولیه'!$A:$AQ,2,FALSE)</f>
        <v>توسعه سرمایه و صنعت غدیر</v>
      </c>
      <c r="C245" s="60" t="str">
        <f>VLOOKUP($A245,'دیتا اولیه'!$A:$AQ,3,FALSE)</f>
        <v>سرمایه گذاری</v>
      </c>
      <c r="D245" s="61">
        <f>VLOOKUP($A245,'دیتا اولیه'!$A:$AQ,5,FALSE)/10000000000</f>
        <v>9691.5</v>
      </c>
      <c r="E245" s="62">
        <f>IFERROR(D245/'دیتا اولیه'!$AR$2*1000,"")</f>
        <v>89.570240295748619</v>
      </c>
      <c r="F245" s="62">
        <f t="shared" si="21"/>
        <v>21.721854304635762</v>
      </c>
      <c r="G245" s="59">
        <f>IFERROR(F245/'دیتا اولیه'!$AS$2*1000000,"")</f>
        <v>363.85015585654543</v>
      </c>
      <c r="H245" s="62">
        <f>IFERROR(VLOOKUP($A245,'دیتا اولیه'!$A:$AQ,16,FALSE)/10000000000,"")</f>
        <v>1018.3668</v>
      </c>
      <c r="I245" s="59">
        <f>IFERROR(H245/'دیتا اولیه'!$AT$2*1000000,"")</f>
        <v>14784.651567944251</v>
      </c>
      <c r="J245" s="62">
        <f t="shared" si="22"/>
        <v>217.08376421923472</v>
      </c>
      <c r="K245" s="59">
        <f>IFERROR(J245/'دیتا اولیه'!$AU$2*1000000,"")</f>
        <v>2483.710676054995</v>
      </c>
      <c r="L245" s="62">
        <f>IFERROR(VLOOKUP($A245,'دیتا اولیه'!$A:$AQ,15,FALSE)/10000000000,"")</f>
        <v>20.992000000000001</v>
      </c>
      <c r="M245" s="59">
        <f>IFERROR(L245/'دیتا اولیه'!$AV$2*1000000,"")</f>
        <v>223.86690839287618</v>
      </c>
      <c r="N245" s="63">
        <f>IFERROR(VLOOKUP($A245,'دیتا اولیه'!$A:$AQ,39,FALSE),"")</f>
        <v>-0.90329999999999999</v>
      </c>
      <c r="O245" s="63">
        <f t="shared" si="19"/>
        <v>-0.90986594753119332</v>
      </c>
      <c r="P245" s="63">
        <f>IFERROR(VLOOKUP($A245,'دیتا اولیه'!$A:$AQ,40,FALSE),"")</f>
        <v>-3.3599999999999998E-2</v>
      </c>
      <c r="Q245" s="63">
        <f t="shared" si="20"/>
        <v>-0.38472773808254246</v>
      </c>
      <c r="R245" s="63" t="str">
        <f>IFERROR(VLOOKUP($A245,'دیتا اولیه'!$A:$AQ,34,FALSE),"")</f>
        <v>-</v>
      </c>
      <c r="S245" s="59">
        <f>IFERROR(VLOOKUP($A245,'دیتا اولیه'!$A:$AQ,17,FALSE)/10000000000,"")</f>
        <v>566.58989999999994</v>
      </c>
      <c r="T245" s="59">
        <f>IFERROR(S245/'دیتا اولیه'!$AR$2*1000000,"")</f>
        <v>5236.5055452865063</v>
      </c>
      <c r="U245" s="64">
        <f>IFERROR(VLOOKUP($A245,'دیتا اولیه'!$A:$AQ,22,FALSE),"")</f>
        <v>0.95740000000000003</v>
      </c>
      <c r="V245" s="65" t="str">
        <f>IFERROR(VLOOKUP($A245,'دیتا اولیه'!$A:$AQ,21,FALSE)/10000000000/H245,"")</f>
        <v/>
      </c>
      <c r="W245" s="59">
        <f>IFERROR(VLOOKUP($A245,'دیتا اولیه'!$A:$AQ,25,FALSE),"")</f>
        <v>190.3723</v>
      </c>
      <c r="X245" s="66">
        <f>IFERROR(VLOOKUP($A245,'دیتا اولیه'!$A:$AQ,26,FALSE),"")</f>
        <v>8.6183999999999994</v>
      </c>
      <c r="Y245" s="66">
        <f>IFERROR(VLOOKUP($A245,'دیتا اولیه'!$A:$AQ,27,FALSE),"")</f>
        <v>8.8986999999999998</v>
      </c>
      <c r="Z245" s="66">
        <f>IFERROR(VLOOKUP($A245,'دیتا اولیه'!$A:$AQ,28,FALSE),"")</f>
        <v>0.78639999999999999</v>
      </c>
      <c r="AA245" s="64">
        <f>IFERROR(VLOOKUP($A245,'دیتا اولیه'!$A:$AQ,41,FALSE),"")</f>
        <v>0.05</v>
      </c>
      <c r="AB245" s="64">
        <f>IFERROR(VLOOKUP($A245,'دیتا اولیه'!$A:$AQ,42,FALSE),"")</f>
        <v>4.8599999999999997E-2</v>
      </c>
      <c r="AC245" s="66">
        <f>IFERROR(VLOOKUP($A245,'دیتا اولیه'!$A:$AQ,43,FALSE),"")</f>
        <v>0.92610000000000003</v>
      </c>
      <c r="AD245" s="68"/>
    </row>
    <row r="246" spans="1:30" ht="29.5" thickBot="1" x14ac:dyDescent="0.4">
      <c r="A246" s="59" t="s">
        <v>599</v>
      </c>
      <c r="B246" s="60" t="str">
        <f>VLOOKUP($A246,'دیتا اولیه'!$A:$AQ,2,FALSE)</f>
        <v>شرکت سرمایه گذاری اعتلاء البرز</v>
      </c>
      <c r="C246" s="60" t="str">
        <f>VLOOKUP($A246,'دیتا اولیه'!$A:$AQ,3,FALSE)</f>
        <v>سرمایه گذاری</v>
      </c>
      <c r="D246" s="61">
        <f>VLOOKUP($A246,'دیتا اولیه'!$A:$AQ,5,FALSE)/10000000000</f>
        <v>1012.1</v>
      </c>
      <c r="E246" s="62">
        <f>IFERROR(D246/'دیتا اولیه'!$AR$2*1000,"")</f>
        <v>9.3539741219963037</v>
      </c>
      <c r="F246" s="62">
        <f t="shared" si="21"/>
        <v>66.700276243093924</v>
      </c>
      <c r="G246" s="59">
        <f>IFERROR(F246/'دیتا اولیه'!$AS$2*1000000,"")</f>
        <v>1117.2575585107859</v>
      </c>
      <c r="H246" s="62">
        <f>IFERROR(VLOOKUP($A246,'دیتا اولیه'!$A:$AQ,16,FALSE)/10000000000,"")</f>
        <v>289.50760000000002</v>
      </c>
      <c r="I246" s="59">
        <f>IFERROR(H246/'دیتا اولیه'!$AT$2*1000000,"")</f>
        <v>4203.0720092915217</v>
      </c>
      <c r="J246" s="62">
        <f t="shared" si="22"/>
        <v>76.011986923356346</v>
      </c>
      <c r="K246" s="59">
        <f>IFERROR(J246/'دیتا اولیه'!$AU$2*1000000,"")</f>
        <v>869.67251608476079</v>
      </c>
      <c r="L246" s="62">
        <f>IFERROR(VLOOKUP($A246,'دیتا اولیه'!$A:$AQ,15,FALSE)/10000000000,"")</f>
        <v>62.778300000000002</v>
      </c>
      <c r="M246" s="59">
        <f>IFERROR(L246/'دیتا اولیه'!$AV$2*1000000,"")</f>
        <v>669.49237496000853</v>
      </c>
      <c r="N246" s="63">
        <f>IFERROR(VLOOKUP($A246,'دیتا اولیه'!$A:$AQ,39,FALSE),"")</f>
        <v>-0.1741</v>
      </c>
      <c r="O246" s="63">
        <f t="shared" si="19"/>
        <v>-0.23017875973125745</v>
      </c>
      <c r="P246" s="63">
        <f>IFERROR(VLOOKUP($A246,'دیتا اولیه'!$A:$AQ,40,FALSE),"")</f>
        <v>-5.8799999999999998E-2</v>
      </c>
      <c r="Q246" s="63">
        <f t="shared" si="20"/>
        <v>-0.40077167537591973</v>
      </c>
      <c r="R246" s="63" t="str">
        <f>IFERROR(VLOOKUP($A246,'دیتا اولیه'!$A:$AQ,34,FALSE),"")</f>
        <v>-</v>
      </c>
      <c r="S246" s="59">
        <f>IFERROR(VLOOKUP($A246,'دیتا اولیه'!$A:$AQ,17,FALSE)/10000000000,"")</f>
        <v>446.91840000000002</v>
      </c>
      <c r="T246" s="59">
        <f>IFERROR(S246/'دیتا اولیه'!$AR$2*1000000,"")</f>
        <v>4130.4842883548981</v>
      </c>
      <c r="U246" s="64">
        <f>IFERROR(VLOOKUP($A246,'دیتا اولیه'!$A:$AQ,22,FALSE),"")</f>
        <v>0.5</v>
      </c>
      <c r="V246" s="65">
        <f>IFERROR(VLOOKUP($A246,'دیتا اولیه'!$A:$AQ,21,FALSE)/10000000000/H246,"")</f>
        <v>1.749038712627924E-2</v>
      </c>
      <c r="W246" s="59">
        <f>IFERROR(VLOOKUP($A246,'دیتا اولیه'!$A:$AQ,25,FALSE),"")</f>
        <v>91.469399999999993</v>
      </c>
      <c r="X246" s="66">
        <f>IFERROR(VLOOKUP($A246,'دیتا اولیه'!$A:$AQ,26,FALSE),"")</f>
        <v>3.5215000000000001</v>
      </c>
      <c r="Y246" s="66">
        <f>IFERROR(VLOOKUP($A246,'دیتا اولیه'!$A:$AQ,27,FALSE),"")</f>
        <v>3.8069000000000002</v>
      </c>
      <c r="Z246" s="66">
        <f>IFERROR(VLOOKUP($A246,'دیتا اولیه'!$A:$AQ,28,FALSE),"")</f>
        <v>0.86480000000000001</v>
      </c>
      <c r="AA246" s="64">
        <f>IFERROR(VLOOKUP($A246,'دیتا اولیه'!$A:$AQ,41,FALSE),"")</f>
        <v>0.18579999999999999</v>
      </c>
      <c r="AB246" s="64">
        <f>IFERROR(VLOOKUP($A246,'دیتا اولیه'!$A:$AQ,42,FALSE),"")</f>
        <v>0.23849999999999999</v>
      </c>
      <c r="AC246" s="66">
        <f>IFERROR(VLOOKUP($A246,'دیتا اولیه'!$A:$AQ,43,FALSE),"")</f>
        <v>0.9083</v>
      </c>
      <c r="AD246" s="68"/>
    </row>
    <row r="247" spans="1:30" ht="29.5" thickBot="1" x14ac:dyDescent="0.4">
      <c r="A247" s="59" t="s">
        <v>353</v>
      </c>
      <c r="B247" s="60" t="str">
        <f>VLOOKUP($A247,'دیتا اولیه'!$A:$AQ,2,FALSE)</f>
        <v>سرمایه گذاری ساختمانی نوین</v>
      </c>
      <c r="C247" s="60" t="str">
        <f>VLOOKUP($A247,'دیتا اولیه'!$A:$AQ,3,FALSE)</f>
        <v>سرمایه گذاری</v>
      </c>
      <c r="D247" s="61">
        <f>VLOOKUP($A247,'دیتا اولیه'!$A:$AQ,5,FALSE)/10000000000</f>
        <v>914.76</v>
      </c>
      <c r="E247" s="62">
        <f>IFERROR(D247/'دیتا اولیه'!$AR$2*1000,"")</f>
        <v>8.4543438077634008</v>
      </c>
      <c r="F247" s="62">
        <f t="shared" si="21"/>
        <v>12.04921968787515</v>
      </c>
      <c r="G247" s="59">
        <f>IFERROR(F247/'دیتا اولیه'!$AS$2*1000000,"")</f>
        <v>201.82947550879646</v>
      </c>
      <c r="H247" s="62">
        <f>IFERROR(VLOOKUP($A247,'دیتا اولیه'!$A:$AQ,16,FALSE)/10000000000,"")</f>
        <v>131.98750000000001</v>
      </c>
      <c r="I247" s="59">
        <f>IFERROR(H247/'دیتا اولیه'!$AT$2*1000000,"")</f>
        <v>1916.1948315911732</v>
      </c>
      <c r="J247" s="62">
        <f t="shared" si="22"/>
        <v>62.37683615819207</v>
      </c>
      <c r="K247" s="59">
        <f>IFERROR(J247/'دیتا اولیه'!$AU$2*1000000,"")</f>
        <v>713.66928089644603</v>
      </c>
      <c r="L247" s="62">
        <f>IFERROR(VLOOKUP($A247,'دیتا اولیه'!$A:$AQ,15,FALSE)/10000000000,"")</f>
        <v>11.040699999999999</v>
      </c>
      <c r="M247" s="59">
        <f>IFERROR(L247/'دیتا اولیه'!$AV$2*1000000,"")</f>
        <v>117.74234829902953</v>
      </c>
      <c r="N247" s="63">
        <f>IFERROR(VLOOKUP($A247,'دیتا اولیه'!$A:$AQ,39,FALSE),"")</f>
        <v>-0.82299999999999995</v>
      </c>
      <c r="O247" s="63">
        <f t="shared" si="19"/>
        <v>-0.83501833208915421</v>
      </c>
      <c r="P247" s="63">
        <f>IFERROR(VLOOKUP($A247,'دیتا اولیه'!$A:$AQ,40,FALSE),"")</f>
        <v>-8.3699999999999997E-2</v>
      </c>
      <c r="Q247" s="63">
        <f t="shared" si="20"/>
        <v>-0.41662461341580459</v>
      </c>
      <c r="R247" s="63" t="str">
        <f>IFERROR(VLOOKUP($A247,'دیتا اولیه'!$A:$AQ,34,FALSE),"")</f>
        <v>-</v>
      </c>
      <c r="S247" s="59">
        <f>IFERROR(VLOOKUP($A247,'دیتا اولیه'!$A:$AQ,17,FALSE)/10000000000,"")</f>
        <v>155.15559999999999</v>
      </c>
      <c r="T247" s="59">
        <f>IFERROR(S247/'دیتا اولیه'!$AR$2*1000000,"")</f>
        <v>1433.9704251386322</v>
      </c>
      <c r="U247" s="64" t="str">
        <f>IFERROR(VLOOKUP($A247,'دیتا اولیه'!$A:$AQ,22,FALSE),"")</f>
        <v>-</v>
      </c>
      <c r="V247" s="65">
        <f>IFERROR(VLOOKUP($A247,'دیتا اولیه'!$A:$AQ,21,FALSE)/10000000000/H247,"")</f>
        <v>9.288758405152002E-4</v>
      </c>
      <c r="W247" s="59">
        <f>IFERROR(VLOOKUP($A247,'دیتا اولیه'!$A:$AQ,25,FALSE),"")</f>
        <v>54.670499999999997</v>
      </c>
      <c r="X247" s="66">
        <f>IFERROR(VLOOKUP($A247,'دیتا اولیه'!$A:$AQ,26,FALSE),"")</f>
        <v>6.2984</v>
      </c>
      <c r="Y247" s="66">
        <f>IFERROR(VLOOKUP($A247,'دیتا اولیه'!$A:$AQ,27,FALSE),"")</f>
        <v>6.93</v>
      </c>
      <c r="Z247" s="66">
        <f>IFERROR(VLOOKUP($A247,'دیتا اولیه'!$A:$AQ,28,FALSE),"")</f>
        <v>1.0202</v>
      </c>
      <c r="AA247" s="64">
        <f>IFERROR(VLOOKUP($A247,'دیتا اولیه'!$A:$AQ,41,FALSE),"")</f>
        <v>1.1000000000000001E-3</v>
      </c>
      <c r="AB247" s="64">
        <f>IFERROR(VLOOKUP($A247,'دیتا اولیه'!$A:$AQ,42,FALSE),"")</f>
        <v>-7.5399999999999995E-2</v>
      </c>
      <c r="AC247" s="66">
        <f>IFERROR(VLOOKUP($A247,'دیتا اولیه'!$A:$AQ,43,FALSE),"")</f>
        <v>0.69440000000000002</v>
      </c>
      <c r="AD247" s="68"/>
    </row>
    <row r="248" spans="1:30" ht="29.5" thickBot="1" x14ac:dyDescent="0.4">
      <c r="A248" s="59" t="s">
        <v>1493</v>
      </c>
      <c r="B248" s="60" t="str">
        <f>VLOOKUP($A248,'دیتا اولیه'!$A:$AQ,2,FALSE)</f>
        <v>داروپخش‌ (هلدینگ‌</v>
      </c>
      <c r="C248" s="60" t="str">
        <f>VLOOKUP($A248,'دیتا اولیه'!$A:$AQ,3,FALSE)</f>
        <v>سرمایه گذاری</v>
      </c>
      <c r="D248" s="61">
        <f>VLOOKUP($A248,'دیتا اولیه'!$A:$AQ,5,FALSE)/10000000000</f>
        <v>15758.4</v>
      </c>
      <c r="E248" s="62">
        <f>IFERROR(D248/'دیتا اولیه'!$AR$2*1000,"")</f>
        <v>145.64140480591499</v>
      </c>
      <c r="F248" s="62">
        <f t="shared" si="21"/>
        <v>41.073744012476325</v>
      </c>
      <c r="G248" s="59">
        <f>IFERROR(F248/'دیتا اولیه'!$AS$2*1000000,"")</f>
        <v>688.00241226928517</v>
      </c>
      <c r="H248" s="62">
        <f>IFERROR(VLOOKUP($A248,'دیتا اولیه'!$A:$AQ,16,FALSE)/10000000000,"")</f>
        <v>1527.1368</v>
      </c>
      <c r="I248" s="59">
        <f>IFERROR(H248/'دیتا اولیه'!$AT$2*1000000,"")</f>
        <v>22170.9756097561</v>
      </c>
      <c r="J248" s="62">
        <f t="shared" si="22"/>
        <v>10.316992641092362</v>
      </c>
      <c r="K248" s="59">
        <f>IFERROR(J248/'دیتا اولیه'!$AU$2*1000000,"")</f>
        <v>118.03934236916767</v>
      </c>
      <c r="L248" s="62">
        <f>IFERROR(VLOOKUP($A248,'دیتا اولیه'!$A:$AQ,15,FALSE)/10000000000,"")</f>
        <v>36.871899999999997</v>
      </c>
      <c r="M248" s="59">
        <f>IFERROR(L248/'دیتا اولیه'!$AV$2*1000000,"")</f>
        <v>393.21638050549211</v>
      </c>
      <c r="N248" s="63">
        <f>IFERROR(VLOOKUP($A248,'دیتا اولیه'!$A:$AQ,39,FALSE),"")</f>
        <v>2.5739000000000001</v>
      </c>
      <c r="O248" s="63">
        <f t="shared" si="19"/>
        <v>2.3312315420710252</v>
      </c>
      <c r="P248" s="63">
        <f>IFERROR(VLOOKUP($A248,'دیتا اولیه'!$A:$AQ,40,FALSE),"")</f>
        <v>-0.1023</v>
      </c>
      <c r="Q248" s="63">
        <f t="shared" si="20"/>
        <v>-0.4284665671323451</v>
      </c>
      <c r="R248" s="63" t="str">
        <f>IFERROR(VLOOKUP($A248,'دیتا اولیه'!$A:$AQ,34,FALSE),"")</f>
        <v>-</v>
      </c>
      <c r="S248" s="59">
        <f>IFERROR(VLOOKUP($A248,'دیتا اولیه'!$A:$AQ,17,FALSE)/10000000000,"")</f>
        <v>821.03530000000001</v>
      </c>
      <c r="T248" s="59">
        <f>IFERROR(S248/'دیتا اولیه'!$AR$2*1000000,"")</f>
        <v>7588.126617375231</v>
      </c>
      <c r="U248" s="64">
        <f>IFERROR(VLOOKUP($A248,'دیتا اولیه'!$A:$AQ,22,FALSE),"")</f>
        <v>0.79210000000000003</v>
      </c>
      <c r="V248" s="65" t="str">
        <f>IFERROR(VLOOKUP($A248,'دیتا اولیه'!$A:$AQ,21,FALSE)/10000000000/H248,"")</f>
        <v/>
      </c>
      <c r="W248" s="59">
        <f>IFERROR(VLOOKUP($A248,'دیتا اولیه'!$A:$AQ,25,FALSE),"")</f>
        <v>934.99869999999999</v>
      </c>
      <c r="X248" s="66">
        <f>IFERROR(VLOOKUP($A248,'دیتا اولیه'!$A:$AQ,26,FALSE),"")</f>
        <v>10.2567</v>
      </c>
      <c r="Y248" s="66">
        <f>IFERROR(VLOOKUP($A248,'دیتا اولیه'!$A:$AQ,27,FALSE),"")</f>
        <v>10.4305</v>
      </c>
      <c r="Z248" s="66">
        <f>IFERROR(VLOOKUP($A248,'دیتا اولیه'!$A:$AQ,28,FALSE),"")</f>
        <v>0.66959999999999997</v>
      </c>
      <c r="AA248" s="64">
        <f>IFERROR(VLOOKUP($A248,'دیتا اولیه'!$A:$AQ,41,FALSE),"")</f>
        <v>0.3347</v>
      </c>
      <c r="AB248" s="64">
        <f>IFERROR(VLOOKUP($A248,'دیتا اولیه'!$A:$AQ,42,FALSE),"")</f>
        <v>0.5353</v>
      </c>
      <c r="AC248" s="66">
        <f>IFERROR(VLOOKUP($A248,'دیتا اولیه'!$A:$AQ,43,FALSE),"")</f>
        <v>0.60099999999999998</v>
      </c>
      <c r="AD248" s="68"/>
    </row>
    <row r="249" spans="1:30" ht="29.5" thickBot="1" x14ac:dyDescent="0.4">
      <c r="A249" s="59" t="s">
        <v>1214</v>
      </c>
      <c r="B249" s="60" t="str">
        <f>VLOOKUP($A249,'دیتا اولیه'!$A:$AQ,2,FALSE)</f>
        <v>سرمایه گذاری پایا تدبیرپارسا</v>
      </c>
      <c r="C249" s="60" t="str">
        <f>VLOOKUP($A249,'دیتا اولیه'!$A:$AQ,3,FALSE)</f>
        <v>سرمایه گذاری</v>
      </c>
      <c r="D249" s="61">
        <f>VLOOKUP($A249,'دیتا اولیه'!$A:$AQ,5,FALSE)/10000000000</f>
        <v>1628.9</v>
      </c>
      <c r="E249" s="62">
        <f>IFERROR(D249/'دیتا اولیه'!$AR$2*1000,"")</f>
        <v>15.054528650646951</v>
      </c>
      <c r="F249" s="62">
        <f t="shared" si="21"/>
        <v>210.86962335636284</v>
      </c>
      <c r="G249" s="59">
        <f>IFERROR(F249/'دیتا اولیه'!$AS$2*1000000,"")</f>
        <v>3532.1544950814546</v>
      </c>
      <c r="H249" s="62">
        <f>IFERROR(VLOOKUP($A249,'دیتا اولیه'!$A:$AQ,16,FALSE)/10000000000,"")</f>
        <v>296.7398</v>
      </c>
      <c r="I249" s="59">
        <f>IFERROR(H249/'دیتا اولیه'!$AT$2*1000000,"")</f>
        <v>4308.0691056910573</v>
      </c>
      <c r="J249" s="62">
        <f t="shared" si="22"/>
        <v>16.591067702397027</v>
      </c>
      <c r="K249" s="59">
        <f>IFERROR(J249/'دیتا اولیه'!$AU$2*1000000,"")</f>
        <v>189.82263426194783</v>
      </c>
      <c r="L249" s="62">
        <f>IFERROR(VLOOKUP($A249,'دیتا اولیه'!$A:$AQ,15,FALSE)/10000000000,"")</f>
        <v>189.23439999999999</v>
      </c>
      <c r="M249" s="59">
        <f>IFERROR(L249/'دیتا اولیه'!$AV$2*1000000,"")</f>
        <v>2018.0697451210408</v>
      </c>
      <c r="N249" s="63">
        <f>IFERROR(VLOOKUP($A249,'دیتا اولیه'!$A:$AQ,39,FALSE),"")</f>
        <v>10.405799999999999</v>
      </c>
      <c r="O249" s="63">
        <f t="shared" si="19"/>
        <v>9.6313441121893995</v>
      </c>
      <c r="P249" s="63">
        <f>IFERROR(VLOOKUP($A249,'دیتا اولیه'!$A:$AQ,40,FALSE),"")</f>
        <v>-0.1026</v>
      </c>
      <c r="Q249" s="63">
        <f t="shared" si="20"/>
        <v>-0.42865756638583774</v>
      </c>
      <c r="R249" s="63" t="str">
        <f>IFERROR(VLOOKUP($A249,'دیتا اولیه'!$A:$AQ,34,FALSE),"")</f>
        <v>-</v>
      </c>
      <c r="S249" s="59">
        <f>IFERROR(VLOOKUP($A249,'دیتا اولیه'!$A:$AQ,17,FALSE)/10000000000,"")</f>
        <v>355.8415</v>
      </c>
      <c r="T249" s="59">
        <f>IFERROR(S249/'دیتا اولیه'!$AR$2*1000000,"")</f>
        <v>3288.7384473197781</v>
      </c>
      <c r="U249" s="64" t="str">
        <f>IFERROR(VLOOKUP($A249,'دیتا اولیه'!$A:$AQ,22,FALSE),"")</f>
        <v>-</v>
      </c>
      <c r="V249" s="65">
        <f>IFERROR(VLOOKUP($A249,'دیتا اولیه'!$A:$AQ,21,FALSE)/10000000000/H249,"")</f>
        <v>4.9843330756440492E-2</v>
      </c>
      <c r="W249" s="59">
        <f>IFERROR(VLOOKUP($A249,'دیتا اولیه'!$A:$AQ,25,FALSE),"")</f>
        <v>92.287000000000006</v>
      </c>
      <c r="X249" s="66">
        <f>IFERROR(VLOOKUP($A249,'دیتا اولیه'!$A:$AQ,26,FALSE),"")</f>
        <v>4.3899999999999997</v>
      </c>
      <c r="Y249" s="66">
        <f>IFERROR(VLOOKUP($A249,'دیتا اولیه'!$A:$AQ,27,FALSE),"")</f>
        <v>5.5</v>
      </c>
      <c r="Z249" s="66">
        <f>IFERROR(VLOOKUP($A249,'دیتا اولیه'!$A:$AQ,28,FALSE),"")</f>
        <v>0.64770000000000005</v>
      </c>
      <c r="AA249" s="64">
        <f>IFERROR(VLOOKUP($A249,'دیتا اولیه'!$A:$AQ,41,FALSE),"")</f>
        <v>0.20810000000000001</v>
      </c>
      <c r="AB249" s="64">
        <f>IFERROR(VLOOKUP($A249,'دیتا اولیه'!$A:$AQ,42,FALSE),"")</f>
        <v>0.1731</v>
      </c>
      <c r="AC249" s="66" t="str">
        <f>IFERROR(VLOOKUP($A249,'دیتا اولیه'!$A:$AQ,43,FALSE),"")</f>
        <v>-</v>
      </c>
      <c r="AD249" s="68"/>
    </row>
    <row r="250" spans="1:30" ht="29.5" thickBot="1" x14ac:dyDescent="0.4">
      <c r="A250" s="59" t="s">
        <v>319</v>
      </c>
      <c r="B250" s="60" t="str">
        <f>VLOOKUP($A250,'دیتا اولیه'!$A:$AQ,2,FALSE)</f>
        <v>شرکت سیمان لارستان</v>
      </c>
      <c r="C250" s="60" t="str">
        <f>VLOOKUP($A250,'دیتا اولیه'!$A:$AQ,3,FALSE)</f>
        <v>سیمان، اهک و گچ</v>
      </c>
      <c r="D250" s="61">
        <f>VLOOKUP($A250,'دیتا اولیه'!$A:$AQ,5,FALSE)/10000000000</f>
        <v>819.39988046400003</v>
      </c>
      <c r="E250" s="62">
        <f>IFERROR(D250/'دیتا اولیه'!$AR$2*1000,"")</f>
        <v>7.5730118342329025</v>
      </c>
      <c r="F250" s="62">
        <f t="shared" si="21"/>
        <v>23.669588671611596</v>
      </c>
      <c r="G250" s="59">
        <f>IFERROR(F250/'دیتا اولیه'!$AS$2*1000000,"")</f>
        <v>396.47552213754767</v>
      </c>
      <c r="H250" s="62">
        <f>IFERROR(VLOOKUP($A250,'دیتا اولیه'!$A:$AQ,16,FALSE)/10000000000,"")</f>
        <v>109.129</v>
      </c>
      <c r="I250" s="59">
        <f>IFERROR(H250/'دیتا اولیه'!$AT$2*1000000,"")</f>
        <v>1584.3350754936121</v>
      </c>
      <c r="J250" s="62">
        <f t="shared" si="22"/>
        <v>23.889745916515427</v>
      </c>
      <c r="K250" s="59">
        <f>IFERROR(J250/'دیتا اولیه'!$AU$2*1000000,"")</f>
        <v>273.32867197367858</v>
      </c>
      <c r="L250" s="62">
        <f>IFERROR(VLOOKUP($A250,'دیتا اولیه'!$A:$AQ,15,FALSE)/10000000000,"")</f>
        <v>21.061199999999999</v>
      </c>
      <c r="M250" s="59">
        <f>IFERROR(L250/'دیتا اولیه'!$AV$2*1000000,"")</f>
        <v>224.60488429135117</v>
      </c>
      <c r="N250" s="63">
        <f>IFERROR(VLOOKUP($A250,'دیتا اولیه'!$A:$AQ,39,FALSE),"")</f>
        <v>-0.11840000000000001</v>
      </c>
      <c r="O250" s="63">
        <f t="shared" si="19"/>
        <v>-0.17826079982936982</v>
      </c>
      <c r="P250" s="63">
        <f>IFERROR(VLOOKUP($A250,'دیتا اولیه'!$A:$AQ,40,FALSE),"")</f>
        <v>-0.11020000000000001</v>
      </c>
      <c r="Q250" s="63">
        <f t="shared" si="20"/>
        <v>-0.43349621414098327</v>
      </c>
      <c r="R250" s="63" t="str">
        <f>IFERROR(VLOOKUP($A250,'دیتا اولیه'!$A:$AQ,34,FALSE),"")</f>
        <v>-</v>
      </c>
      <c r="S250" s="59">
        <f>IFERROR(VLOOKUP($A250,'دیتا اولیه'!$A:$AQ,17,FALSE)/10000000000,"")</f>
        <v>224.21629999999999</v>
      </c>
      <c r="T250" s="59">
        <f>IFERROR(S250/'دیتا اولیه'!$AR$2*1000000,"")</f>
        <v>2072.2393715341959</v>
      </c>
      <c r="U250" s="64">
        <f>IFERROR(VLOOKUP($A250,'دیتا اولیه'!$A:$AQ,22,FALSE),"")</f>
        <v>0.1028</v>
      </c>
      <c r="V250" s="65" t="str">
        <f>IFERROR(VLOOKUP($A250,'دیتا اولیه'!$A:$AQ,21,FALSE)/10000000000/H250,"")</f>
        <v/>
      </c>
      <c r="W250" s="59">
        <f>IFERROR(VLOOKUP($A250,'دیتا اولیه'!$A:$AQ,25,FALSE),"")</f>
        <v>18.162199999999999</v>
      </c>
      <c r="X250" s="66">
        <f>IFERROR(VLOOKUP($A250,'دیتا اولیه'!$A:$AQ,26,FALSE),"")</f>
        <v>1.6696</v>
      </c>
      <c r="Y250" s="66">
        <f>IFERROR(VLOOKUP($A250,'دیتا اولیه'!$A:$AQ,27,FALSE),"")</f>
        <v>7.1216999999999997</v>
      </c>
      <c r="Z250" s="66" t="str">
        <f>IFERROR(VLOOKUP($A250,'دیتا اولیه'!$A:$AQ,28,FALSE),"")</f>
        <v>-</v>
      </c>
      <c r="AA250" s="64">
        <f>IFERROR(VLOOKUP($A250,'دیتا اولیه'!$A:$AQ,41,FALSE),"")</f>
        <v>0.1434</v>
      </c>
      <c r="AB250" s="64">
        <f>IFERROR(VLOOKUP($A250,'دیتا اولیه'!$A:$AQ,42,FALSE),"")</f>
        <v>-6.1800000000000001E-2</v>
      </c>
      <c r="AC250" s="66">
        <f>IFERROR(VLOOKUP($A250,'دیتا اولیه'!$A:$AQ,43,FALSE),"")</f>
        <v>0.752</v>
      </c>
      <c r="AD250" s="68"/>
    </row>
    <row r="251" spans="1:30" ht="29.5" thickBot="1" x14ac:dyDescent="0.4">
      <c r="A251" s="59" t="s">
        <v>78</v>
      </c>
      <c r="B251" s="60" t="str">
        <f>VLOOKUP($A251,'دیتا اولیه'!$A:$AQ,2,FALSE)</f>
        <v>گ.س.وت.ص.پتروشیمی خلیج فارس</v>
      </c>
      <c r="C251" s="60" t="str">
        <f>VLOOKUP($A251,'دیتا اولیه'!$A:$AQ,3,FALSE)</f>
        <v>سرمایه گذاری</v>
      </c>
      <c r="D251" s="61">
        <f>VLOOKUP($A251,'دیتا اولیه'!$A:$AQ,5,FALSE)/10000000000</f>
        <v>16820</v>
      </c>
      <c r="E251" s="62">
        <f>IFERROR(D251/'دیتا اولیه'!$AR$2*1000,"")</f>
        <v>155.45286506469503</v>
      </c>
      <c r="F251" s="62">
        <f t="shared" si="21"/>
        <v>447.00853145262198</v>
      </c>
      <c r="G251" s="59">
        <f>IFERROR(F251/'دیتا اولیه'!$AS$2*1000000,"")</f>
        <v>7487.5800913337016</v>
      </c>
      <c r="H251" s="62">
        <f>IFERROR(VLOOKUP($A251,'دیتا اولیه'!$A:$AQ,16,FALSE)/10000000000,"")</f>
        <v>2291.4041999999999</v>
      </c>
      <c r="I251" s="59">
        <f>IFERROR(H251/'دیتا اولیه'!$AT$2*1000000,"")</f>
        <v>33266.611498257837</v>
      </c>
      <c r="J251" s="62">
        <f t="shared" si="22"/>
        <v>1030.0529488859765</v>
      </c>
      <c r="K251" s="59">
        <f>IFERROR(J251/'دیتا اولیه'!$AU$2*1000000,"")</f>
        <v>11785.098324839841</v>
      </c>
      <c r="L251" s="62">
        <f>IFERROR(VLOOKUP($A251,'دیتا اولیه'!$A:$AQ,15,FALSE)/10000000000,"")</f>
        <v>392.96519999999998</v>
      </c>
      <c r="M251" s="59">
        <f>IFERROR(L251/'دیتا اولیه'!$AV$2*1000000,"")</f>
        <v>4190.7347765809955</v>
      </c>
      <c r="N251" s="63">
        <f>IFERROR(VLOOKUP($A251,'دیتا اولیه'!$A:$AQ,39,FALSE),"")</f>
        <v>-0.61850000000000005</v>
      </c>
      <c r="O251" s="63">
        <f t="shared" si="19"/>
        <v>-0.64440391916391182</v>
      </c>
      <c r="P251" s="63">
        <f>IFERROR(VLOOKUP($A251,'دیتا اولیه'!$A:$AQ,40,FALSE),"")</f>
        <v>-0.12089999999999999</v>
      </c>
      <c r="Q251" s="63">
        <f t="shared" si="20"/>
        <v>-0.44030852084888561</v>
      </c>
      <c r="R251" s="63" t="str">
        <f>IFERROR(VLOOKUP($A251,'دیتا اولیه'!$A:$AQ,34,FALSE),"")</f>
        <v>-</v>
      </c>
      <c r="S251" s="59">
        <f>IFERROR(VLOOKUP($A251,'دیتا اولیه'!$A:$AQ,17,FALSE)/10000000000,"")</f>
        <v>4001.4854</v>
      </c>
      <c r="T251" s="59">
        <f>IFERROR(S251/'دیتا اولیه'!$AR$2*1000000,"")</f>
        <v>36982.304990757861</v>
      </c>
      <c r="U251" s="64">
        <f>IFERROR(VLOOKUP($A251,'دیتا اولیه'!$A:$AQ,22,FALSE),"")</f>
        <v>0.1004</v>
      </c>
      <c r="V251" s="65">
        <f>IFERROR(VLOOKUP($A251,'دیتا اولیه'!$A:$AQ,21,FALSE)/10000000000/H251,"")</f>
        <v>0.16318273310313389</v>
      </c>
      <c r="W251" s="59">
        <f>IFERROR(VLOOKUP($A251,'دیتا اولیه'!$A:$AQ,25,FALSE),"")</f>
        <v>3795.4340999999999</v>
      </c>
      <c r="X251" s="66">
        <f>IFERROR(VLOOKUP($A251,'دیتا اولیه'!$A:$AQ,26,FALSE),"")</f>
        <v>12.862</v>
      </c>
      <c r="Y251" s="66">
        <f>IFERROR(VLOOKUP($A251,'دیتا اولیه'!$A:$AQ,27,FALSE),"")</f>
        <v>7.5579999999999998</v>
      </c>
      <c r="Z251" s="66">
        <f>IFERROR(VLOOKUP($A251,'دیتا اولیه'!$A:$AQ,28,FALSE),"")</f>
        <v>0.48180000000000001</v>
      </c>
      <c r="AA251" s="64">
        <f>IFERROR(VLOOKUP($A251,'دیتا اولیه'!$A:$AQ,41,FALSE),"")</f>
        <v>0.21099999999999999</v>
      </c>
      <c r="AB251" s="64">
        <f>IFERROR(VLOOKUP($A251,'دیتا اولیه'!$A:$AQ,42,FALSE),"")</f>
        <v>0.21970000000000001</v>
      </c>
      <c r="AC251" s="66">
        <f>IFERROR(VLOOKUP($A251,'دیتا اولیه'!$A:$AQ,43,FALSE),"")</f>
        <v>1.4267000000000001</v>
      </c>
      <c r="AD251" s="68"/>
    </row>
    <row r="252" spans="1:30" ht="29.5" thickBot="1" x14ac:dyDescent="0.4">
      <c r="A252" s="59" t="s">
        <v>1457</v>
      </c>
      <c r="B252" s="60" t="str">
        <f>VLOOKUP($A252,'دیتا اولیه'!$A:$AQ,2,FALSE)</f>
        <v>سرمایه گذاری آوا نوین</v>
      </c>
      <c r="C252" s="60" t="str">
        <f>VLOOKUP($A252,'دیتا اولیه'!$A:$AQ,3,FALSE)</f>
        <v>سرمایه گذاری</v>
      </c>
      <c r="D252" s="61">
        <f>VLOOKUP($A252,'دیتا اولیه'!$A:$AQ,5,FALSE)/10000000000</f>
        <v>637.95600000000002</v>
      </c>
      <c r="E252" s="62">
        <f>IFERROR(D252/'دیتا اولیه'!$AR$2*1000,"")</f>
        <v>5.8960813308687623</v>
      </c>
      <c r="F252" s="62">
        <f t="shared" si="21"/>
        <v>12.404734805372183</v>
      </c>
      <c r="G252" s="59">
        <f>IFERROR(F252/'دیتا اولیه'!$AS$2*1000000,"")</f>
        <v>207.78450260254914</v>
      </c>
      <c r="H252" s="62">
        <f>IFERROR(VLOOKUP($A252,'دیتا اولیه'!$A:$AQ,16,FALSE)/10000000000,"")</f>
        <v>21.013100000000001</v>
      </c>
      <c r="I252" s="59">
        <f>IFERROR(H252/'دیتا اولیه'!$AT$2*1000000,"")</f>
        <v>305.06823461091756</v>
      </c>
      <c r="J252" s="62">
        <f t="shared" si="22"/>
        <v>7.3605727021003569</v>
      </c>
      <c r="K252" s="59">
        <f>IFERROR(J252/'دیتا اولیه'!$AU$2*1000000,"")</f>
        <v>84.214188324203491</v>
      </c>
      <c r="L252" s="62">
        <f>IFERROR(VLOOKUP($A252,'دیتا اولیه'!$A:$AQ,15,FALSE)/10000000000,"")</f>
        <v>10.8988</v>
      </c>
      <c r="M252" s="59">
        <f>IFERROR(L252/'دیتا اولیه'!$AV$2*1000000,"")</f>
        <v>116.22907113149195</v>
      </c>
      <c r="N252" s="63">
        <f>IFERROR(VLOOKUP($A252,'دیتا اولیه'!$A:$AQ,39,FALSE),"")</f>
        <v>0.48070000000000002</v>
      </c>
      <c r="O252" s="63">
        <f t="shared" si="19"/>
        <v>0.38016020155700114</v>
      </c>
      <c r="P252" s="63">
        <f>IFERROR(VLOOKUP($A252,'دیتا اولیه'!$A:$AQ,40,FALSE),"")</f>
        <v>-0.12139999999999999</v>
      </c>
      <c r="Q252" s="63">
        <f t="shared" si="20"/>
        <v>-0.44062685293803994</v>
      </c>
      <c r="R252" s="63" t="str">
        <f>IFERROR(VLOOKUP($A252,'دیتا اولیه'!$A:$AQ,34,FALSE),"")</f>
        <v>-</v>
      </c>
      <c r="S252" s="59">
        <f>IFERROR(VLOOKUP($A252,'دیتا اولیه'!$A:$AQ,17,FALSE)/10000000000,"")</f>
        <v>263.37909999999999</v>
      </c>
      <c r="T252" s="59">
        <f>IFERROR(S252/'دیتا اولیه'!$AR$2*1000000,"")</f>
        <v>2434.1876155268023</v>
      </c>
      <c r="U252" s="64">
        <f>IFERROR(VLOOKUP($A252,'دیتا اولیه'!$A:$AQ,22,FALSE),"")</f>
        <v>0.62819999999999998</v>
      </c>
      <c r="V252" s="65">
        <f>IFERROR(VLOOKUP($A252,'دیتا اولیه'!$A:$AQ,21,FALSE)/10000000000/H252,"")</f>
        <v>6.2013696218073483E-2</v>
      </c>
      <c r="W252" s="59">
        <f>IFERROR(VLOOKUP($A252,'دیتا اولیه'!$A:$AQ,25,FALSE),"")</f>
        <v>124.22620000000001</v>
      </c>
      <c r="X252" s="66">
        <f>IFERROR(VLOOKUP($A252,'دیتا اولیه'!$A:$AQ,26,FALSE),"")</f>
        <v>7.4313000000000002</v>
      </c>
      <c r="Y252" s="66">
        <f>IFERROR(VLOOKUP($A252,'دیتا اولیه'!$A:$AQ,27,FALSE),"")</f>
        <v>10.2768</v>
      </c>
      <c r="Z252" s="66">
        <f>IFERROR(VLOOKUP($A252,'دیتا اولیه'!$A:$AQ,28,FALSE),"")</f>
        <v>1.349</v>
      </c>
      <c r="AA252" s="64">
        <f>IFERROR(VLOOKUP($A252,'دیتا اولیه'!$A:$AQ,41,FALSE),"")</f>
        <v>6.2600000000000003E-2</v>
      </c>
      <c r="AB252" s="64">
        <f>IFERROR(VLOOKUP($A252,'دیتا اولیه'!$A:$AQ,42,FALSE),"")</f>
        <v>-3.8899999999999997E-2</v>
      </c>
      <c r="AC252" s="66">
        <f>IFERROR(VLOOKUP($A252,'دیتا اولیه'!$A:$AQ,43,FALSE),"")</f>
        <v>0.89759999999999995</v>
      </c>
      <c r="AD252" s="68"/>
    </row>
    <row r="253" spans="1:30" ht="29.5" thickBot="1" x14ac:dyDescent="0.4">
      <c r="A253" s="59" t="s">
        <v>867</v>
      </c>
      <c r="B253" s="60" t="str">
        <f>VLOOKUP($A253,'دیتا اولیه'!$A:$AQ,2,FALSE)</f>
        <v>تامین سرمایه امید</v>
      </c>
      <c r="C253" s="60" t="str">
        <f>VLOOKUP($A253,'دیتا اولیه'!$A:$AQ,3,FALSE)</f>
        <v>تامین سرمایه</v>
      </c>
      <c r="D253" s="61">
        <f>VLOOKUP($A253,'دیتا اولیه'!$A:$AQ,5,FALSE)/10000000000</f>
        <v>9998.9624999999996</v>
      </c>
      <c r="E253" s="62">
        <f>IFERROR(D253/'دیتا اولیه'!$AR$2*1000,"")</f>
        <v>92.411853049907577</v>
      </c>
      <c r="F253" s="62">
        <f t="shared" si="21"/>
        <v>502.61583577712611</v>
      </c>
      <c r="G253" s="59">
        <f>IFERROR(F253/'دیتا اولیه'!$AS$2*1000000,"")</f>
        <v>8419.025724909985</v>
      </c>
      <c r="H253" s="62">
        <f>IFERROR(VLOOKUP($A253,'دیتا اولیه'!$A:$AQ,16,FALSE)/10000000000,"")</f>
        <v>1568.7113999999999</v>
      </c>
      <c r="I253" s="59">
        <f>IFERROR(H253/'دیتا اولیه'!$AT$2*1000000,"")</f>
        <v>22774.555749128918</v>
      </c>
      <c r="J253" s="62">
        <f t="shared" si="22"/>
        <v>21.63892410556938</v>
      </c>
      <c r="K253" s="59">
        <f>IFERROR(J253/'دیتا اولیه'!$AU$2*1000000,"")</f>
        <v>247.57644595230573</v>
      </c>
      <c r="L253" s="62">
        <f>IFERROR(VLOOKUP($A253,'دیتا اولیه'!$A:$AQ,15,FALSE)/10000000000,"")</f>
        <v>411.3408</v>
      </c>
      <c r="M253" s="59">
        <f>IFERROR(L253/'دیتا اولیه'!$AV$2*1000000,"")</f>
        <v>4386.6993708008958</v>
      </c>
      <c r="N253" s="63">
        <f>IFERROR(VLOOKUP($A253,'دیتا اولیه'!$A:$AQ,39,FALSE),"")</f>
        <v>18.0093</v>
      </c>
      <c r="O253" s="63">
        <f t="shared" si="19"/>
        <v>16.718565083715475</v>
      </c>
      <c r="P253" s="63">
        <f>IFERROR(VLOOKUP($A253,'دیتا اولیه'!$A:$AQ,40,FALSE),"")</f>
        <v>-0.18160000000000001</v>
      </c>
      <c r="Q253" s="63">
        <f t="shared" si="20"/>
        <v>-0.47895403647221924</v>
      </c>
      <c r="R253" s="63" t="str">
        <f>IFERROR(VLOOKUP($A253,'دیتا اولیه'!$A:$AQ,34,FALSE),"")</f>
        <v>-</v>
      </c>
      <c r="S253" s="59">
        <f>IFERROR(VLOOKUP($A253,'دیتا اولیه'!$A:$AQ,17,FALSE)/10000000000,"")</f>
        <v>3225.8447999999999</v>
      </c>
      <c r="T253" s="59">
        <f>IFERROR(S253/'دیتا اولیه'!$AR$2*1000000,"")</f>
        <v>29813.722735674673</v>
      </c>
      <c r="U253" s="64">
        <f>IFERROR(VLOOKUP($A253,'دیتا اولیه'!$A:$AQ,22,FALSE),"")</f>
        <v>0.44429999999999997</v>
      </c>
      <c r="V253" s="65" t="str">
        <f>IFERROR(VLOOKUP($A253,'دیتا اولیه'!$A:$AQ,21,FALSE)/10000000000/H253,"")</f>
        <v/>
      </c>
      <c r="W253" s="59">
        <f>IFERROR(VLOOKUP($A253,'دیتا اولیه'!$A:$AQ,25,FALSE),"")</f>
        <v>82.981499999999997</v>
      </c>
      <c r="X253" s="66">
        <f>IFERROR(VLOOKUP($A253,'دیتا اولیه'!$A:$AQ,26,FALSE),"")</f>
        <v>1.9139999999999999</v>
      </c>
      <c r="Y253" s="66">
        <f>IFERROR(VLOOKUP($A253,'دیتا اولیه'!$A:$AQ,27,FALSE),"")</f>
        <v>3.8571</v>
      </c>
      <c r="Z253" s="66" t="str">
        <f>IFERROR(VLOOKUP($A253,'دیتا اولیه'!$A:$AQ,28,FALSE),"")</f>
        <v>-</v>
      </c>
      <c r="AA253" s="64">
        <f>IFERROR(VLOOKUP($A253,'دیتا اولیه'!$A:$AQ,41,FALSE),"")</f>
        <v>4.1500000000000002E-2</v>
      </c>
      <c r="AB253" s="64">
        <f>IFERROR(VLOOKUP($A253,'دیتا اولیه'!$A:$AQ,42,FALSE),"")</f>
        <v>9.3399999999999997E-2</v>
      </c>
      <c r="AC253" s="66">
        <f>IFERROR(VLOOKUP($A253,'دیتا اولیه'!$A:$AQ,43,FALSE),"")</f>
        <v>0.50560000000000005</v>
      </c>
      <c r="AD253" s="68"/>
    </row>
    <row r="254" spans="1:30" ht="29.5" thickBot="1" x14ac:dyDescent="0.4">
      <c r="A254" s="59" t="s">
        <v>1385</v>
      </c>
      <c r="B254" s="60" t="str">
        <f>VLOOKUP($A254,'دیتا اولیه'!$A:$AQ,2,FALSE)</f>
        <v>صنایع مس افق کرمان</v>
      </c>
      <c r="C254" s="60" t="str">
        <f>VLOOKUP($A254,'دیتا اولیه'!$A:$AQ,3,FALSE)</f>
        <v>سرمایه گذاری</v>
      </c>
      <c r="D254" s="61">
        <f>VLOOKUP($A254,'دیتا اولیه'!$A:$AQ,5,FALSE)/10000000000</f>
        <v>4473</v>
      </c>
      <c r="E254" s="62">
        <f>IFERROR(D254/'دیتا اولیه'!$AR$2*1000,"")</f>
        <v>41.340110905730128</v>
      </c>
      <c r="F254" s="62">
        <f t="shared" si="21"/>
        <v>64.033567203191637</v>
      </c>
      <c r="G254" s="59">
        <f>IFERROR(F254/'دیتا اولیه'!$AS$2*1000000,"")</f>
        <v>1072.5890653800946</v>
      </c>
      <c r="H254" s="62">
        <f>IFERROR(VLOOKUP($A254,'دیتا اولیه'!$A:$AQ,16,FALSE)/10000000000,"")</f>
        <v>886.2749</v>
      </c>
      <c r="I254" s="59">
        <f>IFERROR(H254/'دیتا اولیه'!$AT$2*1000000,"")</f>
        <v>12866.941056910569</v>
      </c>
      <c r="J254" s="62">
        <f t="shared" si="22"/>
        <v>55.438303954263937</v>
      </c>
      <c r="K254" s="59">
        <f>IFERROR(J254/'دیتا اولیه'!$AU$2*1000000,"")</f>
        <v>634.28376548017729</v>
      </c>
      <c r="L254" s="62">
        <f>IFERROR(VLOOKUP($A254,'دیتا اولیه'!$A:$AQ,15,FALSE)/10000000000,"")</f>
        <v>46.545999999999999</v>
      </c>
      <c r="M254" s="59">
        <f>IFERROR(L254/'دیتا اولیه'!$AV$2*1000000,"")</f>
        <v>496.38477124880029</v>
      </c>
      <c r="N254" s="63">
        <f>IFERROR(VLOOKUP($A254,'دیتا اولیه'!$A:$AQ,39,FALSE),"")</f>
        <v>-0.16039999999999999</v>
      </c>
      <c r="O254" s="63">
        <f t="shared" si="19"/>
        <v>-0.2174089922149941</v>
      </c>
      <c r="P254" s="63">
        <f>IFERROR(VLOOKUP($A254,'دیتا اولیه'!$A:$AQ,40,FALSE),"")</f>
        <v>-0.27310000000000001</v>
      </c>
      <c r="Q254" s="63">
        <f t="shared" si="20"/>
        <v>-0.53720880878745869</v>
      </c>
      <c r="R254" s="63" t="str">
        <f>IFERROR(VLOOKUP($A254,'دیتا اولیه'!$A:$AQ,34,FALSE),"")</f>
        <v>-</v>
      </c>
      <c r="S254" s="59">
        <f>IFERROR(VLOOKUP($A254,'دیتا اولیه'!$A:$AQ,17,FALSE)/10000000000,"")</f>
        <v>696.28679999999997</v>
      </c>
      <c r="T254" s="59">
        <f>IFERROR(S254/'دیتا اولیه'!$AR$2*1000000,"")</f>
        <v>6435.1829944547135</v>
      </c>
      <c r="U254" s="64">
        <f>IFERROR(VLOOKUP($A254,'دیتا اولیه'!$A:$AQ,22,FALSE),"")</f>
        <v>0.55289999999999995</v>
      </c>
      <c r="V254" s="65" t="str">
        <f>IFERROR(VLOOKUP($A254,'دیتا اولیه'!$A:$AQ,21,FALSE)/10000000000/H254,"")</f>
        <v/>
      </c>
      <c r="W254" s="59">
        <f>IFERROR(VLOOKUP($A254,'دیتا اولیه'!$A:$AQ,25,FALSE),"")</f>
        <v>121.0669</v>
      </c>
      <c r="X254" s="66">
        <f>IFERROR(VLOOKUP($A254,'دیتا اولیه'!$A:$AQ,26,FALSE),"")</f>
        <v>0.97929999999999995</v>
      </c>
      <c r="Y254" s="66">
        <f>IFERROR(VLOOKUP($A254,'دیتا اولیه'!$A:$AQ,27,FALSE),"")</f>
        <v>4.9352</v>
      </c>
      <c r="Z254" s="66">
        <f>IFERROR(VLOOKUP($A254,'دیتا اولیه'!$A:$AQ,28,FALSE),"")</f>
        <v>3.1606999999999998</v>
      </c>
      <c r="AA254" s="64">
        <f>IFERROR(VLOOKUP($A254,'دیتا اولیه'!$A:$AQ,41,FALSE),"")</f>
        <v>0.1595</v>
      </c>
      <c r="AB254" s="64">
        <f>IFERROR(VLOOKUP($A254,'دیتا اولیه'!$A:$AQ,42,FALSE),"")</f>
        <v>4.3499999999999997E-2</v>
      </c>
      <c r="AC254" s="66">
        <f>IFERROR(VLOOKUP($A254,'دیتا اولیه'!$A:$AQ,43,FALSE),"")</f>
        <v>0.75160000000000005</v>
      </c>
      <c r="AD254" s="68"/>
    </row>
    <row r="255" spans="1:30" ht="29.5" thickBot="1" x14ac:dyDescent="0.4">
      <c r="A255" s="59" t="s">
        <v>520</v>
      </c>
      <c r="B255" s="60" t="str">
        <f>VLOOKUP($A255,'دیتا اولیه'!$A:$AQ,2,FALSE)</f>
        <v>سرمایه‌ گذاری‌ البرز(هلدینگ‌</v>
      </c>
      <c r="C255" s="60" t="str">
        <f>VLOOKUP($A255,'دیتا اولیه'!$A:$AQ,3,FALSE)</f>
        <v>سرمایه گذاری</v>
      </c>
      <c r="D255" s="61">
        <f>VLOOKUP($A255,'دیتا اولیه'!$A:$AQ,5,FALSE)/10000000000</f>
        <v>6007.8</v>
      </c>
      <c r="E255" s="62">
        <f>IFERROR(D255/'دیتا اولیه'!$AR$2*1000,"")</f>
        <v>55.524953789279117</v>
      </c>
      <c r="F255" s="62">
        <f t="shared" si="21"/>
        <v>35.769317540891144</v>
      </c>
      <c r="G255" s="59">
        <f>IFERROR(F255/'دیتا اولیه'!$AS$2*1000000,"")</f>
        <v>599.15104758611631</v>
      </c>
      <c r="H255" s="62">
        <f>IFERROR(VLOOKUP($A255,'دیتا اولیه'!$A:$AQ,16,FALSE)/10000000000,"")</f>
        <v>1340.5300999999999</v>
      </c>
      <c r="I255" s="59">
        <f>IFERROR(H255/'دیتا اولیه'!$AT$2*1000000,"")</f>
        <v>19461.819105691055</v>
      </c>
      <c r="J255" s="62">
        <f t="shared" si="22"/>
        <v>130.55892949047862</v>
      </c>
      <c r="K255" s="59">
        <f>IFERROR(J255/'دیتا اولیه'!$AU$2*1000000,"")</f>
        <v>1493.7579887472812</v>
      </c>
      <c r="L255" s="62">
        <f>IFERROR(VLOOKUP($A255,'دیتا اولیه'!$A:$AQ,15,FALSE)/10000000000,"")</f>
        <v>25.367599999999999</v>
      </c>
      <c r="M255" s="59">
        <f>IFERROR(L255/'دیتا اولیه'!$AV$2*1000000,"")</f>
        <v>270.53002026234407</v>
      </c>
      <c r="N255" s="63">
        <f>IFERROR(VLOOKUP($A255,'دیتا اولیه'!$A:$AQ,39,FALSE),"")</f>
        <v>-0.80569999999999997</v>
      </c>
      <c r="O255" s="63">
        <f t="shared" si="19"/>
        <v>-0.81889300522555186</v>
      </c>
      <c r="P255" s="63">
        <f>IFERROR(VLOOKUP($A255,'دیتا اولیه'!$A:$AQ,40,FALSE),"")</f>
        <v>-0.2908</v>
      </c>
      <c r="Q255" s="63">
        <f t="shared" si="20"/>
        <v>-0.54847776474352128</v>
      </c>
      <c r="R255" s="63" t="str">
        <f>IFERROR(VLOOKUP($A255,'دیتا اولیه'!$A:$AQ,34,FALSE),"")</f>
        <v>-</v>
      </c>
      <c r="S255" s="59">
        <f>IFERROR(VLOOKUP($A255,'دیتا اولیه'!$A:$AQ,17,FALSE)/10000000000,"")</f>
        <v>964.64790000000005</v>
      </c>
      <c r="T255" s="59">
        <f>IFERROR(S255/'دیتا اولیه'!$AR$2*1000000,"")</f>
        <v>8915.4149722735674</v>
      </c>
      <c r="U255" s="64">
        <f>IFERROR(VLOOKUP($A255,'دیتا اولیه'!$A:$AQ,22,FALSE),"")</f>
        <v>0.15989999999999999</v>
      </c>
      <c r="V255" s="65">
        <f>IFERROR(VLOOKUP($A255,'دیتا اولیه'!$A:$AQ,21,FALSE)/10000000000/H255,"")</f>
        <v>1.5532810490417185E-2</v>
      </c>
      <c r="W255" s="59">
        <f>IFERROR(VLOOKUP($A255,'دیتا اولیه'!$A:$AQ,25,FALSE),"")</f>
        <v>2155.5610000000001</v>
      </c>
      <c r="X255" s="66">
        <f>IFERROR(VLOOKUP($A255,'دیتا اولیه'!$A:$AQ,26,FALSE),"")</f>
        <v>18.304400000000001</v>
      </c>
      <c r="Y255" s="66">
        <f>IFERROR(VLOOKUP($A255,'دیتا اولیه'!$A:$AQ,27,FALSE),"")</f>
        <v>4.1763000000000003</v>
      </c>
      <c r="Z255" s="66">
        <f>IFERROR(VLOOKUP($A255,'دیتا اولیه'!$A:$AQ,28,FALSE),"")</f>
        <v>0.73799999999999999</v>
      </c>
      <c r="AA255" s="64">
        <f>IFERROR(VLOOKUP($A255,'دیتا اولیه'!$A:$AQ,41,FALSE),"")</f>
        <v>0.1444</v>
      </c>
      <c r="AB255" s="64">
        <f>IFERROR(VLOOKUP($A255,'دیتا اولیه'!$A:$AQ,42,FALSE),"")</f>
        <v>5.3699999999999998E-2</v>
      </c>
      <c r="AC255" s="66">
        <f>IFERROR(VLOOKUP($A255,'دیتا اولیه'!$A:$AQ,43,FALSE),"")</f>
        <v>1.0841000000000001</v>
      </c>
      <c r="AD255" s="68"/>
    </row>
    <row r="256" spans="1:30" ht="29.5" thickBot="1" x14ac:dyDescent="0.4">
      <c r="A256" s="59" t="s">
        <v>1147</v>
      </c>
      <c r="B256" s="60" t="str">
        <f>VLOOKUP($A256,'دیتا اولیه'!$A:$AQ,2,FALSE)</f>
        <v>کشت و صنعت جوین</v>
      </c>
      <c r="C256" s="60" t="str">
        <f>VLOOKUP($A256,'دیتا اولیه'!$A:$AQ,3,FALSE)</f>
        <v>محصولات کشاورزی و دامپروری</v>
      </c>
      <c r="D256" s="61">
        <f>VLOOKUP($A256,'دیتا اولیه'!$A:$AQ,5,FALSE)/10000000000</f>
        <v>5397.5937599999997</v>
      </c>
      <c r="E256" s="62">
        <f>IFERROR(D256/'دیتا اولیه'!$AR$2*1000,"")</f>
        <v>49.885339741219958</v>
      </c>
      <c r="F256" s="62">
        <f t="shared" si="21"/>
        <v>442.45770854563978</v>
      </c>
      <c r="G256" s="59">
        <f>IFERROR(F256/'دیتا اولیه'!$AS$2*1000000,"")</f>
        <v>7411.3519019370151</v>
      </c>
      <c r="H256" s="62">
        <f>IFERROR(VLOOKUP($A256,'دیتا اولیه'!$A:$AQ,16,FALSE)/10000000000,"")</f>
        <v>958.58159999999998</v>
      </c>
      <c r="I256" s="59">
        <f>IFERROR(H256/'دیتا اولیه'!$AT$2*1000000,"")</f>
        <v>13916.689895470383</v>
      </c>
      <c r="J256" s="62">
        <f t="shared" si="22"/>
        <v>300.0831358609795</v>
      </c>
      <c r="K256" s="59">
        <f>IFERROR(J256/'دیتا اولیه'!$AU$2*1000000,"")</f>
        <v>3433.3276416253389</v>
      </c>
      <c r="L256" s="62">
        <f>IFERROR(VLOOKUP($A256,'دیتا اولیه'!$A:$AQ,15,FALSE)/10000000000,"")</f>
        <v>303.92419999999998</v>
      </c>
      <c r="M256" s="59">
        <f>IFERROR(L256/'دیتا اولیه'!$AV$2*1000000,"")</f>
        <v>3241.1666844406523</v>
      </c>
      <c r="N256" s="63">
        <f>IFERROR(VLOOKUP($A256,'دیتا اولیه'!$A:$AQ,39,FALSE),"")</f>
        <v>1.2800000000000001E-2</v>
      </c>
      <c r="O256" s="63">
        <f t="shared" si="19"/>
        <v>-5.5969303615229005E-2</v>
      </c>
      <c r="P256" s="63">
        <f>IFERROR(VLOOKUP($A256,'دیتا اولیه'!$A:$AQ,40,FALSE),"")</f>
        <v>-0.31309999999999999</v>
      </c>
      <c r="Q256" s="63">
        <f t="shared" si="20"/>
        <v>-0.56267537591980377</v>
      </c>
      <c r="R256" s="63" t="str">
        <f>IFERROR(VLOOKUP($A256,'دیتا اولیه'!$A:$AQ,34,FALSE),"")</f>
        <v>-</v>
      </c>
      <c r="S256" s="59">
        <f>IFERROR(VLOOKUP($A256,'دیتا اولیه'!$A:$AQ,17,FALSE)/10000000000,"")</f>
        <v>1473.7606000000001</v>
      </c>
      <c r="T256" s="59">
        <f>IFERROR(S256/'دیتا اولیه'!$AR$2*1000000,"")</f>
        <v>13620.707948243993</v>
      </c>
      <c r="U256" s="64">
        <f>IFERROR(VLOOKUP($A256,'دیتا اولیه'!$A:$AQ,22,FALSE),"")</f>
        <v>0.5121</v>
      </c>
      <c r="V256" s="65">
        <f>IFERROR(VLOOKUP($A256,'دیتا اولیه'!$A:$AQ,21,FALSE)/10000000000/H256,"")</f>
        <v>9.8166499336102428E-2</v>
      </c>
      <c r="W256" s="59">
        <f>IFERROR(VLOOKUP($A256,'دیتا اولیه'!$A:$AQ,25,FALSE),"")</f>
        <v>34.564700000000002</v>
      </c>
      <c r="X256" s="66">
        <f>IFERROR(VLOOKUP($A256,'دیتا اولیه'!$A:$AQ,26,FALSE),"")</f>
        <v>0.88680000000000003</v>
      </c>
      <c r="Y256" s="66">
        <f>IFERROR(VLOOKUP($A256,'دیتا اولیه'!$A:$AQ,27,FALSE),"")</f>
        <v>5.6299000000000001</v>
      </c>
      <c r="Z256" s="66" t="str">
        <f>IFERROR(VLOOKUP($A256,'دیتا اولیه'!$A:$AQ,28,FALSE),"")</f>
        <v>-</v>
      </c>
      <c r="AA256" s="64">
        <f>IFERROR(VLOOKUP($A256,'دیتا اولیه'!$A:$AQ,41,FALSE),"")</f>
        <v>0.14810000000000001</v>
      </c>
      <c r="AB256" s="64">
        <f>IFERROR(VLOOKUP($A256,'دیتا اولیه'!$A:$AQ,42,FALSE),"")</f>
        <v>0.20949999999999999</v>
      </c>
      <c r="AC256" s="66">
        <f>IFERROR(VLOOKUP($A256,'دیتا اولیه'!$A:$AQ,43,FALSE),"")</f>
        <v>0.96560000000000001</v>
      </c>
      <c r="AD256" s="68"/>
    </row>
    <row r="257" spans="1:30" ht="29.5" thickBot="1" x14ac:dyDescent="0.4">
      <c r="A257" s="59" t="s">
        <v>166</v>
      </c>
      <c r="B257" s="60" t="str">
        <f>VLOOKUP($A257,'دیتا اولیه'!$A:$AQ,2,FALSE)</f>
        <v>توسعه بین المللی پدیده شاندیز</v>
      </c>
      <c r="C257" s="60" t="str">
        <f>VLOOKUP($A257,'دیتا اولیه'!$A:$AQ,3,FALSE)</f>
        <v>سرمایه گذاری</v>
      </c>
      <c r="D257" s="61">
        <f>VLOOKUP($A257,'دیتا اولیه'!$A:$AQ,5,FALSE)/10000000000</f>
        <v>2717.0599302750002</v>
      </c>
      <c r="E257" s="62">
        <f>IFERROR(D257/'دیتا اولیه'!$AR$2*1000,"")</f>
        <v>25.111459614371537</v>
      </c>
      <c r="F257" s="62">
        <f t="shared" si="21"/>
        <v>164.56112658619622</v>
      </c>
      <c r="G257" s="59">
        <f>IFERROR(F257/'دیتا اولیه'!$AS$2*1000000,"")</f>
        <v>2756.467782013337</v>
      </c>
      <c r="H257" s="62">
        <f>IFERROR(VLOOKUP($A257,'دیتا اولیه'!$A:$AQ,16,FALSE)/10000000000,"")</f>
        <v>266.29950000000002</v>
      </c>
      <c r="I257" s="59">
        <f>IFERROR(H257/'دیتا اولیه'!$AT$2*1000000,"")</f>
        <v>3866.136759581882</v>
      </c>
      <c r="J257" s="62" t="str">
        <f t="shared" si="22"/>
        <v/>
      </c>
      <c r="K257" s="59" t="str">
        <f>IFERROR(J257/'دیتا اولیه'!$AU$2*1000000,"")</f>
        <v/>
      </c>
      <c r="L257" s="62">
        <f>IFERROR(VLOOKUP($A257,'دیتا اولیه'!$A:$AQ,15,FALSE)/10000000000,"")</f>
        <v>106.3394</v>
      </c>
      <c r="M257" s="59">
        <f>IFERROR(L257/'دیتا اولیه'!$AV$2*1000000,"")</f>
        <v>1134.045003732537</v>
      </c>
      <c r="N257" s="63" t="str">
        <f>IFERROR(VLOOKUP($A257,'دیتا اولیه'!$A:$AQ,39,FALSE),"")</f>
        <v>-</v>
      </c>
      <c r="O257" s="63" t="str">
        <f t="shared" si="19"/>
        <v/>
      </c>
      <c r="P257" s="63">
        <f>IFERROR(VLOOKUP($A257,'دیتا اولیه'!$A:$AQ,40,FALSE),"")</f>
        <v>-0.3538</v>
      </c>
      <c r="Q257" s="63">
        <f t="shared" si="20"/>
        <v>-0.58858760797696497</v>
      </c>
      <c r="R257" s="63" t="str">
        <f>IFERROR(VLOOKUP($A257,'دیتا اولیه'!$A:$AQ,34,FALSE),"")</f>
        <v>-</v>
      </c>
      <c r="S257" s="59">
        <f>IFERROR(VLOOKUP($A257,'دیتا اولیه'!$A:$AQ,17,FALSE)/10000000000,"")</f>
        <v>3313.9555</v>
      </c>
      <c r="T257" s="59">
        <f>IFERROR(S257/'دیتا اولیه'!$AR$2*1000000,"")</f>
        <v>30628.054528650646</v>
      </c>
      <c r="U257" s="64">
        <f>IFERROR(VLOOKUP($A257,'دیتا اولیه'!$A:$AQ,22,FALSE),"")</f>
        <v>0.1002</v>
      </c>
      <c r="V257" s="65" t="str">
        <f>IFERROR(VLOOKUP($A257,'دیتا اولیه'!$A:$AQ,21,FALSE)/10000000000/H257,"")</f>
        <v/>
      </c>
      <c r="W257" s="59">
        <f>IFERROR(VLOOKUP($A257,'دیتا اولیه'!$A:$AQ,25,FALSE),"")</f>
        <v>4618.0752000000002</v>
      </c>
      <c r="X257" s="66">
        <f>IFERROR(VLOOKUP($A257,'دیتا اولیه'!$A:$AQ,26,FALSE),"")</f>
        <v>16.88</v>
      </c>
      <c r="Y257" s="66">
        <f>IFERROR(VLOOKUP($A257,'دیتا اولیه'!$A:$AQ,27,FALSE),"")</f>
        <v>13.2774</v>
      </c>
      <c r="Z257" s="66">
        <f>IFERROR(VLOOKUP($A257,'دیتا اولیه'!$A:$AQ,28,FALSE),"")</f>
        <v>0.77910000000000001</v>
      </c>
      <c r="AA257" s="64">
        <f>IFERROR(VLOOKUP($A257,'دیتا اولیه'!$A:$AQ,41,FALSE),"")</f>
        <v>0.14549999999999999</v>
      </c>
      <c r="AB257" s="64">
        <f>IFERROR(VLOOKUP($A257,'دیتا اولیه'!$A:$AQ,42,FALSE),"")</f>
        <v>0.31909999999999999</v>
      </c>
      <c r="AC257" s="66">
        <f>IFERROR(VLOOKUP($A257,'دیتا اولیه'!$A:$AQ,43,FALSE),"")</f>
        <v>0.63719999999999999</v>
      </c>
      <c r="AD257" s="68"/>
    </row>
    <row r="258" spans="1:30" ht="29.5" thickBot="1" x14ac:dyDescent="0.4">
      <c r="A258" s="59" t="s">
        <v>250</v>
      </c>
      <c r="B258" s="60" t="str">
        <f>VLOOKUP($A258,'دیتا اولیه'!$A:$AQ,2,FALSE)</f>
        <v>سرمایه گذاری صدرتامین</v>
      </c>
      <c r="C258" s="60" t="str">
        <f>VLOOKUP($A258,'دیتا اولیه'!$A:$AQ,3,FALSE)</f>
        <v>سرمایه گذاری</v>
      </c>
      <c r="D258" s="61">
        <f>VLOOKUP($A258,'دیتا اولیه'!$A:$AQ,5,FALSE)/10000000000</f>
        <v>72562.5</v>
      </c>
      <c r="E258" s="62">
        <f>IFERROR(D258/'دیتا اولیه'!$AR$2*1000,"")</f>
        <v>670.63308687615529</v>
      </c>
      <c r="F258" s="62">
        <f t="shared" si="21"/>
        <v>1162.2739799570509</v>
      </c>
      <c r="G258" s="59">
        <f>IFERROR(F258/'دیتا اولیه'!$AS$2*1000000,"")</f>
        <v>19468.57587867757</v>
      </c>
      <c r="H258" s="62">
        <f>IFERROR(VLOOKUP($A258,'دیتا اولیه'!$A:$AQ,16,FALSE)/10000000000,"")</f>
        <v>7665.2347</v>
      </c>
      <c r="I258" s="59">
        <f>IFERROR(H258/'دیتا اولیه'!$AT$2*1000000,"")</f>
        <v>111283.89518002323</v>
      </c>
      <c r="J258" s="62">
        <f t="shared" si="22"/>
        <v>6456.050695825048</v>
      </c>
      <c r="K258" s="59">
        <f>IFERROR(J258/'دیتا اولیه'!$AU$2*1000000,"")</f>
        <v>73865.321508701614</v>
      </c>
      <c r="L258" s="62">
        <f>IFERROR(VLOOKUP($A258,'دیتا اولیه'!$A:$AQ,15,FALSE)/10000000000,"")</f>
        <v>649.4787</v>
      </c>
      <c r="M258" s="59">
        <f>IFERROR(L258/'دیتا اولیه'!$AV$2*1000000,"")</f>
        <v>6926.2951903593903</v>
      </c>
      <c r="N258" s="63">
        <f>IFERROR(VLOOKUP($A258,'دیتا اولیه'!$A:$AQ,39,FALSE),"")</f>
        <v>-0.89939999999999998</v>
      </c>
      <c r="O258" s="63">
        <f t="shared" ref="O258:O321" si="23">IFERROR((M258/K258)-1,"")</f>
        <v>-0.90623075823824251</v>
      </c>
      <c r="P258" s="63">
        <f>IFERROR(VLOOKUP($A258,'دیتا اولیه'!$A:$AQ,40,FALSE),"")</f>
        <v>-0.44119999999999998</v>
      </c>
      <c r="Q258" s="63">
        <f t="shared" ref="Q258:Q321" si="24">IFERROR((M258/G258)-1,"")</f>
        <v>-0.64423205716113896</v>
      </c>
      <c r="R258" s="63" t="str">
        <f>IFERROR(VLOOKUP($A258,'دیتا اولیه'!$A:$AQ,34,FALSE),"")</f>
        <v>-</v>
      </c>
      <c r="S258" s="59">
        <f>IFERROR(VLOOKUP($A258,'دیتا اولیه'!$A:$AQ,17,FALSE)/10000000000,"")</f>
        <v>8495.8911000000007</v>
      </c>
      <c r="T258" s="59">
        <f>IFERROR(S258/'دیتا اولیه'!$AR$2*1000000,"")</f>
        <v>78520.250462107215</v>
      </c>
      <c r="U258" s="64">
        <f>IFERROR(VLOOKUP($A258,'دیتا اولیه'!$A:$AQ,22,FALSE),"")</f>
        <v>0.96870000000000001</v>
      </c>
      <c r="V258" s="65">
        <f>IFERROR(VLOOKUP($A258,'دیتا اولیه'!$A:$AQ,21,FALSE)/10000000000/H258,"")</f>
        <v>8.1529845394036002E-2</v>
      </c>
      <c r="W258" s="59">
        <f>IFERROR(VLOOKUP($A258,'دیتا اولیه'!$A:$AQ,25,FALSE),"")</f>
        <v>396.42590000000001</v>
      </c>
      <c r="X258" s="66">
        <f>IFERROR(VLOOKUP($A258,'دیتا اولیه'!$A:$AQ,26,FALSE),"")</f>
        <v>9.4969999999999999</v>
      </c>
      <c r="Y258" s="66">
        <f>IFERROR(VLOOKUP($A258,'دیتا اولیه'!$A:$AQ,27,FALSE),"")</f>
        <v>10.141500000000001</v>
      </c>
      <c r="Z258" s="66">
        <f>IFERROR(VLOOKUP($A258,'دیتا اولیه'!$A:$AQ,28,FALSE),"")</f>
        <v>0.75019999999999998</v>
      </c>
      <c r="AA258" s="64">
        <f>IFERROR(VLOOKUP($A258,'دیتا اولیه'!$A:$AQ,41,FALSE),"")</f>
        <v>0.1003</v>
      </c>
      <c r="AB258" s="64">
        <f>IFERROR(VLOOKUP($A258,'دیتا اولیه'!$A:$AQ,42,FALSE),"")</f>
        <v>0.13189999999999999</v>
      </c>
      <c r="AC258" s="66">
        <f>IFERROR(VLOOKUP($A258,'دیتا اولیه'!$A:$AQ,43,FALSE),"")</f>
        <v>0.90820000000000001</v>
      </c>
      <c r="AD258" s="68"/>
    </row>
    <row r="259" spans="1:30" ht="29.5" thickBot="1" x14ac:dyDescent="0.4">
      <c r="A259" s="59" t="s">
        <v>76</v>
      </c>
      <c r="B259" s="60" t="str">
        <f>VLOOKUP($A259,'دیتا اولیه'!$A:$AQ,2,FALSE)</f>
        <v>سرمایه گذاری خوارزمی</v>
      </c>
      <c r="C259" s="60" t="str">
        <f>VLOOKUP($A259,'دیتا اولیه'!$A:$AQ,3,FALSE)</f>
        <v>سرمایه گذاری</v>
      </c>
      <c r="D259" s="61">
        <f>VLOOKUP($A259,'دیتا اولیه'!$A:$AQ,5,FALSE)/10000000000</f>
        <v>18336</v>
      </c>
      <c r="E259" s="62">
        <f>IFERROR(D259/'دیتا اولیه'!$AR$2*1000,"")</f>
        <v>169.46395563770795</v>
      </c>
      <c r="F259" s="62">
        <f t="shared" ref="F259:F318" si="25">IFERROR(L259/(1+P259),"")</f>
        <v>313.72658610271895</v>
      </c>
      <c r="G259" s="59">
        <f>IFERROR(F259/'دیتا اولیه'!$AS$2*1000000,"")</f>
        <v>5255.0516935128799</v>
      </c>
      <c r="H259" s="62">
        <f>IFERROR(VLOOKUP($A259,'دیتا اولیه'!$A:$AQ,16,FALSE)/10000000000,"")</f>
        <v>3787.1761999999999</v>
      </c>
      <c r="I259" s="59">
        <f>IFERROR(H259/'دیتا اولیه'!$AT$2*1000000,"")</f>
        <v>54982.232868757259</v>
      </c>
      <c r="J259" s="62">
        <f t="shared" si="22"/>
        <v>3015.4192377495442</v>
      </c>
      <c r="K259" s="59">
        <f>IFERROR(J259/'دیتا اولیه'!$AU$2*1000000,"")</f>
        <v>34500.180059603721</v>
      </c>
      <c r="L259" s="62">
        <f>IFERROR(VLOOKUP($A259,'دیتا اولیه'!$A:$AQ,15,FALSE)/10000000000,"")</f>
        <v>166.14959999999999</v>
      </c>
      <c r="M259" s="59">
        <f>IFERROR(L259/'دیتا اولیه'!$AV$2*1000000,"")</f>
        <v>1771.8843979950943</v>
      </c>
      <c r="N259" s="63">
        <f>IFERROR(VLOOKUP($A259,'دیتا اولیه'!$A:$AQ,39,FALSE),"")</f>
        <v>-0.94489999999999996</v>
      </c>
      <c r="O259" s="63">
        <f t="shared" si="23"/>
        <v>-0.94864129998933555</v>
      </c>
      <c r="P259" s="63">
        <f>IFERROR(VLOOKUP($A259,'دیتا اولیه'!$A:$AQ,40,FALSE),"")</f>
        <v>-0.47039999999999998</v>
      </c>
      <c r="Q259" s="63">
        <f t="shared" si="24"/>
        <v>-0.66282265116775085</v>
      </c>
      <c r="R259" s="63" t="str">
        <f>IFERROR(VLOOKUP($A259,'دیتا اولیه'!$A:$AQ,34,FALSE),"")</f>
        <v>-</v>
      </c>
      <c r="S259" s="59">
        <f>IFERROR(VLOOKUP($A259,'دیتا اولیه'!$A:$AQ,17,FALSE)/10000000000,"")</f>
        <v>3006.2671</v>
      </c>
      <c r="T259" s="59">
        <f>IFERROR(S259/'دیتا اولیه'!$AR$2*1000000,"")</f>
        <v>27784.353974121997</v>
      </c>
      <c r="U259" s="64">
        <f>IFERROR(VLOOKUP($A259,'دیتا اولیه'!$A:$AQ,22,FALSE),"")</f>
        <v>0.31690000000000002</v>
      </c>
      <c r="V259" s="65">
        <f>IFERROR(VLOOKUP($A259,'دیتا اولیه'!$A:$AQ,21,FALSE)/10000000000/H259,"")</f>
        <v>4.138212528902141E-2</v>
      </c>
      <c r="W259" s="59">
        <f>IFERROR(VLOOKUP($A259,'دیتا اولیه'!$A:$AQ,25,FALSE),"")</f>
        <v>400.60969999999998</v>
      </c>
      <c r="X259" s="66">
        <f>IFERROR(VLOOKUP($A259,'دیتا اولیه'!$A:$AQ,26,FALSE),"")</f>
        <v>4.9541000000000004</v>
      </c>
      <c r="Y259" s="66">
        <f>IFERROR(VLOOKUP($A259,'دیتا اولیه'!$A:$AQ,27,FALSE),"")</f>
        <v>5.0659000000000001</v>
      </c>
      <c r="Z259" s="66">
        <f>IFERROR(VLOOKUP($A259,'دیتا اولیه'!$A:$AQ,28,FALSE),"")</f>
        <v>0.99309999999999998</v>
      </c>
      <c r="AA259" s="64">
        <f>IFERROR(VLOOKUP($A259,'دیتا اولیه'!$A:$AQ,41,FALSE),"")</f>
        <v>0.33119999999999999</v>
      </c>
      <c r="AB259" s="64">
        <f>IFERROR(VLOOKUP($A259,'دیتا اولیه'!$A:$AQ,42,FALSE),"")</f>
        <v>0.57220000000000004</v>
      </c>
      <c r="AC259" s="66">
        <f>IFERROR(VLOOKUP($A259,'دیتا اولیه'!$A:$AQ,43,FALSE),"")</f>
        <v>1.4216</v>
      </c>
      <c r="AD259" s="68"/>
    </row>
    <row r="260" spans="1:30" ht="29.5" thickBot="1" x14ac:dyDescent="0.4">
      <c r="A260" s="59" t="s">
        <v>1344</v>
      </c>
      <c r="B260" s="60" t="str">
        <f>VLOOKUP($A260,'دیتا اولیه'!$A:$AQ,2,FALSE)</f>
        <v>سرمایه گذاری مس سرچشمه</v>
      </c>
      <c r="C260" s="60" t="str">
        <f>VLOOKUP($A260,'دیتا اولیه'!$A:$AQ,3,FALSE)</f>
        <v>سرمایه گذاری</v>
      </c>
      <c r="D260" s="61">
        <f>VLOOKUP($A260,'دیتا اولیه'!$A:$AQ,5,FALSE)/10000000000</f>
        <v>5037</v>
      </c>
      <c r="E260" s="62">
        <f>IFERROR(D260/'دیتا اولیه'!$AR$2*1000,"")</f>
        <v>46.552680221811457</v>
      </c>
      <c r="F260" s="62">
        <f t="shared" si="25"/>
        <v>337.69057293783015</v>
      </c>
      <c r="G260" s="59">
        <f>IFERROR(F260/'دیتا اولیه'!$AS$2*1000000,"")</f>
        <v>5656.4585081713594</v>
      </c>
      <c r="H260" s="62">
        <f>IFERROR(VLOOKUP($A260,'دیتا اولیه'!$A:$AQ,16,FALSE)/10000000000,"")</f>
        <v>1299.1445000000001</v>
      </c>
      <c r="I260" s="59">
        <f>IFERROR(H260/'دیتا اولیه'!$AT$2*1000000,"")</f>
        <v>18860.982868757259</v>
      </c>
      <c r="J260" s="62">
        <f t="shared" si="22"/>
        <v>50.42665574466794</v>
      </c>
      <c r="K260" s="59">
        <f>IFERROR(J260/'دیتا اولیه'!$AU$2*1000000,"")</f>
        <v>576.94422096115625</v>
      </c>
      <c r="L260" s="62">
        <f>IFERROR(VLOOKUP($A260,'دیتا اولیه'!$A:$AQ,15,FALSE)/10000000000,"")</f>
        <v>166.21129999999999</v>
      </c>
      <c r="M260" s="59">
        <f>IFERROR(L260/'دیتا اولیه'!$AV$2*1000000,"")</f>
        <v>1772.5423909565959</v>
      </c>
      <c r="N260" s="63">
        <f>IFERROR(VLOOKUP($A260,'دیتا اولیه'!$A:$AQ,39,FALSE),"")</f>
        <v>2.2961</v>
      </c>
      <c r="O260" s="63">
        <f t="shared" si="23"/>
        <v>2.0722942124346808</v>
      </c>
      <c r="P260" s="63">
        <f>IFERROR(VLOOKUP($A260,'دیتا اولیه'!$A:$AQ,40,FALSE),"")</f>
        <v>-0.50780000000000003</v>
      </c>
      <c r="Q260" s="63">
        <f t="shared" si="24"/>
        <v>-0.68663389143649356</v>
      </c>
      <c r="R260" s="63" t="str">
        <f>IFERROR(VLOOKUP($A260,'دیتا اولیه'!$A:$AQ,34,FALSE),"")</f>
        <v>-</v>
      </c>
      <c r="S260" s="59">
        <f>IFERROR(VLOOKUP($A260,'دیتا اولیه'!$A:$AQ,17,FALSE)/10000000000,"")</f>
        <v>862.6395</v>
      </c>
      <c r="T260" s="59">
        <f>IFERROR(S260/'دیتا اولیه'!$AR$2*1000000,"")</f>
        <v>7972.6386321626615</v>
      </c>
      <c r="U260" s="64">
        <f>IFERROR(VLOOKUP($A260,'دیتا اولیه'!$A:$AQ,22,FALSE),"")</f>
        <v>0.34639999999999999</v>
      </c>
      <c r="V260" s="65">
        <f>IFERROR(VLOOKUP($A260,'دیتا اولیه'!$A:$AQ,21,FALSE)/10000000000/H260,"")</f>
        <v>3.0928122314338398E-2</v>
      </c>
      <c r="W260" s="59">
        <f>IFERROR(VLOOKUP($A260,'دیتا اولیه'!$A:$AQ,25,FALSE),"")</f>
        <v>146.22620000000001</v>
      </c>
      <c r="X260" s="66">
        <f>IFERROR(VLOOKUP($A260,'دیتا اولیه'!$A:$AQ,26,FALSE),"")</f>
        <v>1.0645</v>
      </c>
      <c r="Y260" s="66">
        <f>IFERROR(VLOOKUP($A260,'دیتا اولیه'!$A:$AQ,27,FALSE),"")</f>
        <v>4.6101000000000001</v>
      </c>
      <c r="Z260" s="66">
        <f>IFERROR(VLOOKUP($A260,'دیتا اولیه'!$A:$AQ,28,FALSE),"")</f>
        <v>0.83840000000000003</v>
      </c>
      <c r="AA260" s="64">
        <f>IFERROR(VLOOKUP($A260,'دیتا اولیه'!$A:$AQ,41,FALSE),"")</f>
        <v>0.20830000000000001</v>
      </c>
      <c r="AB260" s="64">
        <f>IFERROR(VLOOKUP($A260,'دیتا اولیه'!$A:$AQ,42,FALSE),"")</f>
        <v>3.5900000000000001E-2</v>
      </c>
      <c r="AC260" s="66">
        <f>IFERROR(VLOOKUP($A260,'دیتا اولیه'!$A:$AQ,43,FALSE),"")</f>
        <v>0.80779999999999996</v>
      </c>
      <c r="AD260" s="68"/>
    </row>
    <row r="261" spans="1:30" ht="29.5" thickBot="1" x14ac:dyDescent="0.4">
      <c r="A261" s="59" t="s">
        <v>1020</v>
      </c>
      <c r="B261" s="60" t="str">
        <f>VLOOKUP($A261,'دیتا اولیه'!$A:$AQ,2,FALSE)</f>
        <v>گروه اقتصادی مالی نگین</v>
      </c>
      <c r="C261" s="60" t="str">
        <f>VLOOKUP($A261,'دیتا اولیه'!$A:$AQ,3,FALSE)</f>
        <v>سرمایه گذاری</v>
      </c>
      <c r="D261" s="61">
        <f>VLOOKUP($A261,'دیتا اولیه'!$A:$AQ,5,FALSE)/10000000000</f>
        <v>18018</v>
      </c>
      <c r="E261" s="62">
        <f>IFERROR(D261/'دیتا اولیه'!$AR$2*1000,"")</f>
        <v>166.52495378927912</v>
      </c>
      <c r="F261" s="62">
        <f t="shared" si="25"/>
        <v>887.6822688494351</v>
      </c>
      <c r="G261" s="59">
        <f>IFERROR(F261/'دیتا اولیه'!$AS$2*1000000,"")</f>
        <v>14869.049729471275</v>
      </c>
      <c r="H261" s="62">
        <f>IFERROR(VLOOKUP($A261,'دیتا اولیه'!$A:$AQ,16,FALSE)/10000000000,"")</f>
        <v>2362.0718999999999</v>
      </c>
      <c r="I261" s="59">
        <f>IFERROR(H261/'دیتا اولیه'!$AT$2*1000000,"")</f>
        <v>34292.565331010454</v>
      </c>
      <c r="J261" s="62">
        <f t="shared" si="22"/>
        <v>582.6968366883608</v>
      </c>
      <c r="K261" s="59">
        <f>IFERROR(J261/'دیتا اولیه'!$AU$2*1000000,"")</f>
        <v>6666.7830244769721</v>
      </c>
      <c r="L261" s="62">
        <f>IFERROR(VLOOKUP($A261,'دیتا اولیه'!$A:$AQ,15,FALSE)/10000000000,"")</f>
        <v>384.98779999999999</v>
      </c>
      <c r="M261" s="59">
        <f>IFERROR(L261/'دیتا اولیه'!$AV$2*1000000,"")</f>
        <v>4105.6606590594001</v>
      </c>
      <c r="N261" s="63">
        <f>IFERROR(VLOOKUP($A261,'دیتا اولیه'!$A:$AQ,39,FALSE),"")</f>
        <v>-0.33929999999999999</v>
      </c>
      <c r="O261" s="63">
        <f t="shared" si="23"/>
        <v>-0.38416164978138001</v>
      </c>
      <c r="P261" s="63">
        <f>IFERROR(VLOOKUP($A261,'دیتا اولیه'!$A:$AQ,40,FALSE),"")</f>
        <v>-0.56630000000000003</v>
      </c>
      <c r="Q261" s="63">
        <f t="shared" si="24"/>
        <v>-0.7238787458675483</v>
      </c>
      <c r="R261" s="63" t="str">
        <f>IFERROR(VLOOKUP($A261,'دیتا اولیه'!$A:$AQ,34,FALSE),"")</f>
        <v>-</v>
      </c>
      <c r="S261" s="59">
        <f>IFERROR(VLOOKUP($A261,'دیتا اولیه'!$A:$AQ,17,FALSE)/10000000000,"")</f>
        <v>2251.1745999999998</v>
      </c>
      <c r="T261" s="59">
        <f>IFERROR(S261/'دیتا اولیه'!$AR$2*1000000,"")</f>
        <v>20805.680221811457</v>
      </c>
      <c r="U261" s="64">
        <f>IFERROR(VLOOKUP($A261,'دیتا اولیه'!$A:$AQ,22,FALSE),"")</f>
        <v>0.44450000000000001</v>
      </c>
      <c r="V261" s="65">
        <f>IFERROR(VLOOKUP($A261,'دیتا اولیه'!$A:$AQ,21,FALSE)/10000000000/H261,"")</f>
        <v>0.25811331145338973</v>
      </c>
      <c r="W261" s="59">
        <f>IFERROR(VLOOKUP($A261,'دیتا اولیه'!$A:$AQ,25,FALSE),"")</f>
        <v>482.74299999999999</v>
      </c>
      <c r="X261" s="66">
        <f>IFERROR(VLOOKUP($A261,'دیتا اولیه'!$A:$AQ,26,FALSE),"")</f>
        <v>5.8917000000000002</v>
      </c>
      <c r="Y261" s="66">
        <f>IFERROR(VLOOKUP($A261,'دیتا اولیه'!$A:$AQ,27,FALSE),"")</f>
        <v>7.7880000000000003</v>
      </c>
      <c r="Z261" s="66">
        <f>IFERROR(VLOOKUP($A261,'دیتا اولیه'!$A:$AQ,28,FALSE),"")</f>
        <v>5.0608000000000004</v>
      </c>
      <c r="AA261" s="64">
        <f>IFERROR(VLOOKUP($A261,'دیتا اولیه'!$A:$AQ,41,FALSE),"")</f>
        <v>0.1419</v>
      </c>
      <c r="AB261" s="64">
        <f>IFERROR(VLOOKUP($A261,'دیتا اولیه'!$A:$AQ,42,FALSE),"")</f>
        <v>0.27160000000000001</v>
      </c>
      <c r="AC261" s="66">
        <f>IFERROR(VLOOKUP($A261,'دیتا اولیه'!$A:$AQ,43,FALSE),"")</f>
        <v>0.46160000000000001</v>
      </c>
      <c r="AD261" s="68"/>
    </row>
    <row r="262" spans="1:30" ht="29.5" thickBot="1" x14ac:dyDescent="0.4">
      <c r="A262" s="59" t="s">
        <v>467</v>
      </c>
      <c r="B262" s="60" t="str">
        <f>VLOOKUP($A262,'دیتا اولیه'!$A:$AQ,2,FALSE)</f>
        <v>گروه مالی داتام</v>
      </c>
      <c r="C262" s="60" t="str">
        <f>VLOOKUP($A262,'دیتا اولیه'!$A:$AQ,3,FALSE)</f>
        <v>سرمایه گذاری</v>
      </c>
      <c r="D262" s="61">
        <f>VLOOKUP($A262,'دیتا اولیه'!$A:$AQ,5,FALSE)/10000000000</f>
        <v>3120</v>
      </c>
      <c r="E262" s="62">
        <f>IFERROR(D262/'دیتا اولیه'!$AR$2*1000,"")</f>
        <v>28.835489833641404</v>
      </c>
      <c r="F262" s="62">
        <f t="shared" si="25"/>
        <v>37.005626598465476</v>
      </c>
      <c r="G262" s="59">
        <f>IFERROR(F262/'دیتا اولیه'!$AS$2*1000000,"")</f>
        <v>619.85974201784722</v>
      </c>
      <c r="H262" s="62">
        <f>IFERROR(VLOOKUP($A262,'دیتا اولیه'!$A:$AQ,16,FALSE)/10000000000,"")</f>
        <v>360.47590000000002</v>
      </c>
      <c r="I262" s="59">
        <f>IFERROR(H262/'دیتا اولیه'!$AT$2*1000000,"")</f>
        <v>5233.3899535423934</v>
      </c>
      <c r="J262" s="62">
        <f t="shared" si="22"/>
        <v>29.278025091056257</v>
      </c>
      <c r="K262" s="59">
        <f>IFERROR(J262/'دیتا اولیه'!$AU$2*1000000,"")</f>
        <v>334.9773473571417</v>
      </c>
      <c r="L262" s="62">
        <f>IFERROR(VLOOKUP($A262,'دیتا اولیه'!$A:$AQ,15,FALSE)/10000000000,"")</f>
        <v>14.469200000000001</v>
      </c>
      <c r="M262" s="59">
        <f>IFERROR(L262/'دیتا اولیه'!$AV$2*1000000,"")</f>
        <v>154.30521488749068</v>
      </c>
      <c r="N262" s="63">
        <f>IFERROR(VLOOKUP($A262,'دیتا اولیه'!$A:$AQ,39,FALSE),"")</f>
        <v>-0.50580000000000003</v>
      </c>
      <c r="O262" s="63">
        <f t="shared" si="23"/>
        <v>-0.53935626959581962</v>
      </c>
      <c r="P262" s="63">
        <f>IFERROR(VLOOKUP($A262,'دیتا اولیه'!$A:$AQ,40,FALSE),"")</f>
        <v>-0.60899999999999999</v>
      </c>
      <c r="Q262" s="63">
        <f t="shared" si="24"/>
        <v>-0.7510643062813267</v>
      </c>
      <c r="R262" s="63" t="str">
        <f>IFERROR(VLOOKUP($A262,'دیتا اولیه'!$A:$AQ,34,FALSE),"")</f>
        <v>-</v>
      </c>
      <c r="S262" s="59">
        <f>IFERROR(VLOOKUP($A262,'دیتا اولیه'!$A:$AQ,17,FALSE)/10000000000,"")</f>
        <v>304.20060000000001</v>
      </c>
      <c r="T262" s="59">
        <f>IFERROR(S262/'دیتا اولیه'!$AR$2*1000000,"")</f>
        <v>2811.4658040665436</v>
      </c>
      <c r="U262" s="64">
        <f>IFERROR(VLOOKUP($A262,'دیتا اولیه'!$A:$AQ,22,FALSE),"")</f>
        <v>0.43280000000000002</v>
      </c>
      <c r="V262" s="65" t="str">
        <f>IFERROR(VLOOKUP($A262,'دیتا اولیه'!$A:$AQ,21,FALSE)/10000000000/H262,"")</f>
        <v/>
      </c>
      <c r="W262" s="59">
        <f>IFERROR(VLOOKUP($A262,'دیتا اولیه'!$A:$AQ,25,FALSE),"")</f>
        <v>270.10640000000001</v>
      </c>
      <c r="X262" s="66">
        <f>IFERROR(VLOOKUP($A262,'دیتا اولیه'!$A:$AQ,26,FALSE),"")</f>
        <v>7.9443999999999999</v>
      </c>
      <c r="Y262" s="66">
        <f>IFERROR(VLOOKUP($A262,'دیتا اولیه'!$A:$AQ,27,FALSE),"")</f>
        <v>8.4187999999999992</v>
      </c>
      <c r="Z262" s="66">
        <f>IFERROR(VLOOKUP($A262,'دیتا اولیه'!$A:$AQ,28,FALSE),"")</f>
        <v>1.9938</v>
      </c>
      <c r="AA262" s="64">
        <f>IFERROR(VLOOKUP($A262,'دیتا اولیه'!$A:$AQ,41,FALSE),"")</f>
        <v>0.38290000000000002</v>
      </c>
      <c r="AB262" s="64">
        <f>IFERROR(VLOOKUP($A262,'دیتا اولیه'!$A:$AQ,42,FALSE),"")</f>
        <v>0.55549999999999999</v>
      </c>
      <c r="AC262" s="66" t="str">
        <f>IFERROR(VLOOKUP($A262,'دیتا اولیه'!$A:$AQ,43,FALSE),"")</f>
        <v>-</v>
      </c>
      <c r="AD262" s="68"/>
    </row>
    <row r="263" spans="1:30" ht="29.5" thickBot="1" x14ac:dyDescent="0.4">
      <c r="A263" s="59" t="s">
        <v>1121</v>
      </c>
      <c r="B263" s="60" t="str">
        <f>VLOOKUP($A263,'دیتا اولیه'!$A:$AQ,2,FALSE)</f>
        <v>گروه فن آوا</v>
      </c>
      <c r="C263" s="60" t="str">
        <f>VLOOKUP($A263,'دیتا اولیه'!$A:$AQ,3,FALSE)</f>
        <v>سرمایه گذاری</v>
      </c>
      <c r="D263" s="61">
        <f>VLOOKUP($A263,'دیتا اولیه'!$A:$AQ,5,FALSE)/10000000000</f>
        <v>1461.68</v>
      </c>
      <c r="E263" s="62">
        <f>IFERROR(D263/'دیتا اولیه'!$AR$2*1000,"")</f>
        <v>13.5090573012939</v>
      </c>
      <c r="F263" s="62">
        <f t="shared" si="25"/>
        <v>4.0025641025641026</v>
      </c>
      <c r="G263" s="59">
        <f>IFERROR(F263/'دیتا اولیه'!$AS$2*1000000,"")</f>
        <v>67.044624833569557</v>
      </c>
      <c r="H263" s="62">
        <f>IFERROR(VLOOKUP($A263,'دیتا اولیه'!$A:$AQ,16,FALSE)/10000000000,"")</f>
        <v>23.627500000000001</v>
      </c>
      <c r="I263" s="59">
        <f>IFERROR(H263/'دیتا اولیه'!$AT$2*1000000,"")</f>
        <v>343.02409988385602</v>
      </c>
      <c r="J263" s="62">
        <f t="shared" si="22"/>
        <v>0.93719980787704127</v>
      </c>
      <c r="K263" s="59">
        <f>IFERROR(J263/'دیتا اولیه'!$AU$2*1000000,"")</f>
        <v>10.722741872441922</v>
      </c>
      <c r="L263" s="62">
        <f>IFERROR(VLOOKUP($A263,'دیتا اولیه'!$A:$AQ,15,FALSE)/10000000000,"")</f>
        <v>1.5609999999999999</v>
      </c>
      <c r="M263" s="59">
        <f>IFERROR(L263/'دیتا اولیه'!$AV$2*1000000,"")</f>
        <v>16.647115282073159</v>
      </c>
      <c r="N263" s="63">
        <f>IFERROR(VLOOKUP($A263,'دیتا اولیه'!$A:$AQ,39,FALSE),"")</f>
        <v>0.66559999999999997</v>
      </c>
      <c r="O263" s="63">
        <f t="shared" si="23"/>
        <v>0.55250545803561923</v>
      </c>
      <c r="P263" s="63">
        <f>IFERROR(VLOOKUP($A263,'دیتا اولیه'!$A:$AQ,40,FALSE),"")</f>
        <v>-0.61</v>
      </c>
      <c r="Q263" s="63">
        <f t="shared" si="24"/>
        <v>-0.75170097045963524</v>
      </c>
      <c r="R263" s="63" t="str">
        <f>IFERROR(VLOOKUP($A263,'دیتا اولیه'!$A:$AQ,34,FALSE),"")</f>
        <v>-</v>
      </c>
      <c r="S263" s="59">
        <f>IFERROR(VLOOKUP($A263,'دیتا اولیه'!$A:$AQ,17,FALSE)/10000000000,"")</f>
        <v>140.90790000000001</v>
      </c>
      <c r="T263" s="59">
        <f>IFERROR(S263/'دیتا اولیه'!$AR$2*1000000,"")</f>
        <v>1302.2911275415897</v>
      </c>
      <c r="U263" s="64">
        <f>IFERROR(VLOOKUP($A263,'دیتا اولیه'!$A:$AQ,22,FALSE),"")</f>
        <v>0.1024</v>
      </c>
      <c r="V263" s="65">
        <f>IFERROR(VLOOKUP($A263,'دیتا اولیه'!$A:$AQ,21,FALSE)/10000000000/H263,"")</f>
        <v>2.7734631255951749E-2</v>
      </c>
      <c r="W263" s="59">
        <f>IFERROR(VLOOKUP($A263,'دیتا اولیه'!$A:$AQ,25,FALSE),"")</f>
        <v>2035.1708000000001</v>
      </c>
      <c r="X263" s="66">
        <f>IFERROR(VLOOKUP($A263,'دیتا اولیه'!$A:$AQ,26,FALSE),"")</f>
        <v>23.658200000000001</v>
      </c>
      <c r="Y263" s="66">
        <f>IFERROR(VLOOKUP($A263,'دیتا اولیه'!$A:$AQ,27,FALSE),"")</f>
        <v>66.44</v>
      </c>
      <c r="Z263" s="66">
        <f>IFERROR(VLOOKUP($A263,'دیتا اولیه'!$A:$AQ,28,FALSE),"")</f>
        <v>1.0475000000000001</v>
      </c>
      <c r="AA263" s="64">
        <f>IFERROR(VLOOKUP($A263,'دیتا اولیه'!$A:$AQ,41,FALSE),"")</f>
        <v>0.26219999999999999</v>
      </c>
      <c r="AB263" s="64">
        <f>IFERROR(VLOOKUP($A263,'دیتا اولیه'!$A:$AQ,42,FALSE),"")</f>
        <v>6.4699999999999994E-2</v>
      </c>
      <c r="AC263" s="66">
        <f>IFERROR(VLOOKUP($A263,'دیتا اولیه'!$A:$AQ,43,FALSE),"")</f>
        <v>0.48909999999999998</v>
      </c>
      <c r="AD263" s="68"/>
    </row>
    <row r="264" spans="1:30" ht="29.5" thickBot="1" x14ac:dyDescent="0.4">
      <c r="A264" s="59" t="s">
        <v>347</v>
      </c>
      <c r="B264" s="60" t="str">
        <f>VLOOKUP($A264,'دیتا اولیه'!$A:$AQ,2,FALSE)</f>
        <v>سرمایه گذاری سیمان تامین</v>
      </c>
      <c r="C264" s="60" t="str">
        <f>VLOOKUP($A264,'دیتا اولیه'!$A:$AQ,3,FALSE)</f>
        <v>سرمایه گذاری</v>
      </c>
      <c r="D264" s="61">
        <f>VLOOKUP($A264,'دیتا اولیه'!$A:$AQ,5,FALSE)/10000000000</f>
        <v>37202</v>
      </c>
      <c r="E264" s="62">
        <f>IFERROR(D264/'دیتا اولیه'!$AR$2*1000,"")</f>
        <v>343.82624768946397</v>
      </c>
      <c r="F264" s="62">
        <f t="shared" si="25"/>
        <v>83.694585987261163</v>
      </c>
      <c r="G264" s="59">
        <f>IFERROR(F264/'دیتا اولیه'!$AS$2*1000000,"")</f>
        <v>1401.9193632707063</v>
      </c>
      <c r="H264" s="62">
        <f>IFERROR(VLOOKUP($A264,'دیتا اولیه'!$A:$AQ,16,FALSE)/10000000000,"")</f>
        <v>6418.4611000000004</v>
      </c>
      <c r="I264" s="59">
        <f>IFERROR(H264/'دیتا اولیه'!$AT$2*1000000,"")</f>
        <v>93183.233159117313</v>
      </c>
      <c r="J264" s="62">
        <f t="shared" si="22"/>
        <v>4866.6851851852207</v>
      </c>
      <c r="K264" s="59">
        <f>IFERROR(J264/'دیتا اولیه'!$AU$2*1000000,"")</f>
        <v>55680.985609020521</v>
      </c>
      <c r="L264" s="62">
        <f>IFERROR(VLOOKUP($A264,'دیتا اولیه'!$A:$AQ,15,FALSE)/10000000000,"")</f>
        <v>26.280100000000001</v>
      </c>
      <c r="M264" s="59">
        <f>IFERROR(L264/'دیتا اولیه'!$AV$2*1000000,"")</f>
        <v>280.26127759411327</v>
      </c>
      <c r="N264" s="63">
        <f>IFERROR(VLOOKUP($A264,'دیتا اولیه'!$A:$AQ,39,FALSE),"")</f>
        <v>-0.99460000000000004</v>
      </c>
      <c r="O264" s="63">
        <f t="shared" si="23"/>
        <v>-0.99496666097899122</v>
      </c>
      <c r="P264" s="63">
        <f>IFERROR(VLOOKUP($A264,'دیتا اولیه'!$A:$AQ,40,FALSE),"")</f>
        <v>-0.68600000000000005</v>
      </c>
      <c r="Q264" s="63">
        <f t="shared" si="24"/>
        <v>-0.800087448011091</v>
      </c>
      <c r="R264" s="63" t="str">
        <f>IFERROR(VLOOKUP($A264,'دیتا اولیه'!$A:$AQ,34,FALSE),"")</f>
        <v>-</v>
      </c>
      <c r="S264" s="59">
        <f>IFERROR(VLOOKUP($A264,'دیتا اولیه'!$A:$AQ,17,FALSE)/10000000000,"")</f>
        <v>737.40419999999995</v>
      </c>
      <c r="T264" s="59">
        <f>IFERROR(S264/'دیتا اولیه'!$AR$2*1000000,"")</f>
        <v>6815.1959334565618</v>
      </c>
      <c r="U264" s="64">
        <f>IFERROR(VLOOKUP($A264,'دیتا اولیه'!$A:$AQ,22,FALSE),"")</f>
        <v>0.80549999999999999</v>
      </c>
      <c r="V264" s="65">
        <f>IFERROR(VLOOKUP($A264,'دیتا اولیه'!$A:$AQ,21,FALSE)/10000000000/H264,"")</f>
        <v>1.7927708559299361E-2</v>
      </c>
      <c r="W264" s="59">
        <f>IFERROR(VLOOKUP($A264,'دیتا اولیه'!$A:$AQ,25,FALSE),"")</f>
        <v>263.5258</v>
      </c>
      <c r="X264" s="66">
        <f>IFERROR(VLOOKUP($A264,'دیتا اولیه'!$A:$AQ,26,FALSE),"")</f>
        <v>5.8703000000000003</v>
      </c>
      <c r="Y264" s="66">
        <f>IFERROR(VLOOKUP($A264,'دیتا اولیه'!$A:$AQ,27,FALSE),"")</f>
        <v>5.8773</v>
      </c>
      <c r="Z264" s="66">
        <f>IFERROR(VLOOKUP($A264,'دیتا اولیه'!$A:$AQ,28,FALSE),"")</f>
        <v>0.79790000000000005</v>
      </c>
      <c r="AA264" s="64">
        <f>IFERROR(VLOOKUP($A264,'دیتا اولیه'!$A:$AQ,41,FALSE),"")</f>
        <v>9.1399999999999995E-2</v>
      </c>
      <c r="AB264" s="64">
        <f>IFERROR(VLOOKUP($A264,'دیتا اولیه'!$A:$AQ,42,FALSE),"")</f>
        <v>3.3599999999999998E-2</v>
      </c>
      <c r="AC264" s="66">
        <f>IFERROR(VLOOKUP($A264,'دیتا اولیه'!$A:$AQ,43,FALSE),"")</f>
        <v>1.1315999999999999</v>
      </c>
      <c r="AD264" s="68"/>
    </row>
    <row r="265" spans="1:30" ht="29.5" thickBot="1" x14ac:dyDescent="0.4">
      <c r="A265" s="59" t="s">
        <v>154</v>
      </c>
      <c r="B265" s="60" t="str">
        <f>VLOOKUP($A265,'دیتا اولیه'!$A:$AQ,2,FALSE)</f>
        <v>سرمایه گذاری پردیس</v>
      </c>
      <c r="C265" s="60" t="str">
        <f>VLOOKUP($A265,'دیتا اولیه'!$A:$AQ,3,FALSE)</f>
        <v>سرمایه گذاری</v>
      </c>
      <c r="D265" s="61">
        <f>VLOOKUP($A265,'دیتا اولیه'!$A:$AQ,5,FALSE)/10000000000</f>
        <v>1757</v>
      </c>
      <c r="E265" s="62">
        <f>IFERROR(D265/'دیتا اولیه'!$AR$2*1000,"")</f>
        <v>16.238447319778189</v>
      </c>
      <c r="F265" s="62">
        <f t="shared" si="25"/>
        <v>250.24860974811912</v>
      </c>
      <c r="G265" s="59">
        <f>IFERROR(F265/'دیتا اولیه'!$AS$2*1000000,"")</f>
        <v>4191.7690075061828</v>
      </c>
      <c r="H265" s="62">
        <f>IFERROR(VLOOKUP($A265,'دیتا اولیه'!$A:$AQ,16,FALSE)/10000000000,"")</f>
        <v>513.56150000000002</v>
      </c>
      <c r="I265" s="59">
        <f>IFERROR(H265/'دیتا اولیه'!$AT$2*1000000,"")</f>
        <v>7455.887049941929</v>
      </c>
      <c r="J265" s="62">
        <f t="shared" si="22"/>
        <v>237.43327126008688</v>
      </c>
      <c r="K265" s="59">
        <f>IFERROR(J265/'دیتا اولیه'!$AU$2*1000000,"")</f>
        <v>2716.5345727273307</v>
      </c>
      <c r="L265" s="62">
        <f>IFERROR(VLOOKUP($A265,'دیتا اولیه'!$A:$AQ,15,FALSE)/10000000000,"")</f>
        <v>76.501000000000005</v>
      </c>
      <c r="M265" s="59">
        <f>IFERROR(L265/'دیتا اولیه'!$AV$2*1000000,"")</f>
        <v>815.83662152074237</v>
      </c>
      <c r="N265" s="63">
        <f>IFERROR(VLOOKUP($A265,'دیتا اولیه'!$A:$AQ,39,FALSE),"")</f>
        <v>-0.67779999999999996</v>
      </c>
      <c r="O265" s="63">
        <f t="shared" si="23"/>
        <v>-0.69967743841313845</v>
      </c>
      <c r="P265" s="63">
        <f>IFERROR(VLOOKUP($A265,'دیتا اولیه'!$A:$AQ,40,FALSE),"")</f>
        <v>-0.69430000000000003</v>
      </c>
      <c r="Q265" s="63">
        <f t="shared" si="24"/>
        <v>-0.80537176069105254</v>
      </c>
      <c r="R265" s="63" t="str">
        <f>IFERROR(VLOOKUP($A265,'دیتا اولیه'!$A:$AQ,34,FALSE),"")</f>
        <v>-</v>
      </c>
      <c r="S265" s="59">
        <f>IFERROR(VLOOKUP($A265,'دیتا اولیه'!$A:$AQ,17,FALSE)/10000000000,"")</f>
        <v>530.70569999999998</v>
      </c>
      <c r="T265" s="59">
        <f>IFERROR(S265/'دیتا اولیه'!$AR$2*1000000,"")</f>
        <v>4904.858595194085</v>
      </c>
      <c r="U265" s="64">
        <f>IFERROR(VLOOKUP($A265,'دیتا اولیه'!$A:$AQ,22,FALSE),"")</f>
        <v>0.59930000000000005</v>
      </c>
      <c r="V265" s="65">
        <f>IFERROR(VLOOKUP($A265,'دیتا اولیه'!$A:$AQ,21,FALSE)/10000000000/H265,"")</f>
        <v>1.5006966059566381E-3</v>
      </c>
      <c r="W265" s="59">
        <f>IFERROR(VLOOKUP($A265,'دیتا اولیه'!$A:$AQ,25,FALSE),"")</f>
        <v>76.410399999999996</v>
      </c>
      <c r="X265" s="66">
        <f>IFERROR(VLOOKUP($A265,'دیتا اولیه'!$A:$AQ,26,FALSE),"")</f>
        <v>3.2141000000000002</v>
      </c>
      <c r="Y265" s="66">
        <f>IFERROR(VLOOKUP($A265,'دیتا اولیه'!$A:$AQ,27,FALSE),"")</f>
        <v>2.8824000000000001</v>
      </c>
      <c r="Z265" s="66">
        <f>IFERROR(VLOOKUP($A265,'دیتا اولیه'!$A:$AQ,28,FALSE),"")</f>
        <v>0.93030000000000002</v>
      </c>
      <c r="AA265" s="64">
        <f>IFERROR(VLOOKUP($A265,'دیتا اولیه'!$A:$AQ,41,FALSE),"")</f>
        <v>0.1895</v>
      </c>
      <c r="AB265" s="64">
        <f>IFERROR(VLOOKUP($A265,'دیتا اولیه'!$A:$AQ,42,FALSE),"")</f>
        <v>0.2555</v>
      </c>
      <c r="AC265" s="66">
        <f>IFERROR(VLOOKUP($A265,'دیتا اولیه'!$A:$AQ,43,FALSE),"")</f>
        <v>1.3548</v>
      </c>
      <c r="AD265" s="68"/>
    </row>
    <row r="266" spans="1:30" ht="29.5" thickBot="1" x14ac:dyDescent="0.4">
      <c r="A266" s="59" t="s">
        <v>59</v>
      </c>
      <c r="B266" s="60" t="str">
        <f>VLOOKUP($A266,'دیتا اولیه'!$A:$AQ,2,FALSE)</f>
        <v>صنایع پتروشیمی خلیج فارس</v>
      </c>
      <c r="C266" s="60" t="str">
        <f>VLOOKUP($A266,'دیتا اولیه'!$A:$AQ,3,FALSE)</f>
        <v>سرمایه گذاری</v>
      </c>
      <c r="D266" s="61">
        <f>VLOOKUP($A266,'دیتا اولیه'!$A:$AQ,5,FALSE)/10000000000</f>
        <v>905000</v>
      </c>
      <c r="E266" s="62">
        <f>IFERROR(D266/'دیتا اولیه'!$AR$2*1000,"")</f>
        <v>8364.1404805914972</v>
      </c>
      <c r="F266" s="62">
        <f t="shared" si="25"/>
        <v>4053.9335229292569</v>
      </c>
      <c r="G266" s="59">
        <f>IFERROR(F266/'دیتا اولیه'!$AS$2*1000000,"")</f>
        <v>67905.084136168458</v>
      </c>
      <c r="H266" s="62">
        <f>IFERROR(VLOOKUP($A266,'دیتا اولیه'!$A:$AQ,16,FALSE)/10000000000,"")</f>
        <v>126508.1009</v>
      </c>
      <c r="I266" s="59">
        <f>IFERROR(H266/'دیتا اولیه'!$AT$2*1000000,"")</f>
        <v>1836644.9027293846</v>
      </c>
      <c r="J266" s="62">
        <f t="shared" si="22"/>
        <v>92713.130081300973</v>
      </c>
      <c r="K266" s="59">
        <f>IFERROR(J266/'دیتا اولیه'!$AU$2*1000000,"")</f>
        <v>1060754.5516893123</v>
      </c>
      <c r="L266" s="62">
        <f>IFERROR(VLOOKUP($A266,'دیتا اولیه'!$A:$AQ,15,FALSE)/10000000000,"")</f>
        <v>1140.3715</v>
      </c>
      <c r="M266" s="59">
        <f>IFERROR(L266/'دیتا اولیه'!$AV$2*1000000,"")</f>
        <v>12161.368241441825</v>
      </c>
      <c r="N266" s="63">
        <f>IFERROR(VLOOKUP($A266,'دیتا اولیه'!$A:$AQ,39,FALSE),"")</f>
        <v>-0.98770000000000002</v>
      </c>
      <c r="O266" s="63">
        <f t="shared" si="23"/>
        <v>-0.98853517222992426</v>
      </c>
      <c r="P266" s="63">
        <f>IFERROR(VLOOKUP($A266,'دیتا اولیه'!$A:$AQ,40,FALSE),"")</f>
        <v>-0.71870000000000001</v>
      </c>
      <c r="Q266" s="63">
        <f t="shared" si="24"/>
        <v>-0.82090636664178307</v>
      </c>
      <c r="R266" s="63" t="str">
        <f>IFERROR(VLOOKUP($A266,'دیتا اولیه'!$A:$AQ,34,FALSE),"")</f>
        <v>-</v>
      </c>
      <c r="S266" s="59">
        <f>IFERROR(VLOOKUP($A266,'دیتا اولیه'!$A:$AQ,17,FALSE)/10000000000,"")</f>
        <v>140266.9375</v>
      </c>
      <c r="T266" s="59">
        <f>IFERROR(S266/'دیتا اولیه'!$AR$2*1000000,"")</f>
        <v>1296367.2597042515</v>
      </c>
      <c r="U266" s="64">
        <f>IFERROR(VLOOKUP($A266,'دیتا اولیه'!$A:$AQ,22,FALSE),"")</f>
        <v>0.40310000000000001</v>
      </c>
      <c r="V266" s="65">
        <f>IFERROR(VLOOKUP($A266,'دیتا اولیه'!$A:$AQ,21,FALSE)/10000000000/H266,"")</f>
        <v>2.2581830567974324E-2</v>
      </c>
      <c r="W266" s="59">
        <f>IFERROR(VLOOKUP($A266,'دیتا اولیه'!$A:$AQ,25,FALSE),"")</f>
        <v>878.91769999999997</v>
      </c>
      <c r="X266" s="66">
        <f>IFERROR(VLOOKUP($A266,'دیتا اولیه'!$A:$AQ,26,FALSE),"")</f>
        <v>9.8337000000000003</v>
      </c>
      <c r="Y266" s="66">
        <f>IFERROR(VLOOKUP($A266,'دیتا اولیه'!$A:$AQ,27,FALSE),"")</f>
        <v>7.4352999999999998</v>
      </c>
      <c r="Z266" s="66">
        <f>IFERROR(VLOOKUP($A266,'دیتا اولیه'!$A:$AQ,28,FALSE),"")</f>
        <v>1.3596999999999999</v>
      </c>
      <c r="AA266" s="64">
        <f>IFERROR(VLOOKUP($A266,'دیتا اولیه'!$A:$AQ,41,FALSE),"")</f>
        <v>0.2757</v>
      </c>
      <c r="AB266" s="64">
        <f>IFERROR(VLOOKUP($A266,'دیتا اولیه'!$A:$AQ,42,FALSE),"")</f>
        <v>0.39810000000000001</v>
      </c>
      <c r="AC266" s="66">
        <f>IFERROR(VLOOKUP($A266,'دیتا اولیه'!$A:$AQ,43,FALSE),"")</f>
        <v>1.125</v>
      </c>
      <c r="AD266" s="68"/>
    </row>
    <row r="267" spans="1:30" ht="29.5" thickBot="1" x14ac:dyDescent="0.4">
      <c r="A267" s="59" t="s">
        <v>913</v>
      </c>
      <c r="B267" s="60" t="str">
        <f>VLOOKUP($A267,'دیتا اولیه'!$A:$AQ,2,FALSE)</f>
        <v>ورزیران‌</v>
      </c>
      <c r="C267" s="60" t="str">
        <f>VLOOKUP($A267,'دیتا اولیه'!$A:$AQ,3,FALSE)</f>
        <v>سایر محصولات کانی غیرفلزی</v>
      </c>
      <c r="D267" s="61">
        <f>VLOOKUP($A267,'دیتا اولیه'!$A:$AQ,5,FALSE)/10000000000</f>
        <v>909</v>
      </c>
      <c r="E267" s="62">
        <f>IFERROR(D267/'دیتا اولیه'!$AR$2*1000,"")</f>
        <v>8.4011090573012943</v>
      </c>
      <c r="F267" s="62">
        <f t="shared" si="25"/>
        <v>14.935759376160416</v>
      </c>
      <c r="G267" s="59">
        <f>IFERROR(F267/'دیتا اولیه'!$AS$2*1000000,"")</f>
        <v>250.18022405628835</v>
      </c>
      <c r="H267" s="62">
        <f>IFERROR(VLOOKUP($A267,'دیتا اولیه'!$A:$AQ,16,FALSE)/10000000000,"")</f>
        <v>56.332799999999999</v>
      </c>
      <c r="I267" s="59">
        <f>IFERROR(H267/'دیتا اولیه'!$AT$2*1000000,"")</f>
        <v>817.83972125435537</v>
      </c>
      <c r="J267" s="62">
        <f t="shared" si="22"/>
        <v>0.96420951696032597</v>
      </c>
      <c r="K267" s="59">
        <f>IFERROR(J267/'دیتا اولیه'!$AU$2*1000000,"")</f>
        <v>11.031766838212944</v>
      </c>
      <c r="L267" s="62">
        <f>IFERROR(VLOOKUP($A267,'دیتا اولیه'!$A:$AQ,15,FALSE)/10000000000,"")</f>
        <v>4.0221999999999998</v>
      </c>
      <c r="M267" s="59">
        <f>IFERROR(L267/'دیتا اولیه'!$AV$2*1000000,"")</f>
        <v>42.894315879279084</v>
      </c>
      <c r="N267" s="63">
        <f>IFERROR(VLOOKUP($A267,'دیتا اولیه'!$A:$AQ,39,FALSE),"")</f>
        <v>3.1715</v>
      </c>
      <c r="O267" s="63">
        <f t="shared" si="23"/>
        <v>2.8882543937293379</v>
      </c>
      <c r="P267" s="63">
        <f>IFERROR(VLOOKUP($A267,'دیتا اولیه'!$A:$AQ,40,FALSE),"")</f>
        <v>-0.73070000000000002</v>
      </c>
      <c r="Q267" s="63">
        <f t="shared" si="24"/>
        <v>-0.82854633678148659</v>
      </c>
      <c r="R267" s="63" t="str">
        <f>IFERROR(VLOOKUP($A267,'دیتا اولیه'!$A:$AQ,34,FALSE),"")</f>
        <v>-</v>
      </c>
      <c r="S267" s="59">
        <f>IFERROR(VLOOKUP($A267,'دیتا اولیه'!$A:$AQ,17,FALSE)/10000000000,"")</f>
        <v>119.5257</v>
      </c>
      <c r="T267" s="59">
        <f>IFERROR(S267/'دیتا اولیه'!$AR$2*1000000,"")</f>
        <v>1104.673752310536</v>
      </c>
      <c r="U267" s="64">
        <f>IFERROR(VLOOKUP($A267,'دیتا اولیه'!$A:$AQ,22,FALSE),"")</f>
        <v>0.35499999999999998</v>
      </c>
      <c r="V267" s="65">
        <f>IFERROR(VLOOKUP($A267,'دیتا اولیه'!$A:$AQ,21,FALSE)/10000000000/H267,"")</f>
        <v>1.0427725942967507</v>
      </c>
      <c r="W267" s="59">
        <f>IFERROR(VLOOKUP($A267,'دیتا اولیه'!$A:$AQ,25,FALSE),"")</f>
        <v>204.17080000000001</v>
      </c>
      <c r="X267" s="66">
        <f>IFERROR(VLOOKUP($A267,'دیتا اولیه'!$A:$AQ,26,FALSE),"")</f>
        <v>1.6548</v>
      </c>
      <c r="Y267" s="66">
        <f>IFERROR(VLOOKUP($A267,'دیتا اولیه'!$A:$AQ,27,FALSE),"")</f>
        <v>25.110499999999998</v>
      </c>
      <c r="Z267" s="66" t="str">
        <f>IFERROR(VLOOKUP($A267,'دیتا اولیه'!$A:$AQ,28,FALSE),"")</f>
        <v>-</v>
      </c>
      <c r="AA267" s="64">
        <f>IFERROR(VLOOKUP($A267,'دیتا اولیه'!$A:$AQ,41,FALSE),"")</f>
        <v>0.24179999999999999</v>
      </c>
      <c r="AB267" s="64">
        <f>IFERROR(VLOOKUP($A267,'دیتا اولیه'!$A:$AQ,42,FALSE),"")</f>
        <v>0.1134</v>
      </c>
      <c r="AC267" s="66">
        <f>IFERROR(VLOOKUP($A267,'دیتا اولیه'!$A:$AQ,43,FALSE),"")</f>
        <v>0.2407</v>
      </c>
      <c r="AD267" s="68"/>
    </row>
    <row r="268" spans="1:30" ht="29.5" thickBot="1" x14ac:dyDescent="0.4">
      <c r="A268" s="59" t="s">
        <v>1582</v>
      </c>
      <c r="B268" s="60" t="str">
        <f>VLOOKUP($A268,'دیتا اولیه'!$A:$AQ,2,FALSE)</f>
        <v>س. ساختمانی اعتماد گستر</v>
      </c>
      <c r="C268" s="60" t="str">
        <f>VLOOKUP($A268,'دیتا اولیه'!$A:$AQ,3,FALSE)</f>
        <v>سرمایه گذاری</v>
      </c>
      <c r="D268" s="61">
        <f>VLOOKUP($A268,'دیتا اولیه'!$A:$AQ,5,FALSE)/10000000000</f>
        <v>378.42411800000002</v>
      </c>
      <c r="E268" s="62">
        <f>IFERROR(D268/'دیتا اولیه'!$AR$2*1000,"")</f>
        <v>3.4974502587800376</v>
      </c>
      <c r="F268" s="62">
        <f t="shared" si="25"/>
        <v>0.2121724429416737</v>
      </c>
      <c r="G268" s="59">
        <f>IFERROR(F268/'دیتا اولیه'!$AS$2*1000000,"")</f>
        <v>3.5539772687047519</v>
      </c>
      <c r="H268" s="62">
        <f>IFERROR(VLOOKUP($A268,'دیتا اولیه'!$A:$AQ,16,FALSE)/10000000000,"")</f>
        <v>4.6345999999999998</v>
      </c>
      <c r="I268" s="59">
        <f>IFERROR(H268/'دیتا اولیه'!$AT$2*1000000,"")</f>
        <v>67.285133565621365</v>
      </c>
      <c r="J268" s="62">
        <f t="shared" si="22"/>
        <v>5.1000193028619039E-3</v>
      </c>
      <c r="K268" s="59">
        <f>IFERROR(J268/'دیتا اولیه'!$AU$2*1000000,"")</f>
        <v>5.8350620720820839E-2</v>
      </c>
      <c r="L268" s="62">
        <f>IFERROR(VLOOKUP($A268,'دیتا اولیه'!$A:$AQ,15,FALSE)/10000000000,"")</f>
        <v>5.0200000000000002E-2</v>
      </c>
      <c r="M268" s="59">
        <f>IFERROR(L268/'دیتا اولیه'!$AV$2*1000000,"")</f>
        <v>0.53535245814226295</v>
      </c>
      <c r="N268" s="63">
        <f>IFERROR(VLOOKUP($A268,'دیتا اولیه'!$A:$AQ,39,FALSE),"")</f>
        <v>8.8430999999999997</v>
      </c>
      <c r="O268" s="63">
        <f t="shared" si="23"/>
        <v>8.1747517254985596</v>
      </c>
      <c r="P268" s="63">
        <f>IFERROR(VLOOKUP($A268,'دیتا اولیه'!$A:$AQ,40,FALSE),"")</f>
        <v>-0.76339999999999997</v>
      </c>
      <c r="Q268" s="63">
        <f t="shared" si="24"/>
        <v>-0.84936525541217867</v>
      </c>
      <c r="R268" s="63" t="str">
        <f>IFERROR(VLOOKUP($A268,'دیتا اولیه'!$A:$AQ,34,FALSE),"")</f>
        <v>-</v>
      </c>
      <c r="S268" s="59">
        <f>IFERROR(VLOOKUP($A268,'دیتا اولیه'!$A:$AQ,17,FALSE)/10000000000,"")</f>
        <v>23.1036</v>
      </c>
      <c r="T268" s="59">
        <f>IFERROR(S268/'دیتا اولیه'!$AR$2*1000000,"")</f>
        <v>213.5268022181146</v>
      </c>
      <c r="U268" s="64">
        <f>IFERROR(VLOOKUP($A268,'دیتا اولیه'!$A:$AQ,22,FALSE),"")</f>
        <v>0.1</v>
      </c>
      <c r="V268" s="65">
        <f>IFERROR(VLOOKUP($A268,'دیتا اولیه'!$A:$AQ,21,FALSE)/10000000000/H268,"")</f>
        <v>0.25464980796616754</v>
      </c>
      <c r="W268" s="59">
        <f>IFERROR(VLOOKUP($A268,'دیتا اولیه'!$A:$AQ,25,FALSE),"")</f>
        <v>84.536100000000005</v>
      </c>
      <c r="X268" s="66" t="str">
        <f>IFERROR(VLOOKUP($A268,'دیتا اولیه'!$A:$AQ,26,FALSE),"")</f>
        <v>-</v>
      </c>
      <c r="Y268" s="66">
        <f>IFERROR(VLOOKUP($A268,'دیتا اولیه'!$A:$AQ,27,FALSE),"")</f>
        <v>84.651899999999998</v>
      </c>
      <c r="Z268" s="66" t="str">
        <f>IFERROR(VLOOKUP($A268,'دیتا اولیه'!$A:$AQ,28,FALSE),"")</f>
        <v>-</v>
      </c>
      <c r="AA268" s="64">
        <f>IFERROR(VLOOKUP($A268,'دیتا اولیه'!$A:$AQ,41,FALSE),"")</f>
        <v>-0.14810000000000001</v>
      </c>
      <c r="AB268" s="64">
        <f>IFERROR(VLOOKUP($A268,'دیتا اولیه'!$A:$AQ,42,FALSE),"")</f>
        <v>-0.20030000000000001</v>
      </c>
      <c r="AC268" s="66">
        <f>IFERROR(VLOOKUP($A268,'دیتا اولیه'!$A:$AQ,43,FALSE),"")</f>
        <v>0.25259999999999999</v>
      </c>
      <c r="AD268" s="68"/>
    </row>
    <row r="269" spans="1:30" ht="29.5" thickBot="1" x14ac:dyDescent="0.4">
      <c r="A269" s="59" t="s">
        <v>1568</v>
      </c>
      <c r="B269" s="60" t="str">
        <f>VLOOKUP($A269,'دیتا اولیه'!$A:$AQ,2,FALSE)</f>
        <v>دریایی و کشتیرانی خط دریابندر</v>
      </c>
      <c r="C269" s="60" t="str">
        <f>VLOOKUP($A269,'دیتا اولیه'!$A:$AQ,3,FALSE)</f>
        <v>بنادر و کشتیرانی</v>
      </c>
      <c r="D269" s="61">
        <f>VLOOKUP($A269,'دیتا اولیه'!$A:$AQ,5,FALSE)/10000000000</f>
        <v>835.5</v>
      </c>
      <c r="E269" s="62">
        <f>IFERROR(D269/'دیتا اولیه'!$AR$2*1000,"")</f>
        <v>7.7218114602587802</v>
      </c>
      <c r="F269" s="62">
        <f t="shared" si="25"/>
        <v>40.909195402298863</v>
      </c>
      <c r="G269" s="59">
        <f>IFERROR(F269/'دیتا اولیه'!$AS$2*1000000,"")</f>
        <v>685.2461541423595</v>
      </c>
      <c r="H269" s="62">
        <f>IFERROR(VLOOKUP($A269,'دیتا اولیه'!$A:$AQ,16,FALSE)/10000000000,"")</f>
        <v>138.29490000000001</v>
      </c>
      <c r="I269" s="59">
        <f>IFERROR(H269/'دیتا اولیه'!$AT$2*1000000,"")</f>
        <v>2007.7656794425091</v>
      </c>
      <c r="J269" s="62">
        <f t="shared" si="22"/>
        <v>51.357864357864337</v>
      </c>
      <c r="K269" s="59">
        <f>IFERROR(J269/'دیتا اولیه'!$AU$2*1000000,"")</f>
        <v>587.59841604824021</v>
      </c>
      <c r="L269" s="62">
        <f>IFERROR(VLOOKUP($A269,'دیتا اولیه'!$A:$AQ,15,FALSE)/10000000000,"")</f>
        <v>3.5590999999999999</v>
      </c>
      <c r="M269" s="59">
        <f>IFERROR(L269/'دیتا اولیه'!$AV$2*1000000,"")</f>
        <v>37.955636130958723</v>
      </c>
      <c r="N269" s="63">
        <f>IFERROR(VLOOKUP($A269,'دیتا اولیه'!$A:$AQ,39,FALSE),"")</f>
        <v>-0.93069999999999997</v>
      </c>
      <c r="O269" s="63">
        <f t="shared" si="23"/>
        <v>-0.93540548256371969</v>
      </c>
      <c r="P269" s="63">
        <f>IFERROR(VLOOKUP($A269,'دیتا اولیه'!$A:$AQ,40,FALSE),"")</f>
        <v>-0.91300000000000003</v>
      </c>
      <c r="Q269" s="63">
        <f t="shared" si="24"/>
        <v>-0.94461021648714949</v>
      </c>
      <c r="R269" s="63" t="str">
        <f>IFERROR(VLOOKUP($A269,'دیتا اولیه'!$A:$AQ,34,FALSE),"")</f>
        <v>-</v>
      </c>
      <c r="S269" s="59">
        <f>IFERROR(VLOOKUP($A269,'دیتا اولیه'!$A:$AQ,17,FALSE)/10000000000,"")</f>
        <v>128.71100000000001</v>
      </c>
      <c r="T269" s="59">
        <f>IFERROR(S269/'دیتا اولیه'!$AR$2*1000000,"")</f>
        <v>1189.56561922366</v>
      </c>
      <c r="U269" s="64">
        <f>IFERROR(VLOOKUP($A269,'دیتا اولیه'!$A:$AQ,22,FALSE),"")</f>
        <v>0.75919999999999999</v>
      </c>
      <c r="V269" s="65">
        <f>IFERROR(VLOOKUP($A269,'دیتا اولیه'!$A:$AQ,21,FALSE)/10000000000/H269,"")</f>
        <v>3.3950637369852391E-2</v>
      </c>
      <c r="W269" s="59">
        <f>IFERROR(VLOOKUP($A269,'دیتا اولیه'!$A:$AQ,25,FALSE),"")</f>
        <v>197.8544</v>
      </c>
      <c r="X269" s="66">
        <f>IFERROR(VLOOKUP($A269,'دیتا اولیه'!$A:$AQ,26,FALSE),"")</f>
        <v>1.4661999999999999</v>
      </c>
      <c r="Y269" s="66">
        <f>IFERROR(VLOOKUP($A269,'دیتا اولیه'!$A:$AQ,27,FALSE),"")</f>
        <v>7.0488</v>
      </c>
      <c r="Z269" s="66" t="str">
        <f>IFERROR(VLOOKUP($A269,'دیتا اولیه'!$A:$AQ,28,FALSE),"")</f>
        <v>-</v>
      </c>
      <c r="AA269" s="64">
        <f>IFERROR(VLOOKUP($A269,'دیتا اولیه'!$A:$AQ,41,FALSE),"")</f>
        <v>0.38109999999999999</v>
      </c>
      <c r="AB269" s="64">
        <f>IFERROR(VLOOKUP($A269,'دیتا اولیه'!$A:$AQ,42,FALSE),"")</f>
        <v>0.17960000000000001</v>
      </c>
      <c r="AC269" s="66">
        <f>IFERROR(VLOOKUP($A269,'دیتا اولیه'!$A:$AQ,43,FALSE),"")</f>
        <v>0.58440000000000003</v>
      </c>
      <c r="AD269" s="68"/>
    </row>
    <row r="270" spans="1:30" ht="29.5" thickBot="1" x14ac:dyDescent="0.4">
      <c r="A270" s="59" t="s">
        <v>193</v>
      </c>
      <c r="B270" s="60" t="str">
        <f>VLOOKUP($A270,'دیتا اولیه'!$A:$AQ,2,FALSE)</f>
        <v>سرمایه گذاری هامون صبا</v>
      </c>
      <c r="C270" s="60" t="str">
        <f>VLOOKUP($A270,'دیتا اولیه'!$A:$AQ,3,FALSE)</f>
        <v>سرمایه گذاری</v>
      </c>
      <c r="D270" s="61">
        <f>VLOOKUP($A270,'دیتا اولیه'!$A:$AQ,5,FALSE)/10000000000</f>
        <v>1406</v>
      </c>
      <c r="E270" s="62">
        <f>IFERROR(D270/'دیتا اولیه'!$AR$2*1000,"")</f>
        <v>12.99445471349353</v>
      </c>
      <c r="F270" s="62">
        <f t="shared" si="25"/>
        <v>196.23770491803296</v>
      </c>
      <c r="G270" s="59">
        <f>IFERROR(F270/'دیتا اولیه'!$AS$2*1000000,"")</f>
        <v>3287.0637339704012</v>
      </c>
      <c r="H270" s="62">
        <f>IFERROR(VLOOKUP($A270,'دیتا اولیه'!$A:$AQ,16,FALSE)/10000000000,"")</f>
        <v>477.72030000000001</v>
      </c>
      <c r="I270" s="59">
        <f>IFERROR(H270/'دیتا اولیه'!$AT$2*1000000,"")</f>
        <v>6935.5444250871078</v>
      </c>
      <c r="J270" s="62">
        <f t="shared" si="22"/>
        <v>24.656024716786824</v>
      </c>
      <c r="K270" s="59">
        <f>IFERROR(J270/'دیتا اولیه'!$AU$2*1000000,"")</f>
        <v>282.09586303429887</v>
      </c>
      <c r="L270" s="62">
        <f>IFERROR(VLOOKUP($A270,'دیتا اولیه'!$A:$AQ,15,FALSE)/10000000000,"")</f>
        <v>2.3940999999999999</v>
      </c>
      <c r="M270" s="59">
        <f>IFERROR(L270/'دیتا اولیه'!$AV$2*1000000,"")</f>
        <v>25.5316199210835</v>
      </c>
      <c r="N270" s="63">
        <f>IFERROR(VLOOKUP($A270,'دیتا اولیه'!$A:$AQ,39,FALSE),"")</f>
        <v>-0.90290000000000004</v>
      </c>
      <c r="O270" s="63">
        <f t="shared" si="23"/>
        <v>-0.90949310760371127</v>
      </c>
      <c r="P270" s="63">
        <f>IFERROR(VLOOKUP($A270,'دیتا اولیه'!$A:$AQ,40,FALSE),"")</f>
        <v>-0.98780000000000001</v>
      </c>
      <c r="Q270" s="63">
        <f t="shared" si="24"/>
        <v>-0.99223269702463479</v>
      </c>
      <c r="R270" s="63" t="str">
        <f>IFERROR(VLOOKUP($A270,'دیتا اولیه'!$A:$AQ,34,FALSE),"")</f>
        <v>-</v>
      </c>
      <c r="S270" s="59">
        <f>IFERROR(VLOOKUP($A270,'دیتا اولیه'!$A:$AQ,17,FALSE)/10000000000,"")</f>
        <v>76.366799999999998</v>
      </c>
      <c r="T270" s="59">
        <f>IFERROR(S270/'دیتا اولیه'!$AR$2*1000000,"")</f>
        <v>705.79297597042512</v>
      </c>
      <c r="U270" s="64">
        <f>IFERROR(VLOOKUP($A270,'دیتا اولیه'!$A:$AQ,22,FALSE),"")</f>
        <v>0.94199999999999995</v>
      </c>
      <c r="V270" s="65">
        <f>IFERROR(VLOOKUP($A270,'دیتا اولیه'!$A:$AQ,21,FALSE)/10000000000/H270,"")</f>
        <v>1.4652925571720524E-5</v>
      </c>
      <c r="W270" s="59">
        <f>IFERROR(VLOOKUP($A270,'دیتا اولیه'!$A:$AQ,25,FALSE),"")</f>
        <v>69.616299999999995</v>
      </c>
      <c r="X270" s="66">
        <f>IFERROR(VLOOKUP($A270,'دیتا اولیه'!$A:$AQ,26,FALSE),"")</f>
        <v>4.4745999999999997</v>
      </c>
      <c r="Y270" s="66">
        <f>IFERROR(VLOOKUP($A270,'دیتا اولیه'!$A:$AQ,27,FALSE),"")</f>
        <v>5.0106000000000002</v>
      </c>
      <c r="Z270" s="66">
        <f>IFERROR(VLOOKUP($A270,'دیتا اولیه'!$A:$AQ,28,FALSE),"")</f>
        <v>1.2178</v>
      </c>
      <c r="AA270" s="64">
        <f>IFERROR(VLOOKUP($A270,'دیتا اولیه'!$A:$AQ,41,FALSE),"")</f>
        <v>0.12139999999999999</v>
      </c>
      <c r="AB270" s="64">
        <f>IFERROR(VLOOKUP($A270,'دیتا اولیه'!$A:$AQ,42,FALSE),"")</f>
        <v>7.1300000000000002E-2</v>
      </c>
      <c r="AC270" s="66">
        <f>IFERROR(VLOOKUP($A270,'دیتا اولیه'!$A:$AQ,43,FALSE),"")</f>
        <v>1.0556000000000001</v>
      </c>
      <c r="AD270" s="68"/>
    </row>
    <row r="271" spans="1:30" ht="29.5" thickBot="1" x14ac:dyDescent="0.4">
      <c r="A271" s="59" t="s">
        <v>1024</v>
      </c>
      <c r="B271" s="60" t="str">
        <f>VLOOKUP($A271,'دیتا اولیه'!$A:$AQ,2,FALSE)</f>
        <v>شرکت لیزینگ آریا دانا</v>
      </c>
      <c r="C271" s="60" t="str">
        <f>VLOOKUP($A271,'دیتا اولیه'!$A:$AQ,3,FALSE)</f>
        <v>لیزینگ</v>
      </c>
      <c r="D271" s="61">
        <f>VLOOKUP($A271,'دیتا اولیه'!$A:$AQ,5,FALSE)/10000000000</f>
        <v>314</v>
      </c>
      <c r="E271" s="62">
        <f>IFERROR(D271/'دیتا اولیه'!$AR$2*1000,"")</f>
        <v>2.9020332717190387</v>
      </c>
      <c r="F271" s="62">
        <f t="shared" si="25"/>
        <v>1.3333333333334803</v>
      </c>
      <c r="G271" s="59">
        <f>IFERROR(F271/'دیتا اولیه'!$AS$2*1000000,"")</f>
        <v>22.333891680627811</v>
      </c>
      <c r="H271" s="62">
        <f>IFERROR(VLOOKUP($A271,'دیتا اولیه'!$A:$AQ,16,FALSE)/10000000000,"")</f>
        <v>2.742</v>
      </c>
      <c r="I271" s="59">
        <f>IFERROR(H271/'دیتا اولیه'!$AT$2*1000000,"")</f>
        <v>39.808362369337985</v>
      </c>
      <c r="J271" s="62" t="str">
        <f t="shared" si="22"/>
        <v/>
      </c>
      <c r="K271" s="59" t="str">
        <f>IFERROR(J271/'دیتا اولیه'!$AU$2*1000000,"")</f>
        <v/>
      </c>
      <c r="L271" s="62">
        <f>IFERROR(VLOOKUP($A271,'دیتا اولیه'!$A:$AQ,15,FALSE)/10000000000,"")</f>
        <v>4.0000000000000002E-4</v>
      </c>
      <c r="M271" s="59">
        <f>IFERROR(L271/'دیتا اولیه'!$AV$2*1000000,"")</f>
        <v>4.2657566385837691E-3</v>
      </c>
      <c r="N271" s="63" t="str">
        <f>IFERROR(VLOOKUP($A271,'دیتا اولیه'!$A:$AQ,39,FALSE),"")</f>
        <v>-</v>
      </c>
      <c r="O271" s="63" t="str">
        <f t="shared" si="23"/>
        <v/>
      </c>
      <c r="P271" s="63">
        <f>IFERROR(VLOOKUP($A271,'دیتا اولیه'!$A:$AQ,40,FALSE),"")</f>
        <v>-0.99970000000000003</v>
      </c>
      <c r="Q271" s="63">
        <f t="shared" si="24"/>
        <v>-0.99980900074650747</v>
      </c>
      <c r="R271" s="63" t="str">
        <f>IFERROR(VLOOKUP($A271,'دیتا اولیه'!$A:$AQ,34,FALSE),"")</f>
        <v>-</v>
      </c>
      <c r="S271" s="59">
        <f>IFERROR(VLOOKUP($A271,'دیتا اولیه'!$A:$AQ,17,FALSE)/10000000000,"")</f>
        <v>27.967199999999998</v>
      </c>
      <c r="T271" s="59">
        <f>IFERROR(S271/'دیتا اولیه'!$AR$2*1000000,"")</f>
        <v>258.47689463955635</v>
      </c>
      <c r="U271" s="64">
        <f>IFERROR(VLOOKUP($A271,'دیتا اولیه'!$A:$AQ,22,FALSE),"")</f>
        <v>0.1094</v>
      </c>
      <c r="V271" s="65" t="str">
        <f>IFERROR(VLOOKUP($A271,'دیتا اولیه'!$A:$AQ,21,FALSE)/10000000000/H271,"")</f>
        <v/>
      </c>
      <c r="W271" s="59">
        <f>IFERROR(VLOOKUP($A271,'دیتا اولیه'!$A:$AQ,25,FALSE),"")</f>
        <v>569.53340000000003</v>
      </c>
      <c r="X271" s="66">
        <f>IFERROR(VLOOKUP($A271,'دیتا اولیه'!$A:$AQ,26,FALSE),"")</f>
        <v>30.3232</v>
      </c>
      <c r="Y271" s="66">
        <f>IFERROR(VLOOKUP($A271,'دیتا اولیه'!$A:$AQ,27,FALSE),"")</f>
        <v>121.7054</v>
      </c>
      <c r="Z271" s="66" t="str">
        <f>IFERROR(VLOOKUP($A271,'دیتا اولیه'!$A:$AQ,28,FALSE),"")</f>
        <v>-</v>
      </c>
      <c r="AA271" s="64">
        <f>IFERROR(VLOOKUP($A271,'دیتا اولیه'!$A:$AQ,41,FALSE),"")</f>
        <v>-8.72E-2</v>
      </c>
      <c r="AB271" s="64">
        <f>IFERROR(VLOOKUP($A271,'دیتا اولیه'!$A:$AQ,42,FALSE),"")</f>
        <v>-0.1241</v>
      </c>
      <c r="AC271" s="66">
        <f>IFERROR(VLOOKUP($A271,'دیتا اولیه'!$A:$AQ,43,FALSE),"")</f>
        <v>0.44059999999999999</v>
      </c>
      <c r="AD271" s="68"/>
    </row>
    <row r="272" spans="1:30" ht="29.5" thickBot="1" x14ac:dyDescent="0.4">
      <c r="A272" s="59" t="s">
        <v>1163</v>
      </c>
      <c r="B272" s="60" t="str">
        <f>VLOOKUP($A272,'دیتا اولیه'!$A:$AQ,2,FALSE)</f>
        <v>ایتالران‌</v>
      </c>
      <c r="C272" s="60" t="str">
        <f>VLOOKUP($A272,'دیتا اولیه'!$A:$AQ,3,FALSE)</f>
        <v>سایر محصولات کانی غیرفلزی</v>
      </c>
      <c r="D272" s="61">
        <f>VLOOKUP($A272,'دیتا اولیه'!$A:$AQ,5,FALSE)/10000000000</f>
        <v>981.06800999999996</v>
      </c>
      <c r="E272" s="62">
        <f>IFERROR(D272/'دیتا اولیه'!$AR$2*1000,"")</f>
        <v>9.0671719963031414</v>
      </c>
      <c r="F272" s="62">
        <f t="shared" si="25"/>
        <v>39.579545454545816</v>
      </c>
      <c r="G272" s="59">
        <f>IFERROR(F272/'دیتا اولیه'!$AS$2*1000000,"")</f>
        <v>662.97396071266019</v>
      </c>
      <c r="H272" s="62">
        <f>IFERROR(VLOOKUP($A272,'دیتا اولیه'!$A:$AQ,16,FALSE)/10000000000,"")</f>
        <v>39.930399999999999</v>
      </c>
      <c r="I272" s="59">
        <f>IFERROR(H272/'دیتا اولیه'!$AT$2*1000000,"")</f>
        <v>579.70963995354236</v>
      </c>
      <c r="J272" s="62" t="str">
        <f t="shared" si="22"/>
        <v/>
      </c>
      <c r="K272" s="59" t="str">
        <f>IFERROR(J272/'دیتا اولیه'!$AU$2*1000000,"")</f>
        <v/>
      </c>
      <c r="L272" s="62">
        <f>IFERROR(VLOOKUP($A272,'دیتا اولیه'!$A:$AQ,15,FALSE)/10000000000,"")</f>
        <v>-0.3483</v>
      </c>
      <c r="M272" s="59">
        <f>IFERROR(L272/'دیتا اولیه'!$AV$2*1000000,"")</f>
        <v>-3.7144075930468166</v>
      </c>
      <c r="N272" s="63" t="str">
        <f>IFERROR(VLOOKUP($A272,'دیتا اولیه'!$A:$AQ,39,FALSE),"")</f>
        <v>-</v>
      </c>
      <c r="O272" s="63" t="str">
        <f t="shared" si="23"/>
        <v/>
      </c>
      <c r="P272" s="63">
        <f>IFERROR(VLOOKUP($A272,'دیتا اولیه'!$A:$AQ,40,FALSE),"")</f>
        <v>-1.0087999999999999</v>
      </c>
      <c r="Q272" s="63">
        <f t="shared" si="24"/>
        <v>-1.0056026447691158</v>
      </c>
      <c r="R272" s="63" t="str">
        <f>IFERROR(VLOOKUP($A272,'دیتا اولیه'!$A:$AQ,34,FALSE),"")</f>
        <v>-</v>
      </c>
      <c r="S272" s="59">
        <f>IFERROR(VLOOKUP($A272,'دیتا اولیه'!$A:$AQ,17,FALSE)/10000000000,"")</f>
        <v>28.7468</v>
      </c>
      <c r="T272" s="59">
        <f>IFERROR(S272/'دیتا اولیه'!$AR$2*1000000,"")</f>
        <v>265.68207024029573</v>
      </c>
      <c r="U272" s="64">
        <f>IFERROR(VLOOKUP($A272,'دیتا اولیه'!$A:$AQ,22,FALSE),"")</f>
        <v>0.1002</v>
      </c>
      <c r="V272" s="65" t="str">
        <f>IFERROR(VLOOKUP($A272,'دیتا اولیه'!$A:$AQ,21,FALSE)/10000000000/H272,"")</f>
        <v/>
      </c>
      <c r="W272" s="59" t="str">
        <f>IFERROR(VLOOKUP($A272,'دیتا اولیه'!$A:$AQ,25,FALSE),"")</f>
        <v>-</v>
      </c>
      <c r="X272" s="66" t="str">
        <f>IFERROR(VLOOKUP($A272,'دیتا اولیه'!$A:$AQ,26,FALSE),"")</f>
        <v>-</v>
      </c>
      <c r="Y272" s="66">
        <f>IFERROR(VLOOKUP($A272,'دیتا اولیه'!$A:$AQ,27,FALSE),"")</f>
        <v>1130.5555999999999</v>
      </c>
      <c r="Z272" s="66" t="str">
        <f>IFERROR(VLOOKUP($A272,'دیتا اولیه'!$A:$AQ,28,FALSE),"")</f>
        <v>-</v>
      </c>
      <c r="AA272" s="64">
        <f>IFERROR(VLOOKUP($A272,'دیتا اولیه'!$A:$AQ,41,FALSE),"")</f>
        <v>-0.2477</v>
      </c>
      <c r="AB272" s="64">
        <f>IFERROR(VLOOKUP($A272,'دیتا اولیه'!$A:$AQ,42,FALSE),"")</f>
        <v>-0.3604</v>
      </c>
      <c r="AC272" s="66">
        <f>IFERROR(VLOOKUP($A272,'دیتا اولیه'!$A:$AQ,43,FALSE),"")</f>
        <v>-0.34620000000000001</v>
      </c>
      <c r="AD272" s="68"/>
    </row>
    <row r="273" spans="1:30" ht="29.5" thickBot="1" x14ac:dyDescent="0.4">
      <c r="A273" s="59" t="s">
        <v>556</v>
      </c>
      <c r="B273" s="60" t="str">
        <f>VLOOKUP($A273,'دیتا اولیه'!$A:$AQ,2,FALSE)</f>
        <v>سرمایه گذاری صنایع ایران</v>
      </c>
      <c r="C273" s="60" t="str">
        <f>VLOOKUP($A273,'دیتا اولیه'!$A:$AQ,3,FALSE)</f>
        <v>سرمایه گذاری</v>
      </c>
      <c r="D273" s="61">
        <f>VLOOKUP($A273,'دیتا اولیه'!$A:$AQ,5,FALSE)/10000000000</f>
        <v>679.36</v>
      </c>
      <c r="E273" s="62">
        <f>IFERROR(D273/'دیتا اولیه'!$AR$2*1000,"")</f>
        <v>6.2787430683918668</v>
      </c>
      <c r="F273" s="62">
        <f t="shared" si="25"/>
        <v>3.0454545454545734</v>
      </c>
      <c r="G273" s="59">
        <f>IFERROR(F273/'دیتا اولیه'!$AS$2*1000000,"")</f>
        <v>51.012638952337909</v>
      </c>
      <c r="H273" s="62">
        <f>IFERROR(VLOOKUP($A273,'دیتا اولیه'!$A:$AQ,16,FALSE)/10000000000,"")</f>
        <v>31.706299999999999</v>
      </c>
      <c r="I273" s="59">
        <f>IFERROR(H273/'دیتا اولیه'!$AT$2*1000000,"")</f>
        <v>460.3121370499419</v>
      </c>
      <c r="J273" s="62">
        <f t="shared" si="22"/>
        <v>2.913043478260839</v>
      </c>
      <c r="K273" s="59">
        <f>IFERROR(J273/'دیتا اولیه'!$AU$2*1000000,"")</f>
        <v>33.328872902083894</v>
      </c>
      <c r="L273" s="62">
        <f>IFERROR(VLOOKUP($A273,'دیتا اولیه'!$A:$AQ,15,FALSE)/10000000000,"")</f>
        <v>-2.6800000000000001E-2</v>
      </c>
      <c r="M273" s="59">
        <f>IFERROR(L273/'دیتا اولیه'!$AV$2*1000000,"")</f>
        <v>-0.28580569478511247</v>
      </c>
      <c r="N273" s="63">
        <f>IFERROR(VLOOKUP($A273,'دیتا اولیه'!$A:$AQ,39,FALSE),"")</f>
        <v>-1.0092000000000001</v>
      </c>
      <c r="O273" s="63">
        <f t="shared" si="23"/>
        <v>-1.0085753183320894</v>
      </c>
      <c r="P273" s="63">
        <f>IFERROR(VLOOKUP($A273,'دیتا اولیه'!$A:$AQ,40,FALSE),"")</f>
        <v>-1.0087999999999999</v>
      </c>
      <c r="Q273" s="63">
        <f t="shared" si="24"/>
        <v>-1.0056026447691158</v>
      </c>
      <c r="R273" s="63" t="str">
        <f>IFERROR(VLOOKUP($A273,'دیتا اولیه'!$A:$AQ,34,FALSE),"")</f>
        <v>-</v>
      </c>
      <c r="S273" s="59">
        <f>IFERROR(VLOOKUP($A273,'دیتا اولیه'!$A:$AQ,17,FALSE)/10000000000,"")</f>
        <v>55.9557</v>
      </c>
      <c r="T273" s="59">
        <f>IFERROR(S273/'دیتا اولیه'!$AR$2*1000000,"")</f>
        <v>517.15064695009244</v>
      </c>
      <c r="U273" s="64">
        <f>IFERROR(VLOOKUP($A273,'دیتا اولیه'!$A:$AQ,22,FALSE),"")</f>
        <v>0.48570000000000002</v>
      </c>
      <c r="V273" s="65">
        <f>IFERROR(VLOOKUP($A273,'دیتا اولیه'!$A:$AQ,21,FALSE)/10000000000/H273,"")</f>
        <v>4.319330858536001E-2</v>
      </c>
      <c r="W273" s="59">
        <f>IFERROR(VLOOKUP($A273,'دیتا اولیه'!$A:$AQ,25,FALSE),"")</f>
        <v>322.7457</v>
      </c>
      <c r="X273" s="66">
        <f>IFERROR(VLOOKUP($A273,'دیتا اولیه'!$A:$AQ,26,FALSE),"")</f>
        <v>18.296399999999998</v>
      </c>
      <c r="Y273" s="66">
        <f>IFERROR(VLOOKUP($A273,'دیتا اولیه'!$A:$AQ,27,FALSE),"")</f>
        <v>21.900700000000001</v>
      </c>
      <c r="Z273" s="66">
        <f>IFERROR(VLOOKUP($A273,'دیتا اولیه'!$A:$AQ,28,FALSE),"")</f>
        <v>0.80910000000000004</v>
      </c>
      <c r="AA273" s="64">
        <f>IFERROR(VLOOKUP($A273,'دیتا اولیه'!$A:$AQ,41,FALSE),"")</f>
        <v>0.2792</v>
      </c>
      <c r="AB273" s="64">
        <f>IFERROR(VLOOKUP($A273,'دیتا اولیه'!$A:$AQ,42,FALSE),"")</f>
        <v>1.7500000000000002E-2</v>
      </c>
      <c r="AC273" s="66">
        <f>IFERROR(VLOOKUP($A273,'دیتا اولیه'!$A:$AQ,43,FALSE),"")</f>
        <v>0.45679999999999998</v>
      </c>
      <c r="AD273" s="68"/>
    </row>
    <row r="274" spans="1:30" ht="29.5" thickBot="1" x14ac:dyDescent="0.4">
      <c r="A274" s="59" t="s">
        <v>1284</v>
      </c>
      <c r="B274" s="60" t="str">
        <f>VLOOKUP($A274,'دیتا اولیه'!$A:$AQ,2,FALSE)</f>
        <v>گروه سرمایه گذاری میراث فرهنگی</v>
      </c>
      <c r="C274" s="60" t="str">
        <f>VLOOKUP($A274,'دیتا اولیه'!$A:$AQ,3,FALSE)</f>
        <v>سرمایه گذاری</v>
      </c>
      <c r="D274" s="61">
        <f>VLOOKUP($A274,'دیتا اولیه'!$A:$AQ,5,FALSE)/10000000000</f>
        <v>6580</v>
      </c>
      <c r="E274" s="62">
        <f>IFERROR(D274/'دیتا اولیه'!$AR$2*1000,"")</f>
        <v>60.813308687615525</v>
      </c>
      <c r="F274" s="62">
        <f t="shared" si="25"/>
        <v>777.61417322834598</v>
      </c>
      <c r="G274" s="59">
        <f>IFERROR(F274/'دیتا اولیه'!$AS$2*1000000,"")</f>
        <v>13025.363035650687</v>
      </c>
      <c r="H274" s="62">
        <f>IFERROR(VLOOKUP($A274,'دیتا اولیه'!$A:$AQ,16,FALSE)/10000000000,"")</f>
        <v>2005.1192000000001</v>
      </c>
      <c r="I274" s="59">
        <f>IFERROR(H274/'دیتا اولیه'!$AT$2*1000000,"")</f>
        <v>29110.325203252032</v>
      </c>
      <c r="J274" s="62">
        <f t="shared" si="22"/>
        <v>59.901132228063091</v>
      </c>
      <c r="K274" s="59">
        <f>IFERROR(J274/'دیتا اولیه'!$AU$2*1000000,"")</f>
        <v>685.34412123225854</v>
      </c>
      <c r="L274" s="62">
        <f>IFERROR(VLOOKUP($A274,'دیتا اولیه'!$A:$AQ,15,FALSE)/10000000000,"")</f>
        <v>-29.627099999999999</v>
      </c>
      <c r="M274" s="59">
        <f>IFERROR(L274/'دیتا اولیه'!$AV$2*1000000,"")</f>
        <v>-315.95499626746289</v>
      </c>
      <c r="N274" s="63">
        <f>IFERROR(VLOOKUP($A274,'دیتا اولیه'!$A:$AQ,39,FALSE),"")</f>
        <v>-1.4945999999999999</v>
      </c>
      <c r="O274" s="63">
        <f t="shared" si="23"/>
        <v>-1.4610165703316624</v>
      </c>
      <c r="P274" s="63">
        <f>IFERROR(VLOOKUP($A274,'دیتا اولیه'!$A:$AQ,40,FALSE),"")</f>
        <v>-1.0381</v>
      </c>
      <c r="Q274" s="63">
        <f t="shared" si="24"/>
        <v>-1.0242569051935586</v>
      </c>
      <c r="R274" s="63" t="str">
        <f>IFERROR(VLOOKUP($A274,'دیتا اولیه'!$A:$AQ,34,FALSE),"")</f>
        <v>-</v>
      </c>
      <c r="S274" s="59">
        <f>IFERROR(VLOOKUP($A274,'دیتا اولیه'!$A:$AQ,17,FALSE)/10000000000,"")</f>
        <v>594.37469999999996</v>
      </c>
      <c r="T274" s="59">
        <f>IFERROR(S274/'دیتا اولیه'!$AR$2*1000000,"")</f>
        <v>5493.2966728280962</v>
      </c>
      <c r="U274" s="64">
        <f>IFERROR(VLOOKUP($A274,'دیتا اولیه'!$A:$AQ,22,FALSE),"")</f>
        <v>0.34910000000000002</v>
      </c>
      <c r="V274" s="65">
        <f>IFERROR(VLOOKUP($A274,'دیتا اولیه'!$A:$AQ,21,FALSE)/10000000000/H274,"")</f>
        <v>0.15537555074032505</v>
      </c>
      <c r="W274" s="59">
        <f>IFERROR(VLOOKUP($A274,'دیتا اولیه'!$A:$AQ,25,FALSE),"")</f>
        <v>717.0761</v>
      </c>
      <c r="X274" s="66">
        <f>IFERROR(VLOOKUP($A274,'دیتا اولیه'!$A:$AQ,26,FALSE),"")</f>
        <v>6.8772000000000002</v>
      </c>
      <c r="Y274" s="66">
        <f>IFERROR(VLOOKUP($A274,'دیتا اولیه'!$A:$AQ,27,FALSE),"")</f>
        <v>5.2998000000000003</v>
      </c>
      <c r="Z274" s="66">
        <f>IFERROR(VLOOKUP($A274,'دیتا اولیه'!$A:$AQ,28,FALSE),"")</f>
        <v>0.69640000000000002</v>
      </c>
      <c r="AA274" s="64">
        <f>IFERROR(VLOOKUP($A274,'دیتا اولیه'!$A:$AQ,41,FALSE),"")</f>
        <v>0.27729999999999999</v>
      </c>
      <c r="AB274" s="64">
        <f>IFERROR(VLOOKUP($A274,'دیتا اولیه'!$A:$AQ,42,FALSE),"")</f>
        <v>0.23519999999999999</v>
      </c>
      <c r="AC274" s="66">
        <f>IFERROR(VLOOKUP($A274,'دیتا اولیه'!$A:$AQ,43,FALSE),"")</f>
        <v>1.3969</v>
      </c>
      <c r="AD274" s="68"/>
    </row>
    <row r="275" spans="1:30" ht="29.5" thickBot="1" x14ac:dyDescent="0.4">
      <c r="A275" s="59" t="s">
        <v>1469</v>
      </c>
      <c r="B275" s="60" t="str">
        <f>VLOOKUP($A275,'دیتا اولیه'!$A:$AQ,2,FALSE)</f>
        <v>پست پیشگامان</v>
      </c>
      <c r="C275" s="60" t="str">
        <f>VLOOKUP($A275,'دیتا اولیه'!$A:$AQ,3,FALSE)</f>
        <v>خرده فروشی،باستثنای وسایل نقلیه موتوری</v>
      </c>
      <c r="D275" s="61">
        <f>VLOOKUP($A275,'دیتا اولیه'!$A:$AQ,5,FALSE)/10000000000</f>
        <v>2458.8000000000002</v>
      </c>
      <c r="E275" s="62">
        <f>IFERROR(D275/'دیتا اولیه'!$AR$2*1000,"")</f>
        <v>22.724584103512019</v>
      </c>
      <c r="F275" s="62">
        <f t="shared" si="25"/>
        <v>22.632385120350072</v>
      </c>
      <c r="G275" s="59">
        <f>IFERROR(F275/'دیتا اولیه'!$AS$2*1000000,"")</f>
        <v>379.10192831407159</v>
      </c>
      <c r="H275" s="62">
        <f>IFERROR(VLOOKUP($A275,'دیتا اولیه'!$A:$AQ,16,FALSE)/10000000000,"")</f>
        <v>352.90109999999999</v>
      </c>
      <c r="I275" s="59">
        <f>IFERROR(H275/'دیتا اولیه'!$AT$2*1000000,"")</f>
        <v>5123.4189895470381</v>
      </c>
      <c r="J275" s="62">
        <f t="shared" si="22"/>
        <v>66.729032258064223</v>
      </c>
      <c r="K275" s="59">
        <f>IFERROR(J275/'دیتا اولیه'!$AU$2*1000000,"")</f>
        <v>763.46386574905011</v>
      </c>
      <c r="L275" s="62">
        <f>IFERROR(VLOOKUP($A275,'دیتا اولیه'!$A:$AQ,15,FALSE)/10000000000,"")</f>
        <v>-1.0343</v>
      </c>
      <c r="M275" s="59">
        <f>IFERROR(L275/'دیتا اولیه'!$AV$2*1000000,"")</f>
        <v>-11.030180228217979</v>
      </c>
      <c r="N275" s="63">
        <f>IFERROR(VLOOKUP($A275,'دیتا اولیه'!$A:$AQ,39,FALSE),"")</f>
        <v>-1.0155000000000001</v>
      </c>
      <c r="O275" s="63">
        <f t="shared" si="23"/>
        <v>-1.0144475471899328</v>
      </c>
      <c r="P275" s="63">
        <f>IFERROR(VLOOKUP($A275,'دیتا اولیه'!$A:$AQ,40,FALSE),"")</f>
        <v>-1.0457000000000001</v>
      </c>
      <c r="Q275" s="63">
        <f t="shared" si="24"/>
        <v>-1.0290955529487043</v>
      </c>
      <c r="R275" s="63" t="str">
        <f>IFERROR(VLOOKUP($A275,'دیتا اولیه'!$A:$AQ,34,FALSE),"")</f>
        <v>-</v>
      </c>
      <c r="S275" s="59">
        <f>IFERROR(VLOOKUP($A275,'دیتا اولیه'!$A:$AQ,17,FALSE)/10000000000,"")</f>
        <v>381.22730000000001</v>
      </c>
      <c r="T275" s="59">
        <f>IFERROR(S275/'دیتا اولیه'!$AR$2*1000000,"")</f>
        <v>3523.3576709796675</v>
      </c>
      <c r="U275" s="64">
        <f>IFERROR(VLOOKUP($A275,'دیتا اولیه'!$A:$AQ,22,FALSE),"")</f>
        <v>0.28899999999999998</v>
      </c>
      <c r="V275" s="65">
        <f>IFERROR(VLOOKUP($A275,'دیتا اولیه'!$A:$AQ,21,FALSE)/10000000000/H275,"")</f>
        <v>2.730255020457573E-2</v>
      </c>
      <c r="W275" s="59">
        <f>IFERROR(VLOOKUP($A275,'دیتا اولیه'!$A:$AQ,25,FALSE),"")</f>
        <v>128.46680000000001</v>
      </c>
      <c r="X275" s="66">
        <f>IFERROR(VLOOKUP($A275,'دیتا اولیه'!$A:$AQ,26,FALSE),"")</f>
        <v>2.0724</v>
      </c>
      <c r="Y275" s="66">
        <f>IFERROR(VLOOKUP($A275,'دیتا اولیه'!$A:$AQ,27,FALSE),"")</f>
        <v>6.4809999999999999</v>
      </c>
      <c r="Z275" s="66" t="str">
        <f>IFERROR(VLOOKUP($A275,'دیتا اولیه'!$A:$AQ,28,FALSE),"")</f>
        <v>-</v>
      </c>
      <c r="AA275" s="64">
        <f>IFERROR(VLOOKUP($A275,'دیتا اولیه'!$A:$AQ,41,FALSE),"")</f>
        <v>3.9600000000000003E-2</v>
      </c>
      <c r="AB275" s="64">
        <f>IFERROR(VLOOKUP($A275,'دیتا اولیه'!$A:$AQ,42,FALSE),"")</f>
        <v>-6.4699999999999994E-2</v>
      </c>
      <c r="AC275" s="66" t="str">
        <f>IFERROR(VLOOKUP($A275,'دیتا اولیه'!$A:$AQ,43,FALSE),"")</f>
        <v>-</v>
      </c>
      <c r="AD275" s="68"/>
    </row>
    <row r="276" spans="1:30" ht="29.5" thickBot="1" x14ac:dyDescent="0.4">
      <c r="A276" s="59" t="s">
        <v>734</v>
      </c>
      <c r="B276" s="60" t="str">
        <f>VLOOKUP($A276,'دیتا اولیه'!$A:$AQ,2,FALSE)</f>
        <v>گروه س.انرژی امید  تابان هور</v>
      </c>
      <c r="C276" s="60" t="str">
        <f>VLOOKUP($A276,'دیتا اولیه'!$A:$AQ,3,FALSE)</f>
        <v>سرمایه گذاری</v>
      </c>
      <c r="D276" s="61">
        <f>VLOOKUP($A276,'دیتا اولیه'!$A:$AQ,5,FALSE)/10000000000</f>
        <v>13501.686057200001</v>
      </c>
      <c r="E276" s="62">
        <f>IFERROR(D276/'دیتا اولیه'!$AR$2*1000,"")</f>
        <v>124.78452917929759</v>
      </c>
      <c r="F276" s="62">
        <f t="shared" si="25"/>
        <v>419.65591397849477</v>
      </c>
      <c r="G276" s="59">
        <f>IFERROR(F276/'دیتا اولیه'!$AS$2*1000000,"")</f>
        <v>7029.4122944471483</v>
      </c>
      <c r="H276" s="62">
        <f>IFERROR(VLOOKUP($A276,'دیتا اولیه'!$A:$AQ,16,FALSE)/10000000000,"")</f>
        <v>1223.4707000000001</v>
      </c>
      <c r="I276" s="59">
        <f>IFERROR(H276/'دیتا اولیه'!$AT$2*1000000,"")</f>
        <v>17762.350464576077</v>
      </c>
      <c r="J276" s="62">
        <f t="shared" si="22"/>
        <v>830.38297872340149</v>
      </c>
      <c r="K276" s="59">
        <f>IFERROR(J276/'دیتا اولیه'!$AU$2*1000000,"")</f>
        <v>9500.6233049598013</v>
      </c>
      <c r="L276" s="62">
        <f>IFERROR(VLOOKUP($A276,'دیتا اولیه'!$A:$AQ,15,FALSE)/10000000000,"")</f>
        <v>-19.513999999999999</v>
      </c>
      <c r="M276" s="59">
        <f>IFERROR(L276/'دیتا اولیه'!$AV$2*1000000,"")</f>
        <v>-208.10493761330915</v>
      </c>
      <c r="N276" s="63">
        <f>IFERROR(VLOOKUP($A276,'دیتا اولیه'!$A:$AQ,39,FALSE),"")</f>
        <v>-1.0235000000000001</v>
      </c>
      <c r="O276" s="63">
        <f t="shared" si="23"/>
        <v>-1.0219043457395756</v>
      </c>
      <c r="P276" s="63">
        <f>IFERROR(VLOOKUP($A276,'دیتا اولیه'!$A:$AQ,40,FALSE),"")</f>
        <v>-1.0465</v>
      </c>
      <c r="Q276" s="63">
        <f t="shared" si="24"/>
        <v>-1.0296048842913512</v>
      </c>
      <c r="R276" s="63" t="str">
        <f>IFERROR(VLOOKUP($A276,'دیتا اولیه'!$A:$AQ,34,FALSE),"")</f>
        <v>-</v>
      </c>
      <c r="S276" s="59">
        <f>IFERROR(VLOOKUP($A276,'دیتا اولیه'!$A:$AQ,17,FALSE)/10000000000,"")</f>
        <v>864.11389999999994</v>
      </c>
      <c r="T276" s="59">
        <f>IFERROR(S276/'دیتا اولیه'!$AR$2*1000000,"")</f>
        <v>7986.2652495378916</v>
      </c>
      <c r="U276" s="64">
        <f>IFERROR(VLOOKUP($A276,'دیتا اولیه'!$A:$AQ,22,FALSE),"")</f>
        <v>0.85189999999999999</v>
      </c>
      <c r="V276" s="65">
        <f>IFERROR(VLOOKUP($A276,'دیتا اولیه'!$A:$AQ,21,FALSE)/10000000000/H276,"")</f>
        <v>3.4778928502333564E-2</v>
      </c>
      <c r="W276" s="59">
        <f>IFERROR(VLOOKUP($A276,'دیتا اولیه'!$A:$AQ,25,FALSE),"")</f>
        <v>907.13869999999997</v>
      </c>
      <c r="X276" s="66">
        <f>IFERROR(VLOOKUP($A276,'دیتا اولیه'!$A:$AQ,26,FALSE),"")</f>
        <v>9.7028999999999996</v>
      </c>
      <c r="Y276" s="66">
        <f>IFERROR(VLOOKUP($A276,'دیتا اولیه'!$A:$AQ,27,FALSE),"")</f>
        <v>11.1342</v>
      </c>
      <c r="Z276" s="66">
        <f>IFERROR(VLOOKUP($A276,'دیتا اولیه'!$A:$AQ,28,FALSE),"")</f>
        <v>1.3815999999999999</v>
      </c>
      <c r="AA276" s="64">
        <f>IFERROR(VLOOKUP($A276,'دیتا اولیه'!$A:$AQ,41,FALSE),"")</f>
        <v>5.3999999999999999E-2</v>
      </c>
      <c r="AB276" s="64">
        <f>IFERROR(VLOOKUP($A276,'دیتا اولیه'!$A:$AQ,42,FALSE),"")</f>
        <v>6.7000000000000002E-3</v>
      </c>
      <c r="AC276" s="66">
        <f>IFERROR(VLOOKUP($A276,'دیتا اولیه'!$A:$AQ,43,FALSE),"")</f>
        <v>0.93020000000000003</v>
      </c>
      <c r="AD276" s="68"/>
    </row>
    <row r="277" spans="1:30" ht="29.5" thickBot="1" x14ac:dyDescent="0.4">
      <c r="A277" s="59" t="s">
        <v>1282</v>
      </c>
      <c r="B277" s="60" t="str">
        <f>VLOOKUP($A277,'دیتا اولیه'!$A:$AQ,2,FALSE)</f>
        <v>بنیان دیزل</v>
      </c>
      <c r="C277" s="60" t="str">
        <f>VLOOKUP($A277,'دیتا اولیه'!$A:$AQ,3,FALSE)</f>
        <v>قطعات خودرو</v>
      </c>
      <c r="D277" s="61">
        <f>VLOOKUP($A277,'دیتا اولیه'!$A:$AQ,5,FALSE)/10000000000</f>
        <v>2246.2553160000002</v>
      </c>
      <c r="E277" s="62">
        <f>IFERROR(D277/'دیتا اولیه'!$AR$2*1000,"")</f>
        <v>20.760215489833644</v>
      </c>
      <c r="F277" s="62">
        <f t="shared" si="25"/>
        <v>27.937499999999996</v>
      </c>
      <c r="G277" s="59">
        <f>IFERROR(F277/'دیتا اولیه'!$AS$2*1000000,"")</f>
        <v>467.96482412060294</v>
      </c>
      <c r="H277" s="62">
        <f>IFERROR(VLOOKUP($A277,'دیتا اولیه'!$A:$AQ,16,FALSE)/10000000000,"")</f>
        <v>39.615099999999998</v>
      </c>
      <c r="I277" s="59">
        <f>IFERROR(H277/'دیتا اولیه'!$AT$2*1000000,"")</f>
        <v>575.1321138211382</v>
      </c>
      <c r="J277" s="62">
        <f t="shared" si="22"/>
        <v>2.7509862711062021</v>
      </c>
      <c r="K277" s="59">
        <f>IFERROR(J277/'دیتا اولیه'!$AU$2*1000000,"")</f>
        <v>31.474735090399665</v>
      </c>
      <c r="L277" s="62">
        <f>IFERROR(VLOOKUP($A277,'دیتا اولیه'!$A:$AQ,15,FALSE)/10000000000,"")</f>
        <v>-1.7433000000000001</v>
      </c>
      <c r="M277" s="59">
        <f>IFERROR(L277/'دیتا اولیه'!$AV$2*1000000,"")</f>
        <v>-18.591233870107711</v>
      </c>
      <c r="N277" s="63">
        <f>IFERROR(VLOOKUP($A277,'دیتا اولیه'!$A:$AQ,39,FALSE),"")</f>
        <v>-1.6336999999999999</v>
      </c>
      <c r="O277" s="63">
        <f t="shared" si="23"/>
        <v>-1.5906716551135758</v>
      </c>
      <c r="P277" s="63">
        <f>IFERROR(VLOOKUP($A277,'دیتا اولیه'!$A:$AQ,40,FALSE),"")</f>
        <v>-1.0624</v>
      </c>
      <c r="Q277" s="63">
        <f t="shared" si="24"/>
        <v>-1.0397278447264584</v>
      </c>
      <c r="R277" s="63" t="str">
        <f>IFERROR(VLOOKUP($A277,'دیتا اولیه'!$A:$AQ,34,FALSE),"")</f>
        <v>-</v>
      </c>
      <c r="S277" s="59">
        <f>IFERROR(VLOOKUP($A277,'دیتا اولیه'!$A:$AQ,17,FALSE)/10000000000,"")</f>
        <v>100.9157</v>
      </c>
      <c r="T277" s="59">
        <f>IFERROR(S277/'دیتا اولیه'!$AR$2*1000000,"")</f>
        <v>932.67744916820698</v>
      </c>
      <c r="U277" s="64">
        <f>IFERROR(VLOOKUP($A277,'دیتا اولیه'!$A:$AQ,22,FALSE),"")</f>
        <v>0.1104</v>
      </c>
      <c r="V277" s="65" t="str">
        <f>IFERROR(VLOOKUP($A277,'دیتا اولیه'!$A:$AQ,21,FALSE)/10000000000/H277,"")</f>
        <v/>
      </c>
      <c r="W277" s="59">
        <f>IFERROR(VLOOKUP($A277,'دیتا اولیه'!$A:$AQ,25,FALSE),"")</f>
        <v>143.37870000000001</v>
      </c>
      <c r="X277" s="66" t="str">
        <f>IFERROR(VLOOKUP($A277,'دیتا اولیه'!$A:$AQ,26,FALSE),"")</f>
        <v>-</v>
      </c>
      <c r="Y277" s="66">
        <f>IFERROR(VLOOKUP($A277,'دیتا اولیه'!$A:$AQ,27,FALSE),"")</f>
        <v>251.11109999999999</v>
      </c>
      <c r="Z277" s="66" t="str">
        <f>IFERROR(VLOOKUP($A277,'دیتا اولیه'!$A:$AQ,28,FALSE),"")</f>
        <v>-</v>
      </c>
      <c r="AA277" s="64">
        <f>IFERROR(VLOOKUP($A277,'دیتا اولیه'!$A:$AQ,41,FALSE),"")</f>
        <v>0.30259999999999998</v>
      </c>
      <c r="AB277" s="64">
        <f>IFERROR(VLOOKUP($A277,'دیتا اولیه'!$A:$AQ,42,FALSE),"")</f>
        <v>0.22420000000000001</v>
      </c>
      <c r="AC277" s="66">
        <f>IFERROR(VLOOKUP($A277,'دیتا اولیه'!$A:$AQ,43,FALSE),"")</f>
        <v>0.54900000000000004</v>
      </c>
      <c r="AD277" s="68"/>
    </row>
    <row r="278" spans="1:30" ht="29.5" thickBot="1" x14ac:dyDescent="0.4">
      <c r="A278" s="59" t="s">
        <v>1113</v>
      </c>
      <c r="B278" s="60" t="str">
        <f>VLOOKUP($A278,'دیتا اولیه'!$A:$AQ,2,FALSE)</f>
        <v>تولید سموم‌ علف‌ کش</v>
      </c>
      <c r="C278" s="60" t="str">
        <f>VLOOKUP($A278,'دیتا اولیه'!$A:$AQ,3,FALSE)</f>
        <v>مواد شیمیایی-متنوع</v>
      </c>
      <c r="D278" s="61">
        <f>VLOOKUP($A278,'دیتا اولیه'!$A:$AQ,5,FALSE)/10000000000</f>
        <v>157.15</v>
      </c>
      <c r="E278" s="62">
        <f>IFERROR(D278/'دیتا اولیه'!$AR$2*1000,"")</f>
        <v>1.4524029574861368</v>
      </c>
      <c r="F278" s="62">
        <f t="shared" si="25"/>
        <v>2.7635694572217107</v>
      </c>
      <c r="G278" s="59">
        <f>IFERROR(F278/'دیتا اولیه'!$AS$2*1000000,"")</f>
        <v>46.290945682105708</v>
      </c>
      <c r="H278" s="62">
        <f>IFERROR(VLOOKUP($A278,'دیتا اولیه'!$A:$AQ,16,FALSE)/10000000000,"")</f>
        <v>2.1842999999999999</v>
      </c>
      <c r="I278" s="59">
        <f>IFERROR(H278/'دیتا اولیه'!$AT$2*1000000,"")</f>
        <v>31.711672473867594</v>
      </c>
      <c r="J278" s="62" t="str">
        <f t="shared" si="22"/>
        <v/>
      </c>
      <c r="K278" s="59" t="str">
        <f>IFERROR(J278/'دیتا اولیه'!$AU$2*1000000,"")</f>
        <v/>
      </c>
      <c r="L278" s="62">
        <f>IFERROR(VLOOKUP($A278,'دیتا اولیه'!$A:$AQ,15,FALSE)/10000000000,"")</f>
        <v>-0.3004</v>
      </c>
      <c r="M278" s="59">
        <f>IFERROR(L278/'دیتا اولیه'!$AV$2*1000000,"")</f>
        <v>-3.2035832355764104</v>
      </c>
      <c r="N278" s="63" t="str">
        <f>IFERROR(VLOOKUP($A278,'دیتا اولیه'!$A:$AQ,39,FALSE),"")</f>
        <v>-</v>
      </c>
      <c r="O278" s="63" t="str">
        <f t="shared" si="23"/>
        <v/>
      </c>
      <c r="P278" s="63">
        <f>IFERROR(VLOOKUP($A278,'دیتا اولیه'!$A:$AQ,40,FALSE),"")</f>
        <v>-1.1087</v>
      </c>
      <c r="Q278" s="63">
        <f t="shared" si="24"/>
        <v>-1.0692053961821477</v>
      </c>
      <c r="R278" s="63" t="str">
        <f>IFERROR(VLOOKUP($A278,'دیتا اولیه'!$A:$AQ,34,FALSE),"")</f>
        <v>-</v>
      </c>
      <c r="S278" s="59">
        <f>IFERROR(VLOOKUP($A278,'دیتا اولیه'!$A:$AQ,17,FALSE)/10000000000,"")</f>
        <v>2.5855999999999999</v>
      </c>
      <c r="T278" s="59">
        <f>IFERROR(S278/'دیتا اولیه'!$AR$2*1000000,"")</f>
        <v>23.896487985212566</v>
      </c>
      <c r="U278" s="64">
        <f>IFERROR(VLOOKUP($A278,'دیتا اولیه'!$A:$AQ,22,FALSE),"")</f>
        <v>0.91559999999999997</v>
      </c>
      <c r="V278" s="65" t="str">
        <f>IFERROR(VLOOKUP($A278,'دیتا اولیه'!$A:$AQ,21,FALSE)/10000000000/H278,"")</f>
        <v/>
      </c>
      <c r="W278" s="59" t="str">
        <f>IFERROR(VLOOKUP($A278,'دیتا اولیه'!$A:$AQ,25,FALSE),"")</f>
        <v>-</v>
      </c>
      <c r="X278" s="66" t="str">
        <f>IFERROR(VLOOKUP($A278,'دیتا اولیه'!$A:$AQ,26,FALSE),"")</f>
        <v>-</v>
      </c>
      <c r="Y278" s="66" t="str">
        <f>IFERROR(VLOOKUP($A278,'دیتا اولیه'!$A:$AQ,27,FALSE),"")</f>
        <v>-</v>
      </c>
      <c r="Z278" s="66" t="str">
        <f>IFERROR(VLOOKUP($A278,'دیتا اولیه'!$A:$AQ,28,FALSE),"")</f>
        <v>-</v>
      </c>
      <c r="AA278" s="64">
        <f>IFERROR(VLOOKUP($A278,'دیتا اولیه'!$A:$AQ,41,FALSE),"")</f>
        <v>-0.13159999999999999</v>
      </c>
      <c r="AB278" s="64">
        <f>IFERROR(VLOOKUP($A278,'دیتا اولیه'!$A:$AQ,42,FALSE),"")</f>
        <v>-0.1331</v>
      </c>
      <c r="AC278" s="66">
        <f>IFERROR(VLOOKUP($A278,'دیتا اولیه'!$A:$AQ,43,FALSE),"")</f>
        <v>-0.04</v>
      </c>
      <c r="AD278" s="68"/>
    </row>
    <row r="279" spans="1:30" ht="29.5" thickBot="1" x14ac:dyDescent="0.4">
      <c r="A279" s="59" t="s">
        <v>945</v>
      </c>
      <c r="B279" s="60" t="str">
        <f>VLOOKUP($A279,'دیتا اولیه'!$A:$AQ,2,FALSE)</f>
        <v>سرمایه گذاری دارویی تامین</v>
      </c>
      <c r="C279" s="60" t="str">
        <f>VLOOKUP($A279,'دیتا اولیه'!$A:$AQ,3,FALSE)</f>
        <v>سرمایه گذاری</v>
      </c>
      <c r="D279" s="61">
        <f>VLOOKUP($A279,'دیتا اولیه'!$A:$AQ,5,FALSE)/10000000000</f>
        <v>32043</v>
      </c>
      <c r="E279" s="62">
        <f>IFERROR(D279/'دیتا اولیه'!$AR$2*1000,"")</f>
        <v>296.14602587800368</v>
      </c>
      <c r="F279" s="62">
        <f t="shared" si="25"/>
        <v>259.82987220447291</v>
      </c>
      <c r="G279" s="59">
        <f>IFERROR(F279/'دیتا اولیه'!$AS$2*1000000,"")</f>
        <v>4352.2591659040691</v>
      </c>
      <c r="H279" s="62">
        <f>IFERROR(VLOOKUP($A279,'دیتا اولیه'!$A:$AQ,16,FALSE)/10000000000,"")</f>
        <v>5017.4993999999997</v>
      </c>
      <c r="I279" s="59">
        <f>IFERROR(H279/'دیتا اولیه'!$AT$2*1000000,"")</f>
        <v>72844.06794425087</v>
      </c>
      <c r="J279" s="62">
        <f t="shared" si="22"/>
        <v>4337.4266666666308</v>
      </c>
      <c r="K279" s="59">
        <f>IFERROR(J279/'دیتا اولیه'!$AU$2*1000000,"")</f>
        <v>49625.6040029133</v>
      </c>
      <c r="L279" s="62">
        <f>IFERROR(VLOOKUP($A279,'دیتا اولیه'!$A:$AQ,15,FALSE)/10000000000,"")</f>
        <v>-32.530700000000003</v>
      </c>
      <c r="M279" s="59">
        <f>IFERROR(L279/'دیتا اولیه'!$AV$2*1000000,"")</f>
        <v>-346.92012370694255</v>
      </c>
      <c r="N279" s="63">
        <f>IFERROR(VLOOKUP($A279,'دیتا اولیه'!$A:$AQ,39,FALSE),"")</f>
        <v>-1.0075000000000001</v>
      </c>
      <c r="O279" s="63">
        <f t="shared" si="23"/>
        <v>-1.00699074864029</v>
      </c>
      <c r="P279" s="63">
        <f>IFERROR(VLOOKUP($A279,'دیتا اولیه'!$A:$AQ,40,FALSE),"")</f>
        <v>-1.1252</v>
      </c>
      <c r="Q279" s="63">
        <f t="shared" si="24"/>
        <v>-1.0797103551242402</v>
      </c>
      <c r="R279" s="63" t="str">
        <f>IFERROR(VLOOKUP($A279,'دیتا اولیه'!$A:$AQ,34,FALSE),"")</f>
        <v>-</v>
      </c>
      <c r="S279" s="59">
        <f>IFERROR(VLOOKUP($A279,'دیتا اولیه'!$A:$AQ,17,FALSE)/10000000000,"")</f>
        <v>5132.9637000000002</v>
      </c>
      <c r="T279" s="59">
        <f>IFERROR(S279/'دیتا اولیه'!$AR$2*1000000,"")</f>
        <v>47439.590573012938</v>
      </c>
      <c r="U279" s="64">
        <f>IFERROR(VLOOKUP($A279,'دیتا اولیه'!$A:$AQ,22,FALSE),"")</f>
        <v>0.83309999999999995</v>
      </c>
      <c r="V279" s="65" t="str">
        <f>IFERROR(VLOOKUP($A279,'دیتا اولیه'!$A:$AQ,21,FALSE)/10000000000/H279,"")</f>
        <v/>
      </c>
      <c r="W279" s="59">
        <f>IFERROR(VLOOKUP($A279,'دیتا اولیه'!$A:$AQ,25,FALSE),"")</f>
        <v>594.57100000000003</v>
      </c>
      <c r="X279" s="66">
        <f>IFERROR(VLOOKUP($A279,'دیتا اولیه'!$A:$AQ,26,FALSE),"")</f>
        <v>6.6516999999999999</v>
      </c>
      <c r="Y279" s="66">
        <f>IFERROR(VLOOKUP($A279,'دیتا اولیه'!$A:$AQ,27,FALSE),"")</f>
        <v>6.8436000000000003</v>
      </c>
      <c r="Z279" s="66">
        <f>IFERROR(VLOOKUP($A279,'دیتا اولیه'!$A:$AQ,28,FALSE),"")</f>
        <v>0.70669999999999999</v>
      </c>
      <c r="AA279" s="64">
        <f>IFERROR(VLOOKUP($A279,'دیتا اولیه'!$A:$AQ,41,FALSE),"")</f>
        <v>0.30549999999999999</v>
      </c>
      <c r="AB279" s="64">
        <f>IFERROR(VLOOKUP($A279,'دیتا اولیه'!$A:$AQ,42,FALSE),"")</f>
        <v>0.31119999999999998</v>
      </c>
      <c r="AC279" s="66">
        <f>IFERROR(VLOOKUP($A279,'دیتا اولیه'!$A:$AQ,43,FALSE),"")</f>
        <v>0.94489999999999996</v>
      </c>
      <c r="AD279" s="68"/>
    </row>
    <row r="280" spans="1:30" ht="29.5" thickBot="1" x14ac:dyDescent="0.4">
      <c r="A280" s="59" t="s">
        <v>483</v>
      </c>
      <c r="B280" s="60" t="str">
        <f>VLOOKUP($A280,'دیتا اولیه'!$A:$AQ,2,FALSE)</f>
        <v>سرمایه‌گذاری‌توکافولاد(هلدینگ</v>
      </c>
      <c r="C280" s="60" t="str">
        <f>VLOOKUP($A280,'دیتا اولیه'!$A:$AQ,3,FALSE)</f>
        <v>سرمایه گذاری</v>
      </c>
      <c r="D280" s="61">
        <f>VLOOKUP($A280,'دیتا اولیه'!$A:$AQ,5,FALSE)/10000000000</f>
        <v>5841.4849999999997</v>
      </c>
      <c r="E280" s="62">
        <f>IFERROR(D280/'دیتا اولیه'!$AR$2*1000,"")</f>
        <v>53.987846580406654</v>
      </c>
      <c r="F280" s="62">
        <f t="shared" si="25"/>
        <v>12.286262471220253</v>
      </c>
      <c r="G280" s="59">
        <f>IFERROR(F280/'دیتا اولیه'!$AS$2*1000000,"")</f>
        <v>205.80004139397408</v>
      </c>
      <c r="H280" s="62">
        <f>IFERROR(VLOOKUP($A280,'دیتا اولیه'!$A:$AQ,16,FALSE)/10000000000,"")</f>
        <v>1679.6352999999999</v>
      </c>
      <c r="I280" s="59">
        <f>IFERROR(H280/'دیتا اولیه'!$AT$2*1000000,"")</f>
        <v>24384.949186991871</v>
      </c>
      <c r="J280" s="62">
        <f t="shared" si="22"/>
        <v>19.715517241379324</v>
      </c>
      <c r="K280" s="59">
        <f>IFERROR(J280/'دیتا اولیه'!$AU$2*1000000,"")</f>
        <v>225.57025778725355</v>
      </c>
      <c r="L280" s="62">
        <f>IFERROR(VLOOKUP($A280,'دیتا اولیه'!$A:$AQ,15,FALSE)/10000000000,"")</f>
        <v>-1.6009</v>
      </c>
      <c r="M280" s="59">
        <f>IFERROR(L280/'دیتا اولیه'!$AV$2*1000000,"")</f>
        <v>-17.072624506771891</v>
      </c>
      <c r="N280" s="63">
        <f>IFERROR(VLOOKUP($A280,'دیتا اولیه'!$A:$AQ,39,FALSE),"")</f>
        <v>-1.0811999999999999</v>
      </c>
      <c r="O280" s="63">
        <f t="shared" si="23"/>
        <v>-1.0756865052788738</v>
      </c>
      <c r="P280" s="63">
        <f>IFERROR(VLOOKUP($A280,'دیتا اولیه'!$A:$AQ,40,FALSE),"")</f>
        <v>-1.1303000000000001</v>
      </c>
      <c r="Q280" s="63">
        <f t="shared" si="24"/>
        <v>-1.0829573424336143</v>
      </c>
      <c r="R280" s="63" t="str">
        <f>IFERROR(VLOOKUP($A280,'دیتا اولیه'!$A:$AQ,34,FALSE),"")</f>
        <v>-</v>
      </c>
      <c r="S280" s="59">
        <f>IFERROR(VLOOKUP($A280,'دیتا اولیه'!$A:$AQ,17,FALSE)/10000000000,"")</f>
        <v>1005.3202</v>
      </c>
      <c r="T280" s="59">
        <f>IFERROR(S280/'دیتا اولیه'!$AR$2*1000000,"")</f>
        <v>9291.314232902032</v>
      </c>
      <c r="U280" s="64">
        <f>IFERROR(VLOOKUP($A280,'دیتا اولیه'!$A:$AQ,22,FALSE),"")</f>
        <v>0.36049999999999999</v>
      </c>
      <c r="V280" s="65">
        <f>IFERROR(VLOOKUP($A280,'دیتا اولیه'!$A:$AQ,21,FALSE)/10000000000/H280,"")</f>
        <v>2.6583151711565006E-4</v>
      </c>
      <c r="W280" s="59">
        <f>IFERROR(VLOOKUP($A280,'دیتا اولیه'!$A:$AQ,25,FALSE),"")</f>
        <v>354.43650000000002</v>
      </c>
      <c r="X280" s="66">
        <f>IFERROR(VLOOKUP($A280,'دیتا اولیه'!$A:$AQ,26,FALSE),"")</f>
        <v>3.4685999999999999</v>
      </c>
      <c r="Y280" s="66">
        <f>IFERROR(VLOOKUP($A280,'دیتا اولیه'!$A:$AQ,27,FALSE),"")</f>
        <v>3.7029000000000001</v>
      </c>
      <c r="Z280" s="66">
        <f>IFERROR(VLOOKUP($A280,'دیتا اولیه'!$A:$AQ,28,FALSE),"")</f>
        <v>0.84330000000000005</v>
      </c>
      <c r="AA280" s="64">
        <f>IFERROR(VLOOKUP($A280,'دیتا اولیه'!$A:$AQ,41,FALSE),"")</f>
        <v>0.19650000000000001</v>
      </c>
      <c r="AB280" s="64">
        <f>IFERROR(VLOOKUP($A280,'دیتا اولیه'!$A:$AQ,42,FALSE),"")</f>
        <v>0.15909999999999999</v>
      </c>
      <c r="AC280" s="66">
        <f>IFERROR(VLOOKUP($A280,'دیتا اولیه'!$A:$AQ,43,FALSE),"")</f>
        <v>1.1112</v>
      </c>
      <c r="AD280" s="68"/>
    </row>
    <row r="281" spans="1:30" ht="29.5" thickBot="1" x14ac:dyDescent="0.4">
      <c r="A281" s="59" t="s">
        <v>1123</v>
      </c>
      <c r="B281" s="60" t="str">
        <f>VLOOKUP($A281,'دیتا اولیه'!$A:$AQ,2,FALSE)</f>
        <v>سرمایه گذاری معیار صنعت پارس</v>
      </c>
      <c r="C281" s="60" t="str">
        <f>VLOOKUP($A281,'دیتا اولیه'!$A:$AQ,3,FALSE)</f>
        <v>سرمایه گذاری</v>
      </c>
      <c r="D281" s="61">
        <f>VLOOKUP($A281,'دیتا اولیه'!$A:$AQ,5,FALSE)/10000000000</f>
        <v>277.95</v>
      </c>
      <c r="E281" s="62">
        <f>IFERROR(D281/'دیتا اولیه'!$AR$2*1000,"")</f>
        <v>2.5688539741219962</v>
      </c>
      <c r="F281" s="62">
        <f t="shared" si="25"/>
        <v>4.4869151467089612</v>
      </c>
      <c r="G281" s="59">
        <f>IFERROR(F281/'دیتا اولیه'!$AS$2*1000000,"")</f>
        <v>75.157707650066357</v>
      </c>
      <c r="H281" s="62">
        <f>IFERROR(VLOOKUP($A281,'دیتا اولیه'!$A:$AQ,16,FALSE)/10000000000,"")</f>
        <v>4.2888000000000002</v>
      </c>
      <c r="I281" s="59">
        <f>IFERROR(H281/'دیتا اولیه'!$AT$2*1000000,"")</f>
        <v>62.264808362369337</v>
      </c>
      <c r="J281" s="62" t="str">
        <f t="shared" si="22"/>
        <v/>
      </c>
      <c r="K281" s="59" t="str">
        <f>IFERROR(J281/'دیتا اولیه'!$AU$2*1000000,"")</f>
        <v/>
      </c>
      <c r="L281" s="62">
        <f>IFERROR(VLOOKUP($A281,'دیتا اولیه'!$A:$AQ,15,FALSE)/10000000000,"")</f>
        <v>-1.1315999999999999</v>
      </c>
      <c r="M281" s="59">
        <f>IFERROR(L281/'دیتا اولیه'!$AV$2*1000000,"")</f>
        <v>-12.067825530553481</v>
      </c>
      <c r="N281" s="63" t="str">
        <f>IFERROR(VLOOKUP($A281,'دیتا اولیه'!$A:$AQ,39,FALSE),"")</f>
        <v>-</v>
      </c>
      <c r="O281" s="63" t="str">
        <f t="shared" si="23"/>
        <v/>
      </c>
      <c r="P281" s="63">
        <f>IFERROR(VLOOKUP($A281,'دیتا اولیه'!$A:$AQ,40,FALSE),"")</f>
        <v>-1.2522</v>
      </c>
      <c r="Q281" s="63">
        <f t="shared" si="24"/>
        <v>-1.1605667057694358</v>
      </c>
      <c r="R281" s="63" t="str">
        <f>IFERROR(VLOOKUP($A281,'دیتا اولیه'!$A:$AQ,34,FALSE),"")</f>
        <v>-</v>
      </c>
      <c r="S281" s="59">
        <f>IFERROR(VLOOKUP($A281,'دیتا اولیه'!$A:$AQ,17,FALSE)/10000000000,"")</f>
        <v>26.606000000000002</v>
      </c>
      <c r="T281" s="59">
        <f>IFERROR(S281/'دیتا اولیه'!$AR$2*1000000,"")</f>
        <v>245.89648798521259</v>
      </c>
      <c r="U281" s="64">
        <f>IFERROR(VLOOKUP($A281,'دیتا اولیه'!$A:$AQ,22,FALSE),"")</f>
        <v>0.10489999999999999</v>
      </c>
      <c r="V281" s="65" t="str">
        <f>IFERROR(VLOOKUP($A281,'دیتا اولیه'!$A:$AQ,21,FALSE)/10000000000/H281,"")</f>
        <v/>
      </c>
      <c r="W281" s="59">
        <f>IFERROR(VLOOKUP($A281,'دیتا اولیه'!$A:$AQ,25,FALSE),"")</f>
        <v>429.28739999999999</v>
      </c>
      <c r="X281" s="66">
        <f>IFERROR(VLOOKUP($A281,'دیتا اولیه'!$A:$AQ,26,FALSE),"")</f>
        <v>21.216200000000001</v>
      </c>
      <c r="Y281" s="66">
        <f>IFERROR(VLOOKUP($A281,'دیتا اولیه'!$A:$AQ,27,FALSE),"")</f>
        <v>266.71429999999998</v>
      </c>
      <c r="Z281" s="66">
        <f>IFERROR(VLOOKUP($A281,'دیتا اولیه'!$A:$AQ,28,FALSE),"")</f>
        <v>1.583</v>
      </c>
      <c r="AA281" s="64">
        <f>IFERROR(VLOOKUP($A281,'دیتا اولیه'!$A:$AQ,41,FALSE),"")</f>
        <v>-3.4599999999999999E-2</v>
      </c>
      <c r="AB281" s="64">
        <f>IFERROR(VLOOKUP($A281,'دیتا اولیه'!$A:$AQ,42,FALSE),"")</f>
        <v>-0.17899999999999999</v>
      </c>
      <c r="AC281" s="66">
        <f>IFERROR(VLOOKUP($A281,'دیتا اولیه'!$A:$AQ,43,FALSE),"")</f>
        <v>0.26269999999999999</v>
      </c>
      <c r="AD281" s="68"/>
    </row>
    <row r="282" spans="1:30" ht="29.5" thickBot="1" x14ac:dyDescent="0.4">
      <c r="A282" s="59" t="s">
        <v>711</v>
      </c>
      <c r="B282" s="60" t="str">
        <f>VLOOKUP($A282,'دیتا اولیه'!$A:$AQ,2,FALSE)</f>
        <v>سرمایه گذاری توسعه توکا</v>
      </c>
      <c r="C282" s="60" t="str">
        <f>VLOOKUP($A282,'دیتا اولیه'!$A:$AQ,3,FALSE)</f>
        <v>سرمایه گذاری</v>
      </c>
      <c r="D282" s="61">
        <f>VLOOKUP($A282,'دیتا اولیه'!$A:$AQ,5,FALSE)/10000000000</f>
        <v>912.8</v>
      </c>
      <c r="E282" s="62">
        <f>IFERROR(D282/'دیتا اولیه'!$AR$2*1000,"")</f>
        <v>8.4362292051756</v>
      </c>
      <c r="F282" s="62">
        <f t="shared" si="25"/>
        <v>37.764547677261611</v>
      </c>
      <c r="G282" s="59">
        <f>IFERROR(F282/'دیتا اولیه'!$AS$2*1000000,"")</f>
        <v>632.57198789382926</v>
      </c>
      <c r="H282" s="62">
        <f>IFERROR(VLOOKUP($A282,'دیتا اولیه'!$A:$AQ,16,FALSE)/10000000000,"")</f>
        <v>217.36259999999999</v>
      </c>
      <c r="I282" s="59">
        <f>IFERROR(H282/'دیتا اولیه'!$AT$2*1000000,"")</f>
        <v>3155.6707317073169</v>
      </c>
      <c r="J282" s="62">
        <f t="shared" si="22"/>
        <v>33.592214006089606</v>
      </c>
      <c r="K282" s="59">
        <f>IFERROR(J282/'دیتا اولیه'!$AU$2*1000000,"")</f>
        <v>384.33708232085399</v>
      </c>
      <c r="L282" s="62">
        <f>IFERROR(VLOOKUP($A282,'دیتا اولیه'!$A:$AQ,15,FALSE)/10000000000,"")</f>
        <v>-15.4457</v>
      </c>
      <c r="M282" s="59">
        <f>IFERROR(L282/'دیتا اولیه'!$AV$2*1000000,"")</f>
        <v>-164.71899328143328</v>
      </c>
      <c r="N282" s="63">
        <f>IFERROR(VLOOKUP($A282,'دیتا اولیه'!$A:$AQ,39,FALSE),"")</f>
        <v>-1.4598</v>
      </c>
      <c r="O282" s="63">
        <f t="shared" si="23"/>
        <v>-1.4285794966407166</v>
      </c>
      <c r="P282" s="63">
        <f>IFERROR(VLOOKUP($A282,'دیتا اولیه'!$A:$AQ,40,FALSE),"")</f>
        <v>-1.409</v>
      </c>
      <c r="Q282" s="63">
        <f t="shared" si="24"/>
        <v>-1.2603956489282286</v>
      </c>
      <c r="R282" s="63" t="str">
        <f>IFERROR(VLOOKUP($A282,'دیتا اولیه'!$A:$AQ,34,FALSE),"")</f>
        <v>-</v>
      </c>
      <c r="S282" s="59">
        <f>IFERROR(VLOOKUP($A282,'دیتا اولیه'!$A:$AQ,17,FALSE)/10000000000,"")</f>
        <v>186.34469999999999</v>
      </c>
      <c r="T282" s="59">
        <f>IFERROR(S282/'دیتا اولیه'!$AR$2*1000000,"")</f>
        <v>1722.2245841035119</v>
      </c>
      <c r="U282" s="64">
        <f>IFERROR(VLOOKUP($A282,'دیتا اولیه'!$A:$AQ,22,FALSE),"")</f>
        <v>1.3802000000000001</v>
      </c>
      <c r="V282" s="65">
        <f>IFERROR(VLOOKUP($A282,'دیتا اولیه'!$A:$AQ,21,FALSE)/10000000000/H282,"")</f>
        <v>0.14349616723392158</v>
      </c>
      <c r="W282" s="59">
        <f>IFERROR(VLOOKUP($A282,'دیتا اولیه'!$A:$AQ,25,FALSE),"")</f>
        <v>182.01130000000001</v>
      </c>
      <c r="X282" s="66">
        <f>IFERROR(VLOOKUP($A282,'دیتا اولیه'!$A:$AQ,26,FALSE),"")</f>
        <v>3.2683</v>
      </c>
      <c r="Y282" s="66">
        <f>IFERROR(VLOOKUP($A282,'دیتا اولیه'!$A:$AQ,27,FALSE),"")</f>
        <v>4.4161999999999999</v>
      </c>
      <c r="Z282" s="66">
        <f>IFERROR(VLOOKUP($A282,'دیتا اولیه'!$A:$AQ,28,FALSE),"")</f>
        <v>1.4775</v>
      </c>
      <c r="AA282" s="64">
        <f>IFERROR(VLOOKUP($A282,'دیتا اولیه'!$A:$AQ,41,FALSE),"")</f>
        <v>0.1099</v>
      </c>
      <c r="AB282" s="64">
        <f>IFERROR(VLOOKUP($A282,'دیتا اولیه'!$A:$AQ,42,FALSE),"")</f>
        <v>1.46E-2</v>
      </c>
      <c r="AC282" s="66" t="str">
        <f>IFERROR(VLOOKUP($A282,'دیتا اولیه'!$A:$AQ,43,FALSE),"")</f>
        <v>-</v>
      </c>
      <c r="AD282" s="68"/>
    </row>
    <row r="283" spans="1:30" ht="29.5" thickBot="1" x14ac:dyDescent="0.4">
      <c r="A283" s="59" t="s">
        <v>1494</v>
      </c>
      <c r="B283" s="60" t="str">
        <f>VLOOKUP($A283,'دیتا اولیه'!$A:$AQ,2,FALSE)</f>
        <v>گ.س.پتروشیمی ساختمان خلیج فارس</v>
      </c>
      <c r="C283" s="60" t="str">
        <f>VLOOKUP($A283,'دیتا اولیه'!$A:$AQ,3,FALSE)</f>
        <v>سرمایه گذاری</v>
      </c>
      <c r="D283" s="61">
        <f>VLOOKUP($A283,'دیتا اولیه'!$A:$AQ,5,FALSE)/10000000000</f>
        <v>380.75</v>
      </c>
      <c r="E283" s="62">
        <f>IFERROR(D283/'دیتا اولیه'!$AR$2*1000,"")</f>
        <v>3.5189463955637708</v>
      </c>
      <c r="F283" s="62">
        <f t="shared" si="25"/>
        <v>2.5284126651289571</v>
      </c>
      <c r="G283" s="59">
        <f>IFERROR(F283/'دیتا اولیه'!$AS$2*1000000,"")</f>
        <v>42.351970940183534</v>
      </c>
      <c r="H283" s="62">
        <f>IFERROR(VLOOKUP($A283,'دیتا اولیه'!$A:$AQ,16,FALSE)/10000000000,"")</f>
        <v>31.844200000000001</v>
      </c>
      <c r="I283" s="59">
        <f>IFERROR(H283/'دیتا اولیه'!$AT$2*1000000,"")</f>
        <v>462.31416957026715</v>
      </c>
      <c r="J283" s="62">
        <f t="shared" si="22"/>
        <v>4.7009746588693968</v>
      </c>
      <c r="K283" s="59">
        <f>IFERROR(J283/'دیتا اولیه'!$AU$2*1000000,"")</f>
        <v>53.785049241666727</v>
      </c>
      <c r="L283" s="62">
        <f>IFERROR(VLOOKUP($A283,'دیتا اولیه'!$A:$AQ,15,FALSE)/10000000000,"")</f>
        <v>-1.2058</v>
      </c>
      <c r="M283" s="59">
        <f>IFERROR(L283/'دیتا اولیه'!$AV$2*1000000,"")</f>
        <v>-12.859123387010772</v>
      </c>
      <c r="N283" s="63">
        <f>IFERROR(VLOOKUP($A283,'دیتا اولیه'!$A:$AQ,39,FALSE),"")</f>
        <v>-1.2565</v>
      </c>
      <c r="O283" s="63">
        <f t="shared" si="23"/>
        <v>-1.2390836034979205</v>
      </c>
      <c r="P283" s="63">
        <f>IFERROR(VLOOKUP($A283,'دیتا اولیه'!$A:$AQ,40,FALSE),"")</f>
        <v>-1.4769000000000001</v>
      </c>
      <c r="Q283" s="63">
        <f t="shared" si="24"/>
        <v>-1.3036251466353845</v>
      </c>
      <c r="R283" s="63" t="str">
        <f>IFERROR(VLOOKUP($A283,'دیتا اولیه'!$A:$AQ,34,FALSE),"")</f>
        <v>-</v>
      </c>
      <c r="S283" s="59">
        <f>IFERROR(VLOOKUP($A283,'دیتا اولیه'!$A:$AQ,17,FALSE)/10000000000,"")</f>
        <v>17.485399999999998</v>
      </c>
      <c r="T283" s="59">
        <f>IFERROR(S283/'دیتا اولیه'!$AR$2*1000000,"")</f>
        <v>161.60258780036966</v>
      </c>
      <c r="U283" s="64">
        <f>IFERROR(VLOOKUP($A283,'دیتا اولیه'!$A:$AQ,22,FALSE),"")</f>
        <v>0.1021</v>
      </c>
      <c r="V283" s="65" t="str">
        <f>IFERROR(VLOOKUP($A283,'دیتا اولیه'!$A:$AQ,21,FALSE)/10000000000/H283,"")</f>
        <v/>
      </c>
      <c r="W283" s="59">
        <f>IFERROR(VLOOKUP($A283,'دیتا اولیه'!$A:$AQ,25,FALSE),"")</f>
        <v>106.01860000000001</v>
      </c>
      <c r="X283" s="66">
        <f>IFERROR(VLOOKUP($A283,'دیتا اولیه'!$A:$AQ,26,FALSE),"")</f>
        <v>11.148300000000001</v>
      </c>
      <c r="Y283" s="66">
        <f>IFERROR(VLOOKUP($A283,'دیتا اولیه'!$A:$AQ,27,FALSE),"")</f>
        <v>775.5</v>
      </c>
      <c r="Z283" s="66">
        <f>IFERROR(VLOOKUP($A283,'دیتا اولیه'!$A:$AQ,28,FALSE),"")</f>
        <v>1.3090999999999999</v>
      </c>
      <c r="AA283" s="64">
        <f>IFERROR(VLOOKUP($A283,'دیتا اولیه'!$A:$AQ,41,FALSE),"")</f>
        <v>0.2359</v>
      </c>
      <c r="AB283" s="64">
        <f>IFERROR(VLOOKUP($A283,'دیتا اولیه'!$A:$AQ,42,FALSE),"")</f>
        <v>-1.9800000000000002E-2</v>
      </c>
      <c r="AC283" s="66">
        <f>IFERROR(VLOOKUP($A283,'دیتا اولیه'!$A:$AQ,43,FALSE),"")</f>
        <v>0.84219999999999995</v>
      </c>
      <c r="AD283" s="68"/>
    </row>
    <row r="284" spans="1:30" ht="29.5" thickBot="1" x14ac:dyDescent="0.4">
      <c r="A284" s="59" t="s">
        <v>263</v>
      </c>
      <c r="B284" s="60" t="str">
        <f>VLOOKUP($A284,'دیتا اولیه'!$A:$AQ,2,FALSE)</f>
        <v>سرمایه گذاری آرمان گستر پاریز</v>
      </c>
      <c r="C284" s="60" t="str">
        <f>VLOOKUP($A284,'دیتا اولیه'!$A:$AQ,3,FALSE)</f>
        <v>سرمایه گذاری</v>
      </c>
      <c r="D284" s="61">
        <f>VLOOKUP($A284,'دیتا اولیه'!$A:$AQ,5,FALSE)/10000000000</f>
        <v>2424</v>
      </c>
      <c r="E284" s="62">
        <f>IFERROR(D284/'دیتا اولیه'!$AR$2*1000,"")</f>
        <v>22.402957486136785</v>
      </c>
      <c r="F284" s="62">
        <f t="shared" si="25"/>
        <v>1.5024241335966961</v>
      </c>
      <c r="G284" s="59">
        <f>IFERROR(F284/'دیتا اولیه'!$AS$2*1000000,"")</f>
        <v>25.1662333935795</v>
      </c>
      <c r="H284" s="62">
        <f>IFERROR(VLOOKUP($A284,'دیتا اولیه'!$A:$AQ,16,FALSE)/10000000000,"")</f>
        <v>232.46279999999999</v>
      </c>
      <c r="I284" s="59">
        <f>IFERROR(H284/'دیتا اولیه'!$AT$2*1000000,"")</f>
        <v>3374.8954703832751</v>
      </c>
      <c r="J284" s="62">
        <f t="shared" si="22"/>
        <v>220.1842105263143</v>
      </c>
      <c r="K284" s="59">
        <f>IFERROR(J284/'دیتا اولیه'!$AU$2*1000000,"")</f>
        <v>2519.1836724862337</v>
      </c>
      <c r="L284" s="62">
        <f>IFERROR(VLOOKUP($A284,'دیتا اولیه'!$A:$AQ,15,FALSE)/10000000000,"")</f>
        <v>-0.8367</v>
      </c>
      <c r="M284" s="59">
        <f>IFERROR(L284/'دیتا اولیه'!$AV$2*1000000,"")</f>
        <v>-8.9228964487575979</v>
      </c>
      <c r="N284" s="63">
        <f>IFERROR(VLOOKUP($A284,'دیتا اولیه'!$A:$AQ,39,FALSE),"")</f>
        <v>-1.0038</v>
      </c>
      <c r="O284" s="63">
        <f t="shared" si="23"/>
        <v>-1.0035419793110802</v>
      </c>
      <c r="P284" s="63">
        <f>IFERROR(VLOOKUP($A284,'دیتا اولیه'!$A:$AQ,40,FALSE),"")</f>
        <v>-1.5569</v>
      </c>
      <c r="Q284" s="63">
        <f t="shared" si="24"/>
        <v>-1.3545582809000747</v>
      </c>
      <c r="R284" s="63" t="str">
        <f>IFERROR(VLOOKUP($A284,'دیتا اولیه'!$A:$AQ,34,FALSE),"")</f>
        <v>-</v>
      </c>
      <c r="S284" s="59">
        <f>IFERROR(VLOOKUP($A284,'دیتا اولیه'!$A:$AQ,17,FALSE)/10000000000,"")</f>
        <v>646.64059999999995</v>
      </c>
      <c r="T284" s="59">
        <f>IFERROR(S284/'دیتا اولیه'!$AR$2*1000000,"")</f>
        <v>5976.3456561922358</v>
      </c>
      <c r="U284" s="64">
        <f>IFERROR(VLOOKUP($A284,'دیتا اولیه'!$A:$AQ,22,FALSE),"")</f>
        <v>0.43020000000000003</v>
      </c>
      <c r="V284" s="65">
        <f>IFERROR(VLOOKUP($A284,'دیتا اولیه'!$A:$AQ,21,FALSE)/10000000000/H284,"")</f>
        <v>5.7291317148378151E-2</v>
      </c>
      <c r="W284" s="59">
        <f>IFERROR(VLOOKUP($A284,'دیتا اولیه'!$A:$AQ,25,FALSE),"")</f>
        <v>495.8852</v>
      </c>
      <c r="X284" s="66">
        <f>IFERROR(VLOOKUP($A284,'دیتا اولیه'!$A:$AQ,26,FALSE),"")</f>
        <v>7.5190999999999999</v>
      </c>
      <c r="Y284" s="66">
        <f>IFERROR(VLOOKUP($A284,'دیتا اولیه'!$A:$AQ,27,FALSE),"")</f>
        <v>10.569599999999999</v>
      </c>
      <c r="Z284" s="66">
        <f>IFERROR(VLOOKUP($A284,'دیتا اولیه'!$A:$AQ,28,FALSE),"")</f>
        <v>1.3498000000000001</v>
      </c>
      <c r="AA284" s="64">
        <f>IFERROR(VLOOKUP($A284,'دیتا اولیه'!$A:$AQ,41,FALSE),"")</f>
        <v>0.33210000000000001</v>
      </c>
      <c r="AB284" s="64">
        <f>IFERROR(VLOOKUP($A284,'دیتا اولیه'!$A:$AQ,42,FALSE),"")</f>
        <v>0.58340000000000003</v>
      </c>
      <c r="AC284" s="66">
        <f>IFERROR(VLOOKUP($A284,'دیتا اولیه'!$A:$AQ,43,FALSE),"")</f>
        <v>1.1920999999999999</v>
      </c>
      <c r="AD284" s="68"/>
    </row>
    <row r="285" spans="1:30" ht="29.5" thickBot="1" x14ac:dyDescent="0.4">
      <c r="A285" s="59" t="s">
        <v>1530</v>
      </c>
      <c r="B285" s="60" t="str">
        <f>VLOOKUP($A285,'دیتا اولیه'!$A:$AQ,2,FALSE)</f>
        <v>سرمایه گذاری دانایان</v>
      </c>
      <c r="C285" s="60" t="str">
        <f>VLOOKUP($A285,'دیتا اولیه'!$A:$AQ,3,FALSE)</f>
        <v>سرمایه گذاری</v>
      </c>
      <c r="D285" s="61">
        <f>VLOOKUP($A285,'دیتا اولیه'!$A:$AQ,5,FALSE)/10000000000</f>
        <v>581.17499999999995</v>
      </c>
      <c r="E285" s="62">
        <f>IFERROR(D285/'دیتا اولیه'!$AR$2*1000,"")</f>
        <v>5.3713031423290198</v>
      </c>
      <c r="F285" s="62">
        <f t="shared" si="25"/>
        <v>1.3428998505231688</v>
      </c>
      <c r="G285" s="59">
        <f>IFERROR(F285/'دیتا اولیه'!$AS$2*1000000,"")</f>
        <v>22.494134849634321</v>
      </c>
      <c r="H285" s="62">
        <f>IFERROR(VLOOKUP($A285,'دیتا اولیه'!$A:$AQ,16,FALSE)/10000000000,"")</f>
        <v>137.4735</v>
      </c>
      <c r="I285" s="59">
        <f>IFERROR(H285/'دیتا اولیه'!$AT$2*1000000,"")</f>
        <v>1995.8405923344949</v>
      </c>
      <c r="J285" s="62">
        <f t="shared" si="22"/>
        <v>138.21538461538566</v>
      </c>
      <c r="K285" s="59">
        <f>IFERROR(J285/'دیتا اولیه'!$AU$2*1000000,"")</f>
        <v>1581.3574432843914</v>
      </c>
      <c r="L285" s="62">
        <f>IFERROR(VLOOKUP($A285,'دیتا اولیه'!$A:$AQ,15,FALSE)/10000000000,"")</f>
        <v>-0.89839999999999998</v>
      </c>
      <c r="M285" s="59">
        <f>IFERROR(L285/'دیتا اولیه'!$AV$2*1000000,"")</f>
        <v>-9.5808894102591449</v>
      </c>
      <c r="N285" s="63">
        <f>IFERROR(VLOOKUP($A285,'دیتا اولیه'!$A:$AQ,39,FALSE),"")</f>
        <v>-1.0065</v>
      </c>
      <c r="O285" s="63">
        <f t="shared" si="23"/>
        <v>-1.0060586488215846</v>
      </c>
      <c r="P285" s="63">
        <f>IFERROR(VLOOKUP($A285,'دیتا اولیه'!$A:$AQ,40,FALSE),"")</f>
        <v>-1.669</v>
      </c>
      <c r="Q285" s="63">
        <f t="shared" si="24"/>
        <v>-1.4259283352884717</v>
      </c>
      <c r="R285" s="63" t="str">
        <f>IFERROR(VLOOKUP($A285,'دیتا اولیه'!$A:$AQ,34,FALSE),"")</f>
        <v>-</v>
      </c>
      <c r="S285" s="59">
        <f>IFERROR(VLOOKUP($A285,'دیتا اولیه'!$A:$AQ,17,FALSE)/10000000000,"")</f>
        <v>709.59130000000005</v>
      </c>
      <c r="T285" s="59">
        <f>IFERROR(S285/'دیتا اولیه'!$AR$2*1000000,"")</f>
        <v>6558.1451016635856</v>
      </c>
      <c r="U285" s="64">
        <f>IFERROR(VLOOKUP($A285,'دیتا اولیه'!$A:$AQ,22,FALSE),"")</f>
        <v>0.1003</v>
      </c>
      <c r="V285" s="65">
        <f>IFERROR(VLOOKUP($A285,'دیتا اولیه'!$A:$AQ,21,FALSE)/10000000000/H285,"")</f>
        <v>8.2357690754945503E-3</v>
      </c>
      <c r="W285" s="59">
        <f>IFERROR(VLOOKUP($A285,'دیتا اولیه'!$A:$AQ,25,FALSE),"")</f>
        <v>1108.3056999999999</v>
      </c>
      <c r="X285" s="66">
        <f>IFERROR(VLOOKUP($A285,'دیتا اولیه'!$A:$AQ,26,FALSE),"")</f>
        <v>4.1368999999999998</v>
      </c>
      <c r="Y285" s="66">
        <f>IFERROR(VLOOKUP($A285,'دیتا اولیه'!$A:$AQ,27,FALSE),"")</f>
        <v>4.2964000000000002</v>
      </c>
      <c r="Z285" s="66">
        <f>IFERROR(VLOOKUP($A285,'دیتا اولیه'!$A:$AQ,28,FALSE),"")</f>
        <v>0.67279999999999995</v>
      </c>
      <c r="AA285" s="64">
        <f>IFERROR(VLOOKUP($A285,'دیتا اولیه'!$A:$AQ,41,FALSE),"")</f>
        <v>4.1099999999999998E-2</v>
      </c>
      <c r="AB285" s="64">
        <f>IFERROR(VLOOKUP($A285,'دیتا اولیه'!$A:$AQ,42,FALSE),"")</f>
        <v>-0.1492</v>
      </c>
      <c r="AC285" s="66">
        <f>IFERROR(VLOOKUP($A285,'دیتا اولیه'!$A:$AQ,43,FALSE),"")</f>
        <v>0.72770000000000001</v>
      </c>
      <c r="AD285" s="68"/>
    </row>
    <row r="286" spans="1:30" ht="29.5" thickBot="1" x14ac:dyDescent="0.4">
      <c r="A286" s="59" t="s">
        <v>1165</v>
      </c>
      <c r="B286" s="60" t="str">
        <f>VLOOKUP($A286,'دیتا اولیه'!$A:$AQ,2,FALSE)</f>
        <v>گروه توسعه هنر ایران</v>
      </c>
      <c r="C286" s="60" t="str">
        <f>VLOOKUP($A286,'دیتا اولیه'!$A:$AQ,3,FALSE)</f>
        <v>سرمایه گذاری</v>
      </c>
      <c r="D286" s="61">
        <f>VLOOKUP($A286,'دیتا اولیه'!$A:$AQ,5,FALSE)/10000000000</f>
        <v>953.00433199999998</v>
      </c>
      <c r="E286" s="62">
        <f>IFERROR(D286/'دیتا اولیه'!$AR$2*1000,"")</f>
        <v>8.8078034380776344</v>
      </c>
      <c r="F286" s="62">
        <f t="shared" si="25"/>
        <v>6.945838084378563</v>
      </c>
      <c r="G286" s="59">
        <f>IFERROR(F286/'دیتا اولیه'!$AS$2*1000000,"")</f>
        <v>116.34569655575481</v>
      </c>
      <c r="H286" s="62">
        <f>IFERROR(VLOOKUP($A286,'دیتا اولیه'!$A:$AQ,16,FALSE)/10000000000,"")</f>
        <v>6.3387000000000002</v>
      </c>
      <c r="I286" s="59">
        <f>IFERROR(H286/'دیتا اولیه'!$AT$2*1000000,"")</f>
        <v>92.025261324041821</v>
      </c>
      <c r="J286" s="62" t="str">
        <f t="shared" si="22"/>
        <v/>
      </c>
      <c r="K286" s="59" t="str">
        <f>IFERROR(J286/'دیتا اولیه'!$AU$2*1000000,"")</f>
        <v/>
      </c>
      <c r="L286" s="62">
        <f>IFERROR(VLOOKUP($A286,'دیتا اولیه'!$A:$AQ,15,FALSE)/10000000000,"")</f>
        <v>-4.8731999999999998</v>
      </c>
      <c r="M286" s="59">
        <f>IFERROR(L286/'دیتا اولیه'!$AV$2*1000000,"")</f>
        <v>-51.969713127866058</v>
      </c>
      <c r="N286" s="63" t="str">
        <f>IFERROR(VLOOKUP($A286,'دیتا اولیه'!$A:$AQ,39,FALSE),"")</f>
        <v>-</v>
      </c>
      <c r="O286" s="63" t="str">
        <f t="shared" si="23"/>
        <v/>
      </c>
      <c r="P286" s="63">
        <f>IFERROR(VLOOKUP($A286,'دیتا اولیه'!$A:$AQ,40,FALSE),"")</f>
        <v>-1.7016</v>
      </c>
      <c r="Q286" s="63">
        <f t="shared" si="24"/>
        <v>-1.4466835875013331</v>
      </c>
      <c r="R286" s="63" t="str">
        <f>IFERROR(VLOOKUP($A286,'دیتا اولیه'!$A:$AQ,34,FALSE),"")</f>
        <v>-</v>
      </c>
      <c r="S286" s="59">
        <f>IFERROR(VLOOKUP($A286,'دیتا اولیه'!$A:$AQ,17,FALSE)/10000000000,"")</f>
        <v>26.534400000000002</v>
      </c>
      <c r="T286" s="59">
        <f>IFERROR(S286/'دیتا اولیه'!$AR$2*1000000,"")</f>
        <v>245.23475046210723</v>
      </c>
      <c r="U286" s="64">
        <f>IFERROR(VLOOKUP($A286,'دیتا اولیه'!$A:$AQ,22,FALSE),"")</f>
        <v>0.2195</v>
      </c>
      <c r="V286" s="65" t="str">
        <f>IFERROR(VLOOKUP($A286,'دیتا اولیه'!$A:$AQ,21,FALSE)/10000000000/H286,"")</f>
        <v/>
      </c>
      <c r="W286" s="59">
        <f>IFERROR(VLOOKUP($A286,'دیتا اولیه'!$A:$AQ,25,FALSE),"")</f>
        <v>1904.1306</v>
      </c>
      <c r="X286" s="66">
        <f>IFERROR(VLOOKUP($A286,'دیتا اولیه'!$A:$AQ,26,FALSE),"")</f>
        <v>61.596400000000003</v>
      </c>
      <c r="Y286" s="66" t="str">
        <f>IFERROR(VLOOKUP($A286,'دیتا اولیه'!$A:$AQ,27,FALSE),"")</f>
        <v>-</v>
      </c>
      <c r="Z286" s="66">
        <f>IFERROR(VLOOKUP($A286,'دیتا اولیه'!$A:$AQ,28,FALSE),"")</f>
        <v>6.8985000000000003</v>
      </c>
      <c r="AA286" s="64">
        <f>IFERROR(VLOOKUP($A286,'دیتا اولیه'!$A:$AQ,41,FALSE),"")</f>
        <v>0.20699999999999999</v>
      </c>
      <c r="AB286" s="64">
        <f>IFERROR(VLOOKUP($A286,'دیتا اولیه'!$A:$AQ,42,FALSE),"")</f>
        <v>0.17799999999999999</v>
      </c>
      <c r="AC286" s="66">
        <f>IFERROR(VLOOKUP($A286,'دیتا اولیه'!$A:$AQ,43,FALSE),"")</f>
        <v>0.52829999999999999</v>
      </c>
      <c r="AD286" s="68"/>
    </row>
    <row r="287" spans="1:30" ht="29.5" thickBot="1" x14ac:dyDescent="0.4">
      <c r="A287" s="59" t="s">
        <v>1042</v>
      </c>
      <c r="B287" s="60" t="str">
        <f>VLOOKUP($A287,'دیتا اولیه'!$A:$AQ,2,FALSE)</f>
        <v>کارخانجات کابلسازی ‌ایران‌</v>
      </c>
      <c r="C287" s="60" t="str">
        <f>VLOOKUP($A287,'دیتا اولیه'!$A:$AQ,3,FALSE)</f>
        <v>تجهیزات صنعتی</v>
      </c>
      <c r="D287" s="61">
        <f>VLOOKUP($A287,'دیتا اولیه'!$A:$AQ,5,FALSE)/10000000000</f>
        <v>877.22812302399996</v>
      </c>
      <c r="E287" s="62">
        <f>IFERROR(D287/'دیتا اولیه'!$AR$2*1000,"")</f>
        <v>8.1074687895009241</v>
      </c>
      <c r="F287" s="62">
        <f t="shared" si="25"/>
        <v>8.4540026536930561</v>
      </c>
      <c r="G287" s="59">
        <f>IFERROR(F287/'دیتا اولیه'!$AS$2*1000000,"")</f>
        <v>141.60808465147497</v>
      </c>
      <c r="H287" s="62">
        <f>IFERROR(VLOOKUP($A287,'دیتا اولیه'!$A:$AQ,16,FALSE)/10000000000,"")</f>
        <v>17.058599999999998</v>
      </c>
      <c r="I287" s="59">
        <f>IFERROR(H287/'دیتا اولیه'!$AT$2*1000000,"")</f>
        <v>247.6567944250871</v>
      </c>
      <c r="J287" s="62">
        <f t="shared" si="22"/>
        <v>6.7926439232409388</v>
      </c>
      <c r="K287" s="59">
        <f>IFERROR(J287/'دیتا اولیه'!$AU$2*1000000,"")</f>
        <v>77.716370413383274</v>
      </c>
      <c r="L287" s="62">
        <f>IFERROR(VLOOKUP($A287,'دیتا اولیه'!$A:$AQ,15,FALSE)/10000000000,"")</f>
        <v>-7.6458000000000004</v>
      </c>
      <c r="M287" s="59">
        <f>IFERROR(L287/'دیتا اولیه'!$AV$2*1000000,"")</f>
        <v>-81.537805268209453</v>
      </c>
      <c r="N287" s="63">
        <f>IFERROR(VLOOKUP($A287,'دیتا اولیه'!$A:$AQ,39,FALSE),"")</f>
        <v>-2.1255999999999999</v>
      </c>
      <c r="O287" s="63">
        <f t="shared" si="23"/>
        <v>-2.0491715559347341</v>
      </c>
      <c r="P287" s="63">
        <f>IFERROR(VLOOKUP($A287,'دیتا اولیه'!$A:$AQ,40,FALSE),"")</f>
        <v>-1.9044000000000001</v>
      </c>
      <c r="Q287" s="63">
        <f t="shared" si="24"/>
        <v>-1.5757990828623227</v>
      </c>
      <c r="R287" s="63" t="str">
        <f>IFERROR(VLOOKUP($A287,'دیتا اولیه'!$A:$AQ,34,FALSE),"")</f>
        <v>-</v>
      </c>
      <c r="S287" s="59">
        <f>IFERROR(VLOOKUP($A287,'دیتا اولیه'!$A:$AQ,17,FALSE)/10000000000,"")</f>
        <v>60.2759</v>
      </c>
      <c r="T287" s="59">
        <f>IFERROR(S287/'دیتا اولیه'!$AR$2*1000000,"")</f>
        <v>557.07855822550823</v>
      </c>
      <c r="U287" s="64">
        <f>IFERROR(VLOOKUP($A287,'دیتا اولیه'!$A:$AQ,22,FALSE),"")</f>
        <v>0.20710000000000001</v>
      </c>
      <c r="V287" s="65">
        <f>IFERROR(VLOOKUP($A287,'دیتا اولیه'!$A:$AQ,21,FALSE)/10000000000/H287,"")</f>
        <v>0.2844840725499162</v>
      </c>
      <c r="W287" s="59">
        <f>IFERROR(VLOOKUP($A287,'دیتا اولیه'!$A:$AQ,25,FALSE),"")</f>
        <v>46.255899999999997</v>
      </c>
      <c r="X287" s="66">
        <f>IFERROR(VLOOKUP($A287,'دیتا اولیه'!$A:$AQ,26,FALSE),"")</f>
        <v>1.1801999999999999</v>
      </c>
      <c r="Y287" s="66">
        <f>IFERROR(VLOOKUP($A287,'دیتا اولیه'!$A:$AQ,27,FALSE),"")</f>
        <v>101.092</v>
      </c>
      <c r="Z287" s="66" t="str">
        <f>IFERROR(VLOOKUP($A287,'دیتا اولیه'!$A:$AQ,28,FALSE),"")</f>
        <v>-</v>
      </c>
      <c r="AA287" s="64">
        <f>IFERROR(VLOOKUP($A287,'دیتا اولیه'!$A:$AQ,41,FALSE),"")</f>
        <v>-4.9200000000000001E-2</v>
      </c>
      <c r="AB287" s="64">
        <f>IFERROR(VLOOKUP($A287,'دیتا اولیه'!$A:$AQ,42,FALSE),"")</f>
        <v>-0.14199999999999999</v>
      </c>
      <c r="AC287" s="66">
        <f>IFERROR(VLOOKUP($A287,'دیتا اولیه'!$A:$AQ,43,FALSE),"")</f>
        <v>0.1003</v>
      </c>
      <c r="AD287" s="68"/>
    </row>
    <row r="288" spans="1:30" ht="29.5" thickBot="1" x14ac:dyDescent="0.4">
      <c r="A288" s="59" t="s">
        <v>481</v>
      </c>
      <c r="B288" s="60" t="str">
        <f>VLOOKUP($A288,'دیتا اولیه'!$A:$AQ,2,FALSE)</f>
        <v>توسعه نیشکر و  صنایع جانبی</v>
      </c>
      <c r="C288" s="60" t="str">
        <f>VLOOKUP($A288,'دیتا اولیه'!$A:$AQ,3,FALSE)</f>
        <v>سرمایه گذاری</v>
      </c>
      <c r="D288" s="61">
        <f>VLOOKUP($A288,'دیتا اولیه'!$A:$AQ,5,FALSE)/10000000000</f>
        <v>64871.747875000001</v>
      </c>
      <c r="E288" s="62">
        <f>IFERROR(D288/'دیتا اولیه'!$AR$2*1000,"")</f>
        <v>599.55404690388173</v>
      </c>
      <c r="F288" s="62">
        <f t="shared" si="25"/>
        <v>105.75040205853971</v>
      </c>
      <c r="G288" s="59">
        <f>IFERROR(F288/'دیتا اولیه'!$AS$2*1000000,"")</f>
        <v>1771.3635185685043</v>
      </c>
      <c r="H288" s="62">
        <f>IFERROR(VLOOKUP($A288,'دیتا اولیه'!$A:$AQ,16,FALSE)/10000000000,"")</f>
        <v>7356.2547000000004</v>
      </c>
      <c r="I288" s="59">
        <f>IFERROR(H288/'دیتا اولیه'!$AT$2*1000000,"")</f>
        <v>106798.12282229966</v>
      </c>
      <c r="J288" s="62">
        <f t="shared" si="22"/>
        <v>480.90394929302761</v>
      </c>
      <c r="K288" s="59">
        <f>IFERROR(J288/'دیتا اولیه'!$AU$2*1000000,"")</f>
        <v>5502.1446551380113</v>
      </c>
      <c r="L288" s="62">
        <f>IFERROR(VLOOKUP($A288,'دیتا اولیه'!$A:$AQ,15,FALSE)/10000000000,"")</f>
        <v>-98.633399999999995</v>
      </c>
      <c r="M288" s="59">
        <f>IFERROR(L288/'دیتا اولیه'!$AV$2*1000000,"")</f>
        <v>-1051.8652020902207</v>
      </c>
      <c r="N288" s="63">
        <f>IFERROR(VLOOKUP($A288,'دیتا اولیه'!$A:$AQ,39,FALSE),"")</f>
        <v>-1.2051000000000001</v>
      </c>
      <c r="O288" s="63">
        <f t="shared" si="23"/>
        <v>-1.1911736728164659</v>
      </c>
      <c r="P288" s="63">
        <f>IFERROR(VLOOKUP($A288,'دیتا اولیه'!$A:$AQ,40,FALSE),"")</f>
        <v>-1.9327000000000001</v>
      </c>
      <c r="Q288" s="63">
        <f t="shared" si="24"/>
        <v>-1.5938166791084569</v>
      </c>
      <c r="R288" s="63" t="str">
        <f>IFERROR(VLOOKUP($A288,'دیتا اولیه'!$A:$AQ,34,FALSE),"")</f>
        <v>-</v>
      </c>
      <c r="S288" s="59">
        <f>IFERROR(VLOOKUP($A288,'دیتا اولیه'!$A:$AQ,17,FALSE)/10000000000,"")</f>
        <v>2841.5201999999999</v>
      </c>
      <c r="T288" s="59">
        <f>IFERROR(S288/'دیتا اولیه'!$AR$2*1000000,"")</f>
        <v>26261.739371534193</v>
      </c>
      <c r="U288" s="64">
        <f>IFERROR(VLOOKUP($A288,'دیتا اولیه'!$A:$AQ,22,FALSE),"")</f>
        <v>0.68369999999999997</v>
      </c>
      <c r="V288" s="65">
        <f>IFERROR(VLOOKUP($A288,'دیتا اولیه'!$A:$AQ,21,FALSE)/10000000000/H288,"")</f>
        <v>1.5951079018511959E-2</v>
      </c>
      <c r="W288" s="59">
        <f>IFERROR(VLOOKUP($A288,'دیتا اولیه'!$A:$AQ,25,FALSE),"")</f>
        <v>647.41769999999997</v>
      </c>
      <c r="X288" s="66">
        <f>IFERROR(VLOOKUP($A288,'دیتا اولیه'!$A:$AQ,26,FALSE),"")</f>
        <v>9.2975999999999992</v>
      </c>
      <c r="Y288" s="66">
        <f>IFERROR(VLOOKUP($A288,'دیتا اولیه'!$A:$AQ,27,FALSE),"")</f>
        <v>8.7433999999999994</v>
      </c>
      <c r="Z288" s="66">
        <f>IFERROR(VLOOKUP($A288,'دیتا اولیه'!$A:$AQ,28,FALSE),"")</f>
        <v>15.7567</v>
      </c>
      <c r="AA288" s="64">
        <f>IFERROR(VLOOKUP($A288,'دیتا اولیه'!$A:$AQ,41,FALSE),"")</f>
        <v>0.20469999999999999</v>
      </c>
      <c r="AB288" s="64">
        <f>IFERROR(VLOOKUP($A288,'دیتا اولیه'!$A:$AQ,42,FALSE),"")</f>
        <v>0.31240000000000001</v>
      </c>
      <c r="AC288" s="66" t="str">
        <f>IFERROR(VLOOKUP($A288,'دیتا اولیه'!$A:$AQ,43,FALSE),"")</f>
        <v>-</v>
      </c>
      <c r="AD288" s="68"/>
    </row>
    <row r="289" spans="1:30" ht="29.5" thickBot="1" x14ac:dyDescent="0.4">
      <c r="A289" s="59" t="s">
        <v>1133</v>
      </c>
      <c r="B289" s="60" t="str">
        <f>VLOOKUP($A289,'دیتا اولیه'!$A:$AQ,2,FALSE)</f>
        <v>کشتیرانی آریا</v>
      </c>
      <c r="C289" s="60" t="str">
        <f>VLOOKUP($A289,'دیتا اولیه'!$A:$AQ,3,FALSE)</f>
        <v>بنادر و کشتیرانی</v>
      </c>
      <c r="D289" s="61">
        <f>VLOOKUP($A289,'دیتا اولیه'!$A:$AQ,5,FALSE)/10000000000</f>
        <v>120.123</v>
      </c>
      <c r="E289" s="62">
        <f>IFERROR(D289/'دیتا اولیه'!$AR$2*1000,"")</f>
        <v>1.1101940850277265</v>
      </c>
      <c r="F289" s="62">
        <f t="shared" si="25"/>
        <v>1.6441076561275152</v>
      </c>
      <c r="G289" s="59">
        <f>IFERROR(F289/'دیتا اولیه'!$AS$2*1000000,"")</f>
        <v>27.539491727429063</v>
      </c>
      <c r="H289" s="62">
        <f>IFERROR(VLOOKUP($A289,'دیتا اولیه'!$A:$AQ,16,FALSE)/10000000000,"")</f>
        <v>-2.1238000000000001</v>
      </c>
      <c r="I289" s="59">
        <f>IFERROR(H289/'دیتا اولیه'!$AT$2*1000000,"")</f>
        <v>-30.833333333333336</v>
      </c>
      <c r="J289" s="62" t="str">
        <f t="shared" si="22"/>
        <v/>
      </c>
      <c r="K289" s="59" t="str">
        <f>IFERROR(J289/'دیتا اولیه'!$AU$2*1000000,"")</f>
        <v/>
      </c>
      <c r="L289" s="62">
        <f>IFERROR(VLOOKUP($A289,'دیتا اولیه'!$A:$AQ,15,FALSE)/10000000000,"")</f>
        <v>-1.8875999999999999</v>
      </c>
      <c r="M289" s="59">
        <f>IFERROR(L289/'دیتا اولیه'!$AV$2*1000000,"")</f>
        <v>-20.130105577476805</v>
      </c>
      <c r="N289" s="63" t="str">
        <f>IFERROR(VLOOKUP($A289,'دیتا اولیه'!$A:$AQ,39,FALSE),"")</f>
        <v>-</v>
      </c>
      <c r="O289" s="63" t="str">
        <f t="shared" si="23"/>
        <v/>
      </c>
      <c r="P289" s="63">
        <f>IFERROR(VLOOKUP($A289,'دیتا اولیه'!$A:$AQ,40,FALSE),"")</f>
        <v>-2.1480999999999999</v>
      </c>
      <c r="Q289" s="63">
        <f t="shared" si="24"/>
        <v>-1.730954143116135</v>
      </c>
      <c r="R289" s="63" t="str">
        <f>IFERROR(VLOOKUP($A289,'دیتا اولیه'!$A:$AQ,34,FALSE),"")</f>
        <v>-</v>
      </c>
      <c r="S289" s="59">
        <f>IFERROR(VLOOKUP($A289,'دیتا اولیه'!$A:$AQ,17,FALSE)/10000000000,"")</f>
        <v>-106.4079</v>
      </c>
      <c r="T289" s="59">
        <f>IFERROR(S289/'دیتا اولیه'!$AR$2*1000000,"")</f>
        <v>-983.43715341959341</v>
      </c>
      <c r="U289" s="64" t="str">
        <f>IFERROR(VLOOKUP($A289,'دیتا اولیه'!$A:$AQ,22,FALSE),"")</f>
        <v>-</v>
      </c>
      <c r="V289" s="65" t="str">
        <f>IFERROR(VLOOKUP($A289,'دیتا اولیه'!$A:$AQ,21,FALSE)/10000000000/H289,"")</f>
        <v/>
      </c>
      <c r="W289" s="59" t="str">
        <f>IFERROR(VLOOKUP($A289,'دیتا اولیه'!$A:$AQ,25,FALSE),"")</f>
        <v>-</v>
      </c>
      <c r="X289" s="66" t="str">
        <f>IFERROR(VLOOKUP($A289,'دیتا اولیه'!$A:$AQ,26,FALSE),"")</f>
        <v>-</v>
      </c>
      <c r="Y289" s="66" t="str">
        <f>IFERROR(VLOOKUP($A289,'دیتا اولیه'!$A:$AQ,27,FALSE),"")</f>
        <v>-</v>
      </c>
      <c r="Z289" s="66" t="str">
        <f>IFERROR(VLOOKUP($A289,'دیتا اولیه'!$A:$AQ,28,FALSE),"")</f>
        <v>-</v>
      </c>
      <c r="AA289" s="64">
        <f>IFERROR(VLOOKUP($A289,'دیتا اولیه'!$A:$AQ,41,FALSE),"")</f>
        <v>2.9100000000000001E-2</v>
      </c>
      <c r="AB289" s="64">
        <f>IFERROR(VLOOKUP($A289,'دیتا اولیه'!$A:$AQ,42,FALSE),"")</f>
        <v>-7.6E-3</v>
      </c>
      <c r="AC289" s="66">
        <f>IFERROR(VLOOKUP($A289,'دیتا اولیه'!$A:$AQ,43,FALSE),"")</f>
        <v>0.1163</v>
      </c>
      <c r="AD289" s="68"/>
    </row>
    <row r="290" spans="1:30" ht="29.5" thickBot="1" x14ac:dyDescent="0.4">
      <c r="A290" s="59" t="s">
        <v>828</v>
      </c>
      <c r="B290" s="60" t="str">
        <f>VLOOKUP($A290,'دیتا اولیه'!$A:$AQ,2,FALSE)</f>
        <v>گروه سرمایه گذاری لقمان</v>
      </c>
      <c r="C290" s="60" t="str">
        <f>VLOOKUP($A290,'دیتا اولیه'!$A:$AQ,3,FALSE)</f>
        <v>سرمایه گذاری</v>
      </c>
      <c r="D290" s="61">
        <f>VLOOKUP($A290,'دیتا اولیه'!$A:$AQ,5,FALSE)/10000000000</f>
        <v>1139.88294</v>
      </c>
      <c r="E290" s="62">
        <f>IFERROR(D290/'دیتا اولیه'!$AR$2*1000,"")</f>
        <v>10.534962476894638</v>
      </c>
      <c r="F290" s="62">
        <f t="shared" si="25"/>
        <v>26.169415046353269</v>
      </c>
      <c r="G290" s="59">
        <f>IFERROR(F290/'دیتا اولیه'!$AS$2*1000000,"")</f>
        <v>438.34866074293581</v>
      </c>
      <c r="H290" s="62">
        <f>IFERROR(VLOOKUP($A290,'دیتا اولیه'!$A:$AQ,16,FALSE)/10000000000,"")</f>
        <v>158.68530000000001</v>
      </c>
      <c r="I290" s="59">
        <f>IFERROR(H290/'دیتا اولیه'!$AT$2*1000000,"")</f>
        <v>2303.7935540069689</v>
      </c>
      <c r="J290" s="62">
        <f t="shared" si="22"/>
        <v>57.215964125560525</v>
      </c>
      <c r="K290" s="59">
        <f>IFERROR(J290/'دیتا اولیه'!$AU$2*1000000,"")</f>
        <v>654.62242858437958</v>
      </c>
      <c r="L290" s="62">
        <f>IFERROR(VLOOKUP($A290,'دیتا اولیه'!$A:$AQ,15,FALSE)/10000000000,"")</f>
        <v>-31.8979</v>
      </c>
      <c r="M290" s="59">
        <f>IFERROR(L290/'دیتا اولیه'!$AV$2*1000000,"")</f>
        <v>-340.17169670470298</v>
      </c>
      <c r="N290" s="63">
        <f>IFERROR(VLOOKUP($A290,'دیتا اولیه'!$A:$AQ,39,FALSE),"")</f>
        <v>-1.5575000000000001</v>
      </c>
      <c r="O290" s="63">
        <f t="shared" si="23"/>
        <v>-1.5196456489282286</v>
      </c>
      <c r="P290" s="63">
        <f>IFERROR(VLOOKUP($A290,'دیتا اولیه'!$A:$AQ,40,FALSE),"")</f>
        <v>-2.2189000000000001</v>
      </c>
      <c r="Q290" s="63">
        <f t="shared" si="24"/>
        <v>-1.7760299669403861</v>
      </c>
      <c r="R290" s="63" t="str">
        <f>IFERROR(VLOOKUP($A290,'دیتا اولیه'!$A:$AQ,34,FALSE),"")</f>
        <v>-</v>
      </c>
      <c r="S290" s="59">
        <f>IFERROR(VLOOKUP($A290,'دیتا اولیه'!$A:$AQ,17,FALSE)/10000000000,"")</f>
        <v>148.3674</v>
      </c>
      <c r="T290" s="59">
        <f>IFERROR(S290/'دیتا اولیه'!$AR$2*1000000,"")</f>
        <v>1371.2329020332716</v>
      </c>
      <c r="U290" s="64">
        <f>IFERROR(VLOOKUP($A290,'دیتا اولیه'!$A:$AQ,22,FALSE),"")</f>
        <v>0.48249999999999998</v>
      </c>
      <c r="V290" s="65">
        <f>IFERROR(VLOOKUP($A290,'دیتا اولیه'!$A:$AQ,21,FALSE)/10000000000/H290,"")</f>
        <v>3.485641077024778E-2</v>
      </c>
      <c r="W290" s="59">
        <f>IFERROR(VLOOKUP($A290,'دیتا اولیه'!$A:$AQ,25,FALSE),"")</f>
        <v>375.05900000000003</v>
      </c>
      <c r="X290" s="66">
        <f>IFERROR(VLOOKUP($A290,'دیتا اولیه'!$A:$AQ,26,FALSE),"")</f>
        <v>13.315</v>
      </c>
      <c r="Y290" s="66">
        <f>IFERROR(VLOOKUP($A290,'دیتا اولیه'!$A:$AQ,27,FALSE),"")</f>
        <v>8.2789000000000001</v>
      </c>
      <c r="Z290" s="66">
        <f>IFERROR(VLOOKUP($A290,'دیتا اولیه'!$A:$AQ,28,FALSE),"")</f>
        <v>1.6858</v>
      </c>
      <c r="AA290" s="64">
        <f>IFERROR(VLOOKUP($A290,'دیتا اولیه'!$A:$AQ,41,FALSE),"")</f>
        <v>1.9E-3</v>
      </c>
      <c r="AB290" s="64">
        <f>IFERROR(VLOOKUP($A290,'دیتا اولیه'!$A:$AQ,42,FALSE),"")</f>
        <v>0.2586</v>
      </c>
      <c r="AC290" s="66">
        <f>IFERROR(VLOOKUP($A290,'دیتا اولیه'!$A:$AQ,43,FALSE),"")</f>
        <v>0.2339</v>
      </c>
      <c r="AD290" s="68"/>
    </row>
    <row r="291" spans="1:30" ht="29.5" thickBot="1" x14ac:dyDescent="0.4">
      <c r="A291" s="59" t="s">
        <v>1038</v>
      </c>
      <c r="B291" s="60" t="str">
        <f>VLOOKUP($A291,'دیتا اولیه'!$A:$AQ,2,FALSE)</f>
        <v>سرمایه گذاری اقتصاد نوین</v>
      </c>
      <c r="C291" s="60" t="str">
        <f>VLOOKUP($A291,'دیتا اولیه'!$A:$AQ,3,FALSE)</f>
        <v>سرمایه گذاری</v>
      </c>
      <c r="D291" s="61">
        <f>VLOOKUP($A291,'دیتا اولیه'!$A:$AQ,5,FALSE)/10000000000</f>
        <v>476.4</v>
      </c>
      <c r="E291" s="62">
        <f>IFERROR(D291/'دیتا اولیه'!$AR$2*1000,"")</f>
        <v>4.4029574861367831</v>
      </c>
      <c r="F291" s="62">
        <f t="shared" si="25"/>
        <v>20.067771203155818</v>
      </c>
      <c r="G291" s="59">
        <f>IFERROR(F291/'دیتا اولیه'!$AS$2*1000000,"")</f>
        <v>336.14357124214098</v>
      </c>
      <c r="H291" s="62">
        <f>IFERROR(VLOOKUP($A291,'دیتا اولیه'!$A:$AQ,16,FALSE)/10000000000,"")</f>
        <v>79.521900000000002</v>
      </c>
      <c r="I291" s="59">
        <f>IFERROR(H291/'دیتا اولیه'!$AT$2*1000000,"")</f>
        <v>1154.4991289198606</v>
      </c>
      <c r="J291" s="62">
        <f t="shared" si="22"/>
        <v>43.907992404626278</v>
      </c>
      <c r="K291" s="59">
        <f>IFERROR(J291/'دیتا اولیه'!$AU$2*1000000,"")</f>
        <v>502.36253223145974</v>
      </c>
      <c r="L291" s="62">
        <f>IFERROR(VLOOKUP($A291,'دیتا اولیه'!$A:$AQ,15,FALSE)/10000000000,"")</f>
        <v>-25.4359</v>
      </c>
      <c r="M291" s="59">
        <f>IFERROR(L291/'دیتا اولیه'!$AV$2*1000000,"")</f>
        <v>-271.25839820838218</v>
      </c>
      <c r="N291" s="63">
        <f>IFERROR(VLOOKUP($A291,'دیتا اولیه'!$A:$AQ,39,FALSE),"")</f>
        <v>-1.5792999999999999</v>
      </c>
      <c r="O291" s="63">
        <f t="shared" si="23"/>
        <v>-1.5399654249760051</v>
      </c>
      <c r="P291" s="63">
        <f>IFERROR(VLOOKUP($A291,'دیتا اولیه'!$A:$AQ,40,FALSE),"")</f>
        <v>-2.2675000000000001</v>
      </c>
      <c r="Q291" s="63">
        <f t="shared" si="24"/>
        <v>-1.8069718460061854</v>
      </c>
      <c r="R291" s="63" t="str">
        <f>IFERROR(VLOOKUP($A291,'دیتا اولیه'!$A:$AQ,34,FALSE),"")</f>
        <v>-</v>
      </c>
      <c r="S291" s="59">
        <f>IFERROR(VLOOKUP($A291,'دیتا اولیه'!$A:$AQ,17,FALSE)/10000000000,"")</f>
        <v>228.67070000000001</v>
      </c>
      <c r="T291" s="59">
        <f>IFERROR(S291/'دیتا اولیه'!$AR$2*1000000,"")</f>
        <v>2113.4075785582254</v>
      </c>
      <c r="U291" s="64">
        <f>IFERROR(VLOOKUP($A291,'دیتا اولیه'!$A:$AQ,22,FALSE),"")</f>
        <v>0.44009999999999999</v>
      </c>
      <c r="V291" s="65">
        <f>IFERROR(VLOOKUP($A291,'دیتا اولیه'!$A:$AQ,21,FALSE)/10000000000/H291,"")</f>
        <v>1.1569140073363438E-3</v>
      </c>
      <c r="W291" s="59">
        <f>IFERROR(VLOOKUP($A291,'دیتا اولیه'!$A:$AQ,25,FALSE),"")</f>
        <v>89.148300000000006</v>
      </c>
      <c r="X291" s="66">
        <f>IFERROR(VLOOKUP($A291,'دیتا اولیه'!$A:$AQ,26,FALSE),"")</f>
        <v>4.5392999999999999</v>
      </c>
      <c r="Y291" s="66">
        <f>IFERROR(VLOOKUP($A291,'دیتا اولیه'!$A:$AQ,27,FALSE),"")</f>
        <v>5.0816999999999997</v>
      </c>
      <c r="Z291" s="66">
        <f>IFERROR(VLOOKUP($A291,'دیتا اولیه'!$A:$AQ,28,FALSE),"")</f>
        <v>2.0127000000000002</v>
      </c>
      <c r="AA291" s="64">
        <f>IFERROR(VLOOKUP($A291,'دیتا اولیه'!$A:$AQ,41,FALSE),"")</f>
        <v>-7.2099999999999997E-2</v>
      </c>
      <c r="AB291" s="64">
        <f>IFERROR(VLOOKUP($A291,'دیتا اولیه'!$A:$AQ,42,FALSE),"")</f>
        <v>1.32E-2</v>
      </c>
      <c r="AC291" s="66">
        <f>IFERROR(VLOOKUP($A291,'دیتا اولیه'!$A:$AQ,43,FALSE),"")</f>
        <v>0.14749999999999999</v>
      </c>
      <c r="AD291" s="68"/>
    </row>
    <row r="292" spans="1:30" ht="29.5" thickBot="1" x14ac:dyDescent="0.4">
      <c r="A292" s="59" t="s">
        <v>1510</v>
      </c>
      <c r="B292" s="60" t="str">
        <f>VLOOKUP($A292,'دیتا اولیه'!$A:$AQ,2,FALSE)</f>
        <v>سرمایه گذاری ارزش آفرینان</v>
      </c>
      <c r="C292" s="60" t="str">
        <f>VLOOKUP($A292,'دیتا اولیه'!$A:$AQ,3,FALSE)</f>
        <v>سرمایه گذاری</v>
      </c>
      <c r="D292" s="61">
        <f>VLOOKUP($A292,'دیتا اولیه'!$A:$AQ,5,FALSE)/10000000000</f>
        <v>293.39999999999998</v>
      </c>
      <c r="E292" s="62">
        <f>IFERROR(D292/'دیتا اولیه'!$AR$2*1000,"")</f>
        <v>2.7116451016635859</v>
      </c>
      <c r="F292" s="62">
        <f t="shared" si="25"/>
        <v>28.564431204101428</v>
      </c>
      <c r="G292" s="59">
        <f>IFERROR(F292/'دیتا اولیه'!$AS$2*1000000,"")</f>
        <v>478.466184323307</v>
      </c>
      <c r="H292" s="62">
        <f>IFERROR(VLOOKUP($A292,'دیتا اولیه'!$A:$AQ,16,FALSE)/10000000000,"")</f>
        <v>70.049300000000002</v>
      </c>
      <c r="I292" s="59">
        <f>IFERROR(H292/'دیتا اولیه'!$AT$2*1000000,"")</f>
        <v>1016.975900116144</v>
      </c>
      <c r="J292" s="62" t="str">
        <f t="shared" si="22"/>
        <v/>
      </c>
      <c r="K292" s="59" t="str">
        <f>IFERROR(J292/'دیتا اولیه'!$AU$2*1000000,"")</f>
        <v/>
      </c>
      <c r="L292" s="62">
        <f>IFERROR(VLOOKUP($A292,'دیتا اولیه'!$A:$AQ,15,FALSE)/10000000000,"")</f>
        <v>-41.229900000000001</v>
      </c>
      <c r="M292" s="59">
        <f>IFERROR(L292/'دیتا اولیه'!$AV$2*1000000,"")</f>
        <v>-439.69179908286236</v>
      </c>
      <c r="N292" s="63" t="str">
        <f>IFERROR(VLOOKUP($A292,'دیتا اولیه'!$A:$AQ,39,FALSE),"")</f>
        <v>-</v>
      </c>
      <c r="O292" s="63" t="str">
        <f t="shared" si="23"/>
        <v/>
      </c>
      <c r="P292" s="63">
        <f>IFERROR(VLOOKUP($A292,'دیتا اولیه'!$A:$AQ,40,FALSE),"")</f>
        <v>-2.4434</v>
      </c>
      <c r="Q292" s="63">
        <f t="shared" si="24"/>
        <v>-1.9189610749706729</v>
      </c>
      <c r="R292" s="63" t="str">
        <f>IFERROR(VLOOKUP($A292,'دیتا اولیه'!$A:$AQ,34,FALSE),"")</f>
        <v>-</v>
      </c>
      <c r="S292" s="59">
        <f>IFERROR(VLOOKUP($A292,'دیتا اولیه'!$A:$AQ,17,FALSE)/10000000000,"")</f>
        <v>380.09629999999999</v>
      </c>
      <c r="T292" s="59">
        <f>IFERROR(S292/'دیتا اولیه'!$AR$2*1000000,"")</f>
        <v>3512.9048059149723</v>
      </c>
      <c r="U292" s="64">
        <f>IFERROR(VLOOKUP($A292,'دیتا اولیه'!$A:$AQ,22,FALSE),"")</f>
        <v>0.1045</v>
      </c>
      <c r="V292" s="65">
        <f>IFERROR(VLOOKUP($A292,'دیتا اولیه'!$A:$AQ,21,FALSE)/10000000000/H292,"")</f>
        <v>0.39012666793244183</v>
      </c>
      <c r="W292" s="59">
        <f>IFERROR(VLOOKUP($A292,'دیتا اولیه'!$A:$AQ,25,FALSE),"")</f>
        <v>129.89279999999999</v>
      </c>
      <c r="X292" s="66">
        <f>IFERROR(VLOOKUP($A292,'دیتا اولیه'!$A:$AQ,26,FALSE),"")</f>
        <v>2.8056999999999999</v>
      </c>
      <c r="Y292" s="66">
        <f>IFERROR(VLOOKUP($A292,'دیتا اولیه'!$A:$AQ,27,FALSE),"")</f>
        <v>4.1585000000000001</v>
      </c>
      <c r="Z292" s="66">
        <f>IFERROR(VLOOKUP($A292,'دیتا اولیه'!$A:$AQ,28,FALSE),"")</f>
        <v>1.2048000000000001</v>
      </c>
      <c r="AA292" s="64">
        <f>IFERROR(VLOOKUP($A292,'دیتا اولیه'!$A:$AQ,41,FALSE),"")</f>
        <v>3.0999999999999999E-3</v>
      </c>
      <c r="AB292" s="64">
        <f>IFERROR(VLOOKUP($A292,'دیتا اولیه'!$A:$AQ,42,FALSE),"")</f>
        <v>-0.1757</v>
      </c>
      <c r="AC292" s="66">
        <f>IFERROR(VLOOKUP($A292,'دیتا اولیه'!$A:$AQ,43,FALSE),"")</f>
        <v>0.52759999999999996</v>
      </c>
      <c r="AD292" s="68"/>
    </row>
    <row r="293" spans="1:30" ht="29.5" thickBot="1" x14ac:dyDescent="0.4">
      <c r="A293" s="59" t="s">
        <v>333</v>
      </c>
      <c r="B293" s="60" t="str">
        <f>VLOOKUP($A293,'دیتا اولیه'!$A:$AQ,2,FALSE)</f>
        <v>گروه دارویی سبحان</v>
      </c>
      <c r="C293" s="60" t="str">
        <f>VLOOKUP($A293,'دیتا اولیه'!$A:$AQ,3,FALSE)</f>
        <v>سرمایه گذاری</v>
      </c>
      <c r="D293" s="61">
        <f>VLOOKUP($A293,'دیتا اولیه'!$A:$AQ,5,FALSE)/10000000000</f>
        <v>3313.6922</v>
      </c>
      <c r="E293" s="62">
        <f>IFERROR(D293/'دیتا اولیه'!$AR$2*1000,"")</f>
        <v>30.625621072088723</v>
      </c>
      <c r="F293" s="62">
        <f t="shared" si="25"/>
        <v>11.613099136647813</v>
      </c>
      <c r="G293" s="59">
        <f>IFERROR(F293/'دیتا اولیه'!$AS$2*1000000,"")</f>
        <v>194.52427364569201</v>
      </c>
      <c r="H293" s="62">
        <f>IFERROR(VLOOKUP($A293,'دیتا اولیه'!$A:$AQ,16,FALSE)/10000000000,"")</f>
        <v>345.12139999999999</v>
      </c>
      <c r="I293" s="59">
        <f>IFERROR(H293/'دیتا اولیه'!$AT$2*1000000,"")</f>
        <v>5010.4732868757255</v>
      </c>
      <c r="J293" s="62">
        <f t="shared" si="22"/>
        <v>4.475390651889585</v>
      </c>
      <c r="K293" s="59">
        <f>IFERROR(J293/'دیتا اولیه'!$AU$2*1000000,"")</f>
        <v>51.204085121672996</v>
      </c>
      <c r="L293" s="62">
        <f>IFERROR(VLOOKUP($A293,'دیتا اولیه'!$A:$AQ,15,FALSE)/10000000000,"")</f>
        <v>-19.504200000000001</v>
      </c>
      <c r="M293" s="59">
        <f>IFERROR(L293/'دیتا اولیه'!$AV$2*1000000,"")</f>
        <v>-208.00042657566385</v>
      </c>
      <c r="N293" s="63">
        <f>IFERROR(VLOOKUP($A293,'دیتا اولیه'!$A:$AQ,39,FALSE),"")</f>
        <v>-5.3581000000000003</v>
      </c>
      <c r="O293" s="63">
        <f t="shared" si="23"/>
        <v>-5.0621842198997546</v>
      </c>
      <c r="P293" s="63">
        <f>IFERROR(VLOOKUP($A293,'دیتا اولیه'!$A:$AQ,40,FALSE),"")</f>
        <v>-2.6795</v>
      </c>
      <c r="Q293" s="63">
        <f t="shared" si="24"/>
        <v>-2.06927748746934</v>
      </c>
      <c r="R293" s="63" t="str">
        <f>IFERROR(VLOOKUP($A293,'دیتا اولیه'!$A:$AQ,34,FALSE),"")</f>
        <v>-</v>
      </c>
      <c r="S293" s="59">
        <f>IFERROR(VLOOKUP($A293,'دیتا اولیه'!$A:$AQ,17,FALSE)/10000000000,"")</f>
        <v>275.21620000000001</v>
      </c>
      <c r="T293" s="59">
        <f>IFERROR(S293/'دیتا اولیه'!$AR$2*1000000,"")</f>
        <v>2543.5878003696857</v>
      </c>
      <c r="U293" s="64">
        <f>IFERROR(VLOOKUP($A293,'دیتا اولیه'!$A:$AQ,22,FALSE),"")</f>
        <v>0.16170000000000001</v>
      </c>
      <c r="V293" s="65">
        <f>IFERROR(VLOOKUP($A293,'دیتا اولیه'!$A:$AQ,21,FALSE)/10000000000/H293,"")</f>
        <v>0.10843691524199892</v>
      </c>
      <c r="W293" s="59">
        <f>IFERROR(VLOOKUP($A293,'دیتا اولیه'!$A:$AQ,25,FALSE),"")</f>
        <v>1673.9427000000001</v>
      </c>
      <c r="X293" s="66">
        <f>IFERROR(VLOOKUP($A293,'دیتا اولیه'!$A:$AQ,26,FALSE),"")</f>
        <v>23.7836</v>
      </c>
      <c r="Y293" s="66">
        <f>IFERROR(VLOOKUP($A293,'دیتا اولیه'!$A:$AQ,27,FALSE),"")</f>
        <v>10.3727</v>
      </c>
      <c r="Z293" s="66">
        <f>IFERROR(VLOOKUP($A293,'دیتا اولیه'!$A:$AQ,28,FALSE),"")</f>
        <v>0.51439999999999997</v>
      </c>
      <c r="AA293" s="64">
        <f>IFERROR(VLOOKUP($A293,'دیتا اولیه'!$A:$AQ,41,FALSE),"")</f>
        <v>8.8800000000000004E-2</v>
      </c>
      <c r="AB293" s="64">
        <f>IFERROR(VLOOKUP($A293,'دیتا اولیه'!$A:$AQ,42,FALSE),"")</f>
        <v>0.14680000000000001</v>
      </c>
      <c r="AC293" s="66">
        <f>IFERROR(VLOOKUP($A293,'دیتا اولیه'!$A:$AQ,43,FALSE),"")</f>
        <v>0.85880000000000001</v>
      </c>
      <c r="AD293" s="68"/>
    </row>
    <row r="294" spans="1:30" ht="29.5" thickBot="1" x14ac:dyDescent="0.4">
      <c r="A294" s="59" t="s">
        <v>822</v>
      </c>
      <c r="B294" s="60" t="str">
        <f>VLOOKUP($A294,'دیتا اولیه'!$A:$AQ,2,FALSE)</f>
        <v>گسترش صنایع پیام</v>
      </c>
      <c r="C294" s="60" t="str">
        <f>VLOOKUP($A294,'دیتا اولیه'!$A:$AQ,3,FALSE)</f>
        <v>سرمایه گذاری</v>
      </c>
      <c r="D294" s="61">
        <f>VLOOKUP($A294,'دیتا اولیه'!$A:$AQ,5,FALSE)/10000000000</f>
        <v>849.6</v>
      </c>
      <c r="E294" s="62">
        <f>IFERROR(D294/'دیتا اولیه'!$AR$2*1000,"")</f>
        <v>7.8521256931608132</v>
      </c>
      <c r="F294" s="62">
        <f t="shared" si="25"/>
        <v>0.37040328382209803</v>
      </c>
      <c r="G294" s="59">
        <f>IFERROR(F294/'دیتا اولیه'!$AS$2*1000000,"")</f>
        <v>6.2044101142729993</v>
      </c>
      <c r="H294" s="62">
        <f>IFERROR(VLOOKUP($A294,'دیتا اولیه'!$A:$AQ,16,FALSE)/10000000000,"")</f>
        <v>-2.4247999999999998</v>
      </c>
      <c r="I294" s="59">
        <f>IFERROR(H294/'دیتا اولیه'!$AT$2*1000000,"")</f>
        <v>-35.203252032520325</v>
      </c>
      <c r="J294" s="62" t="str">
        <f t="shared" si="22"/>
        <v/>
      </c>
      <c r="K294" s="59" t="str">
        <f>IFERROR(J294/'دیتا اولیه'!$AU$2*1000000,"")</f>
        <v/>
      </c>
      <c r="L294" s="62">
        <f>IFERROR(VLOOKUP($A294,'دیتا اولیه'!$A:$AQ,15,FALSE)/10000000000,"")</f>
        <v>-0.87529999999999997</v>
      </c>
      <c r="M294" s="59">
        <f>IFERROR(L294/'دیتا اولیه'!$AV$2*1000000,"")</f>
        <v>-9.3345419643809322</v>
      </c>
      <c r="N294" s="63" t="str">
        <f>IFERROR(VLOOKUP($A294,'دیتا اولیه'!$A:$AQ,39,FALSE),"")</f>
        <v>-</v>
      </c>
      <c r="O294" s="63" t="str">
        <f t="shared" si="23"/>
        <v/>
      </c>
      <c r="P294" s="63">
        <f>IFERROR(VLOOKUP($A294,'دیتا اولیه'!$A:$AQ,40,FALSE),"")</f>
        <v>-3.3631000000000002</v>
      </c>
      <c r="Q294" s="63">
        <f t="shared" si="24"/>
        <v>-2.5045011197611178</v>
      </c>
      <c r="R294" s="63" t="str">
        <f>IFERROR(VLOOKUP($A294,'دیتا اولیه'!$A:$AQ,34,FALSE),"")</f>
        <v>-</v>
      </c>
      <c r="S294" s="59">
        <f>IFERROR(VLOOKUP($A294,'دیتا اولیه'!$A:$AQ,17,FALSE)/10000000000,"")</f>
        <v>21.843399999999999</v>
      </c>
      <c r="T294" s="59">
        <f>IFERROR(S294/'دیتا اولیه'!$AR$2*1000000,"")</f>
        <v>201.87985212569316</v>
      </c>
      <c r="U294" s="64">
        <f>IFERROR(VLOOKUP($A294,'دیتا اولیه'!$A:$AQ,22,FALSE),"")</f>
        <v>7.2337999999999996</v>
      </c>
      <c r="V294" s="65" t="str">
        <f>IFERROR(VLOOKUP($A294,'دیتا اولیه'!$A:$AQ,21,FALSE)/10000000000/H294,"")</f>
        <v/>
      </c>
      <c r="W294" s="59">
        <f>IFERROR(VLOOKUP($A294,'دیتا اولیه'!$A:$AQ,25,FALSE),"")</f>
        <v>158058.32089999999</v>
      </c>
      <c r="X294" s="66">
        <f>IFERROR(VLOOKUP($A294,'دیتا اولیه'!$A:$AQ,26,FALSE),"")</f>
        <v>4437.0140000000001</v>
      </c>
      <c r="Y294" s="66" t="str">
        <f>IFERROR(VLOOKUP($A294,'دیتا اولیه'!$A:$AQ,27,FALSE),"")</f>
        <v>-</v>
      </c>
      <c r="Z294" s="66">
        <f>IFERROR(VLOOKUP($A294,'دیتا اولیه'!$A:$AQ,28,FALSE),"")</f>
        <v>1.5465</v>
      </c>
      <c r="AA294" s="64">
        <f>IFERROR(VLOOKUP($A294,'دیتا اولیه'!$A:$AQ,41,FALSE),"")</f>
        <v>-6.8599999999999994E-2</v>
      </c>
      <c r="AB294" s="64">
        <f>IFERROR(VLOOKUP($A294,'دیتا اولیه'!$A:$AQ,42,FALSE),"")</f>
        <v>-0.18090000000000001</v>
      </c>
      <c r="AC294" s="66">
        <f>IFERROR(VLOOKUP($A294,'دیتا اولیه'!$A:$AQ,43,FALSE),"")</f>
        <v>0.24149999999999999</v>
      </c>
      <c r="AD294" s="68"/>
    </row>
    <row r="295" spans="1:30" ht="29.5" thickBot="1" x14ac:dyDescent="0.4">
      <c r="A295" s="59" t="s">
        <v>1612</v>
      </c>
      <c r="B295" s="60" t="str">
        <f>VLOOKUP($A295,'دیتا اولیه'!$A:$AQ,2,FALSE)</f>
        <v>شرکت توسعه اقتصادی آرین</v>
      </c>
      <c r="C295" s="60" t="str">
        <f>VLOOKUP($A295,'دیتا اولیه'!$A:$AQ,3,FALSE)</f>
        <v>سرمایه گذاری</v>
      </c>
      <c r="D295" s="61">
        <f>VLOOKUP($A295,'دیتا اولیه'!$A:$AQ,5,FALSE)/10000000000</f>
        <v>670</v>
      </c>
      <c r="E295" s="62">
        <f>IFERROR(D295/'دیتا اولیه'!$AR$2*1000,"")</f>
        <v>6.1922365988909425</v>
      </c>
      <c r="F295" s="62">
        <f t="shared" si="25"/>
        <v>5.0167653618395756</v>
      </c>
      <c r="G295" s="59">
        <f>IFERROR(F295/'دیتا اولیه'!$AS$2*1000000,"")</f>
        <v>84.032920633828738</v>
      </c>
      <c r="H295" s="62">
        <f>IFERROR(VLOOKUP($A295,'دیتا اولیه'!$A:$AQ,16,FALSE)/10000000000,"")</f>
        <v>53.197699999999998</v>
      </c>
      <c r="I295" s="59">
        <f>IFERROR(H295/'دیتا اولیه'!$AT$2*1000000,"")</f>
        <v>772.32433217189305</v>
      </c>
      <c r="J295" s="62">
        <f t="shared" si="22"/>
        <v>6.6673139820114473</v>
      </c>
      <c r="K295" s="59">
        <f>IFERROR(J295/'دیتا اولیه'!$AU$2*1000000,"")</f>
        <v>76.282438612077925</v>
      </c>
      <c r="L295" s="62">
        <f>IFERROR(VLOOKUP($A295,'دیتا اولیه'!$A:$AQ,15,FALSE)/10000000000,"")</f>
        <v>-13.0466</v>
      </c>
      <c r="M295" s="59">
        <f>IFERROR(L295/'دیتا اولیه'!$AV$2*1000000,"")</f>
        <v>-139.13405140236748</v>
      </c>
      <c r="N295" s="63">
        <f>IFERROR(VLOOKUP($A295,'دیتا اولیه'!$A:$AQ,39,FALSE),"")</f>
        <v>-2.9567999999999999</v>
      </c>
      <c r="O295" s="63">
        <f t="shared" si="23"/>
        <v>-2.8239329252426151</v>
      </c>
      <c r="P295" s="63">
        <f>IFERROR(VLOOKUP($A295,'دیتا اولیه'!$A:$AQ,40,FALSE),"")</f>
        <v>-3.6006</v>
      </c>
      <c r="Q295" s="63">
        <f t="shared" si="24"/>
        <v>-2.6557088621094165</v>
      </c>
      <c r="R295" s="63" t="str">
        <f>IFERROR(VLOOKUP($A295,'دیتا اولیه'!$A:$AQ,34,FALSE),"")</f>
        <v>-</v>
      </c>
      <c r="S295" s="59">
        <f>IFERROR(VLOOKUP($A295,'دیتا اولیه'!$A:$AQ,17,FALSE)/10000000000,"")</f>
        <v>66.925399999999996</v>
      </c>
      <c r="T295" s="59">
        <f>IFERROR(S295/'دیتا اولیه'!$AR$2*1000000,"")</f>
        <v>618.53419593345654</v>
      </c>
      <c r="U295" s="64">
        <f>IFERROR(VLOOKUP($A295,'دیتا اولیه'!$A:$AQ,22,FALSE),"")</f>
        <v>0.1053</v>
      </c>
      <c r="V295" s="65">
        <f>IFERROR(VLOOKUP($A295,'دیتا اولیه'!$A:$AQ,21,FALSE)/10000000000/H295,"")</f>
        <v>0.21988356639478776</v>
      </c>
      <c r="W295" s="59">
        <f>IFERROR(VLOOKUP($A295,'دیتا اولیه'!$A:$AQ,25,FALSE),"")</f>
        <v>915.95730000000003</v>
      </c>
      <c r="X295" s="66">
        <f>IFERROR(VLOOKUP($A295,'دیتا اولیه'!$A:$AQ,26,FALSE),"")</f>
        <v>14.715299999999999</v>
      </c>
      <c r="Y295" s="66">
        <f>IFERROR(VLOOKUP($A295,'دیتا اولیه'!$A:$AQ,27,FALSE),"")</f>
        <v>141.66669999999999</v>
      </c>
      <c r="Z295" s="66">
        <f>IFERROR(VLOOKUP($A295,'دیتا اولیه'!$A:$AQ,28,FALSE),"")</f>
        <v>0.78810000000000002</v>
      </c>
      <c r="AA295" s="64">
        <f>IFERROR(VLOOKUP($A295,'دیتا اولیه'!$A:$AQ,41,FALSE),"")</f>
        <v>0.14399999999999999</v>
      </c>
      <c r="AB295" s="64">
        <f>IFERROR(VLOOKUP($A295,'دیتا اولیه'!$A:$AQ,42,FALSE),"")</f>
        <v>-0.18210000000000001</v>
      </c>
      <c r="AC295" s="66">
        <f>IFERROR(VLOOKUP($A295,'دیتا اولیه'!$A:$AQ,43,FALSE),"")</f>
        <v>0.55010000000000003</v>
      </c>
      <c r="AD295" s="68"/>
    </row>
    <row r="296" spans="1:30" ht="29.5" thickBot="1" x14ac:dyDescent="0.4">
      <c r="A296" s="59" t="s">
        <v>1314</v>
      </c>
      <c r="B296" s="60" t="str">
        <f>VLOOKUP($A296,'دیتا اولیه'!$A:$AQ,2,FALSE)</f>
        <v>سرمایه گذاری سلیم</v>
      </c>
      <c r="C296" s="60" t="str">
        <f>VLOOKUP($A296,'دیتا اولیه'!$A:$AQ,3,FALSE)</f>
        <v>سرمایه گذاری</v>
      </c>
      <c r="D296" s="61">
        <f>VLOOKUP($A296,'دیتا اولیه'!$A:$AQ,5,FALSE)/10000000000</f>
        <v>2293.4180799999999</v>
      </c>
      <c r="E296" s="62">
        <f>IFERROR(D296/'دیتا اولیه'!$AR$2*1000,"")</f>
        <v>21.196100554528652</v>
      </c>
      <c r="F296" s="62">
        <f t="shared" si="25"/>
        <v>108.1145231722778</v>
      </c>
      <c r="G296" s="59">
        <f>IFERROR(F296/'دیتا اولیه'!$AS$2*1000000,"")</f>
        <v>1810.9635372240837</v>
      </c>
      <c r="H296" s="62">
        <f>IFERROR(VLOOKUP($A296,'دیتا اولیه'!$A:$AQ,16,FALSE)/10000000000,"")</f>
        <v>809.38009999999997</v>
      </c>
      <c r="I296" s="59">
        <f>IFERROR(H296/'دیتا اولیه'!$AT$2*1000000,"")</f>
        <v>11750.582171893146</v>
      </c>
      <c r="J296" s="62">
        <f t="shared" si="22"/>
        <v>49.838796084352019</v>
      </c>
      <c r="K296" s="59">
        <f>IFERROR(J296/'دیتا اولیه'!$AU$2*1000000,"")</f>
        <v>570.21836875567226</v>
      </c>
      <c r="L296" s="62">
        <f>IFERROR(VLOOKUP($A296,'دیتا اولیه'!$A:$AQ,15,FALSE)/10000000000,"")</f>
        <v>-307.00200000000001</v>
      </c>
      <c r="M296" s="59">
        <f>IFERROR(L296/'دیتا اولیه'!$AV$2*1000000,"")</f>
        <v>-3273.9895488962356</v>
      </c>
      <c r="N296" s="63">
        <f>IFERROR(VLOOKUP($A296,'دیتا اولیه'!$A:$AQ,39,FALSE),"")</f>
        <v>-7.1599000000000004</v>
      </c>
      <c r="O296" s="63">
        <f t="shared" si="23"/>
        <v>-6.7416416732430413</v>
      </c>
      <c r="P296" s="63">
        <f>IFERROR(VLOOKUP($A296,'دیتا اولیه'!$A:$AQ,40,FALSE),"")</f>
        <v>-3.8395999999999999</v>
      </c>
      <c r="Q296" s="63">
        <f t="shared" si="24"/>
        <v>-2.8078716007251785</v>
      </c>
      <c r="R296" s="63" t="str">
        <f>IFERROR(VLOOKUP($A296,'دیتا اولیه'!$A:$AQ,34,FALSE),"")</f>
        <v>-</v>
      </c>
      <c r="S296" s="59">
        <f>IFERROR(VLOOKUP($A296,'دیتا اولیه'!$A:$AQ,17,FALSE)/10000000000,"")</f>
        <v>555.95809999999994</v>
      </c>
      <c r="T296" s="59">
        <f>IFERROR(S296/'دیتا اولیه'!$AR$2*1000000,"")</f>
        <v>5138.2449168207022</v>
      </c>
      <c r="U296" s="64">
        <f>IFERROR(VLOOKUP($A296,'دیتا اولیه'!$A:$AQ,22,FALSE),"")</f>
        <v>0.11749999999999999</v>
      </c>
      <c r="V296" s="65" t="str">
        <f>IFERROR(VLOOKUP($A296,'دیتا اولیه'!$A:$AQ,21,FALSE)/10000000000/H296,"")</f>
        <v/>
      </c>
      <c r="W296" s="59">
        <f>IFERROR(VLOOKUP($A296,'دیتا اولیه'!$A:$AQ,25,FALSE),"")</f>
        <v>987.14250000000004</v>
      </c>
      <c r="X296" s="66">
        <f>IFERROR(VLOOKUP($A296,'دیتا اولیه'!$A:$AQ,26,FALSE),"")</f>
        <v>5.9122000000000003</v>
      </c>
      <c r="Y296" s="66">
        <f>IFERROR(VLOOKUP($A296,'دیتا اولیه'!$A:$AQ,27,FALSE),"")</f>
        <v>7.1653000000000002</v>
      </c>
      <c r="Z296" s="66">
        <f>IFERROR(VLOOKUP($A296,'دیتا اولیه'!$A:$AQ,28,FALSE),"")</f>
        <v>0.64749999999999996</v>
      </c>
      <c r="AA296" s="64">
        <f>IFERROR(VLOOKUP($A296,'دیتا اولیه'!$A:$AQ,41,FALSE),"")</f>
        <v>0.19670000000000001</v>
      </c>
      <c r="AB296" s="64">
        <f>IFERROR(VLOOKUP($A296,'دیتا اولیه'!$A:$AQ,42,FALSE),"")</f>
        <v>-1.34E-2</v>
      </c>
      <c r="AC296" s="66" t="str">
        <f>IFERROR(VLOOKUP($A296,'دیتا اولیه'!$A:$AQ,43,FALSE),"")</f>
        <v>-</v>
      </c>
      <c r="AD296" s="68"/>
    </row>
    <row r="297" spans="1:30" ht="29.5" thickBot="1" x14ac:dyDescent="0.4">
      <c r="A297" s="59" t="s">
        <v>859</v>
      </c>
      <c r="B297" s="60" t="str">
        <f>VLOOKUP($A297,'دیتا اولیه'!$A:$AQ,2,FALSE)</f>
        <v>پرسپولیس</v>
      </c>
      <c r="C297" s="60" t="str">
        <f>VLOOKUP($A297,'دیتا اولیه'!$A:$AQ,3,FALSE)</f>
        <v>فعاليتهاي فرهنگي و ورزشي</v>
      </c>
      <c r="D297" s="61">
        <f>VLOOKUP($A297,'دیتا اولیه'!$A:$AQ,5,FALSE)/10000000000</f>
        <v>1781.2435410000001</v>
      </c>
      <c r="E297" s="62">
        <f>IFERROR(D297/'دیتا اولیه'!$AR$2*1000,"")</f>
        <v>16.46250962107209</v>
      </c>
      <c r="F297" s="62">
        <f t="shared" si="25"/>
        <v>49.113218097391396</v>
      </c>
      <c r="G297" s="59">
        <f>IFERROR(F297/'دیتا اولیه'!$AS$2*1000000,"")</f>
        <v>822.66696980555093</v>
      </c>
      <c r="H297" s="62">
        <f>IFERROR(VLOOKUP($A297,'دیتا اولیه'!$A:$AQ,16,FALSE)/10000000000,"")</f>
        <v>-313.42930000000001</v>
      </c>
      <c r="I297" s="59">
        <f>IFERROR(H297/'دیتا اولیه'!$AT$2*1000000,"")</f>
        <v>-4550.3673054587689</v>
      </c>
      <c r="J297" s="62" t="str">
        <f t="shared" si="22"/>
        <v/>
      </c>
      <c r="K297" s="59" t="str">
        <f>IFERROR(J297/'دیتا اولیه'!$AU$2*1000000,"")</f>
        <v/>
      </c>
      <c r="L297" s="62">
        <f>IFERROR(VLOOKUP($A297,'دیتا اولیه'!$A:$AQ,15,FALSE)/10000000000,"")</f>
        <v>-202.01740000000001</v>
      </c>
      <c r="M297" s="59">
        <f>IFERROR(L297/'دیتا اولیه'!$AV$2*1000000,"")</f>
        <v>-2154.3926628985819</v>
      </c>
      <c r="N297" s="63" t="str">
        <f>IFERROR(VLOOKUP($A297,'دیتا اولیه'!$A:$AQ,39,FALSE),"")</f>
        <v>-</v>
      </c>
      <c r="O297" s="63" t="str">
        <f t="shared" si="23"/>
        <v/>
      </c>
      <c r="P297" s="63">
        <f>IFERROR(VLOOKUP($A297,'دیتا اولیه'!$A:$AQ,40,FALSE),"")</f>
        <v>-5.1132999999999997</v>
      </c>
      <c r="Q297" s="63">
        <f t="shared" si="24"/>
        <v>-3.6187907646368775</v>
      </c>
      <c r="R297" s="63" t="str">
        <f>IFERROR(VLOOKUP($A297,'دیتا اولیه'!$A:$AQ,34,FALSE),"")</f>
        <v>-</v>
      </c>
      <c r="S297" s="59">
        <f>IFERROR(VLOOKUP($A297,'دیتا اولیه'!$A:$AQ,17,FALSE)/10000000000,"")</f>
        <v>-1579.2914000000001</v>
      </c>
      <c r="T297" s="59">
        <f>IFERROR(S297/'دیتا اولیه'!$AR$2*1000000,"")</f>
        <v>-14596.038817005545</v>
      </c>
      <c r="U297" s="64" t="str">
        <f>IFERROR(VLOOKUP($A297,'دیتا اولیه'!$A:$AQ,22,FALSE),"")</f>
        <v>-</v>
      </c>
      <c r="V297" s="65">
        <f>IFERROR(VLOOKUP($A297,'دیتا اولیه'!$A:$AQ,21,FALSE)/10000000000/H297,"")</f>
        <v>-0.10316744477941278</v>
      </c>
      <c r="W297" s="59">
        <f>IFERROR(VLOOKUP($A297,'دیتا اولیه'!$A:$AQ,25,FALSE),"")</f>
        <v>546.654</v>
      </c>
      <c r="X297" s="66" t="str">
        <f>IFERROR(VLOOKUP($A297,'دیتا اولیه'!$A:$AQ,26,FALSE),"")</f>
        <v>-</v>
      </c>
      <c r="Y297" s="66" t="str">
        <f>IFERROR(VLOOKUP($A297,'دیتا اولیه'!$A:$AQ,27,FALSE),"")</f>
        <v>-</v>
      </c>
      <c r="Z297" s="66" t="str">
        <f>IFERROR(VLOOKUP($A297,'دیتا اولیه'!$A:$AQ,28,FALSE),"")</f>
        <v>-</v>
      </c>
      <c r="AA297" s="64">
        <f>IFERROR(VLOOKUP($A297,'دیتا اولیه'!$A:$AQ,41,FALSE),"")</f>
        <v>0.1348</v>
      </c>
      <c r="AB297" s="64">
        <f>IFERROR(VLOOKUP($A297,'دیتا اولیه'!$A:$AQ,42,FALSE),"")</f>
        <v>0.18379999999999999</v>
      </c>
      <c r="AC297" s="66">
        <f>IFERROR(VLOOKUP($A297,'دیتا اولیه'!$A:$AQ,43,FALSE),"")</f>
        <v>0.26150000000000001</v>
      </c>
      <c r="AD297" s="68"/>
    </row>
    <row r="298" spans="1:30" ht="29.5" thickBot="1" x14ac:dyDescent="0.4">
      <c r="A298" s="59" t="s">
        <v>923</v>
      </c>
      <c r="B298" s="60" t="str">
        <f>VLOOKUP($A298,'دیتا اولیه'!$A:$AQ,2,FALSE)</f>
        <v>صنایع تولیدی اشتاد ایران‌</v>
      </c>
      <c r="C298" s="60" t="str">
        <f>VLOOKUP($A298,'دیتا اولیه'!$A:$AQ,3,FALSE)</f>
        <v>قطعات خودرو</v>
      </c>
      <c r="D298" s="61">
        <f>VLOOKUP($A298,'دیتا اولیه'!$A:$AQ,5,FALSE)/10000000000</f>
        <v>447.29730265350003</v>
      </c>
      <c r="E298" s="62">
        <f>IFERROR(D298/'دیتا اولیه'!$AR$2*1000,"")</f>
        <v>4.1339861613077629</v>
      </c>
      <c r="F298" s="62">
        <f t="shared" si="25"/>
        <v>5.1483276065714598</v>
      </c>
      <c r="G298" s="59">
        <f>IFERROR(F298/'دیتا اولیه'!$AS$2*1000000,"")</f>
        <v>86.236643326155104</v>
      </c>
      <c r="H298" s="62">
        <f>IFERROR(VLOOKUP($A298,'دیتا اولیه'!$A:$AQ,16,FALSE)/10000000000,"")</f>
        <v>0.18360000000000001</v>
      </c>
      <c r="I298" s="59">
        <f>IFERROR(H298/'دیتا اولیه'!$AT$2*1000000,"")</f>
        <v>2.6655052264808363</v>
      </c>
      <c r="J298" s="62" t="str">
        <f t="shared" si="22"/>
        <v/>
      </c>
      <c r="K298" s="59" t="str">
        <f>IFERROR(J298/'دیتا اولیه'!$AU$2*1000000,"")</f>
        <v/>
      </c>
      <c r="L298" s="62">
        <f>IFERROR(VLOOKUP($A298,'دیتا اولیه'!$A:$AQ,15,FALSE)/10000000000,"")</f>
        <v>-38.357100000000003</v>
      </c>
      <c r="M298" s="59">
        <f>IFERROR(L298/'دیتا اولیه'!$AV$2*1000000,"")</f>
        <v>-409.05513490455377</v>
      </c>
      <c r="N298" s="63" t="str">
        <f>IFERROR(VLOOKUP($A298,'دیتا اولیه'!$A:$AQ,39,FALSE),"")</f>
        <v>-</v>
      </c>
      <c r="O298" s="63" t="str">
        <f t="shared" si="23"/>
        <v/>
      </c>
      <c r="P298" s="63">
        <f>IFERROR(VLOOKUP($A298,'دیتا اولیه'!$A:$AQ,40,FALSE),"")</f>
        <v>-8.4504000000000001</v>
      </c>
      <c r="Q298" s="63">
        <f t="shared" si="24"/>
        <v>-5.7434027940705983</v>
      </c>
      <c r="R298" s="63" t="str">
        <f>IFERROR(VLOOKUP($A298,'دیتا اولیه'!$A:$AQ,34,FALSE),"")</f>
        <v>-</v>
      </c>
      <c r="S298" s="59">
        <f>IFERROR(VLOOKUP($A298,'دیتا اولیه'!$A:$AQ,17,FALSE)/10000000000,"")</f>
        <v>-67.364699999999999</v>
      </c>
      <c r="T298" s="59">
        <f>IFERROR(S298/'دیتا اولیه'!$AR$2*1000000,"")</f>
        <v>-622.59426987060999</v>
      </c>
      <c r="U298" s="64" t="str">
        <f>IFERROR(VLOOKUP($A298,'دیتا اولیه'!$A:$AQ,22,FALSE),"")</f>
        <v>-</v>
      </c>
      <c r="V298" s="65">
        <f>IFERROR(VLOOKUP($A298,'دیتا اولیه'!$A:$AQ,21,FALSE)/10000000000/H298,"")</f>
        <v>4.8888888888888884</v>
      </c>
      <c r="W298" s="59">
        <f>IFERROR(VLOOKUP($A298,'دیتا اولیه'!$A:$AQ,25,FALSE),"")</f>
        <v>19.7469</v>
      </c>
      <c r="X298" s="66">
        <f>IFERROR(VLOOKUP($A298,'دیتا اولیه'!$A:$AQ,26,FALSE),"")</f>
        <v>0.58689999999999998</v>
      </c>
      <c r="Y298" s="66" t="str">
        <f>IFERROR(VLOOKUP($A298,'دیتا اولیه'!$A:$AQ,27,FALSE),"")</f>
        <v>-</v>
      </c>
      <c r="Z298" s="66" t="str">
        <f>IFERROR(VLOOKUP($A298,'دیتا اولیه'!$A:$AQ,28,FALSE),"")</f>
        <v>-</v>
      </c>
      <c r="AA298" s="64">
        <f>IFERROR(VLOOKUP($A298,'دیتا اولیه'!$A:$AQ,41,FALSE),"")</f>
        <v>0.15160000000000001</v>
      </c>
      <c r="AB298" s="64">
        <f>IFERROR(VLOOKUP($A298,'دیتا اولیه'!$A:$AQ,42,FALSE),"")</f>
        <v>0.1351</v>
      </c>
      <c r="AC298" s="66">
        <f>IFERROR(VLOOKUP($A298,'دیتا اولیه'!$A:$AQ,43,FALSE),"")</f>
        <v>0.42749999999999999</v>
      </c>
      <c r="AD298" s="68"/>
    </row>
    <row r="299" spans="1:30" ht="29.5" thickBot="1" x14ac:dyDescent="0.4">
      <c r="A299" s="59" t="s">
        <v>1119</v>
      </c>
      <c r="B299" s="60" t="str">
        <f>VLOOKUP($A299,'دیتا اولیه'!$A:$AQ,2,FALSE)</f>
        <v>سرمایه گذاری وثوق امین</v>
      </c>
      <c r="C299" s="60" t="str">
        <f>VLOOKUP($A299,'دیتا اولیه'!$A:$AQ,3,FALSE)</f>
        <v>سرمایه گذاری</v>
      </c>
      <c r="D299" s="61">
        <f>VLOOKUP($A299,'دیتا اولیه'!$A:$AQ,5,FALSE)/10000000000</f>
        <v>530.24</v>
      </c>
      <c r="E299" s="62">
        <f>IFERROR(D299/'دیتا اولیه'!$AR$2*1000,"")</f>
        <v>4.9005545286506473</v>
      </c>
      <c r="F299" s="62">
        <f t="shared" si="25"/>
        <v>0.71859886051909683</v>
      </c>
      <c r="G299" s="59">
        <f>IFERROR(F299/'دیتا اولیه'!$AS$2*1000000,"")</f>
        <v>12.036831834490734</v>
      </c>
      <c r="H299" s="62">
        <f>IFERROR(VLOOKUP($A299,'دیتا اولیه'!$A:$AQ,16,FALSE)/10000000000,"")</f>
        <v>-29.682700000000001</v>
      </c>
      <c r="I299" s="59">
        <f>IFERROR(H299/'دیتا اولیه'!$AT$2*1000000,"")</f>
        <v>-430.9335075493612</v>
      </c>
      <c r="J299" s="62" t="str">
        <f t="shared" si="22"/>
        <v/>
      </c>
      <c r="K299" s="59" t="str">
        <f>IFERROR(J299/'دیتا اولیه'!$AU$2*1000000,"")</f>
        <v/>
      </c>
      <c r="L299" s="62">
        <f>IFERROR(VLOOKUP($A299,'دیتا اولیه'!$A:$AQ,15,FALSE)/10000000000,"")</f>
        <v>-8.5136000000000003</v>
      </c>
      <c r="M299" s="59">
        <f>IFERROR(L299/'دیتا اولیه'!$AV$2*1000000,"")</f>
        <v>-90.792364295616935</v>
      </c>
      <c r="N299" s="63" t="str">
        <f>IFERROR(VLOOKUP($A299,'دیتا اولیه'!$A:$AQ,39,FALSE),"")</f>
        <v>-</v>
      </c>
      <c r="O299" s="63" t="str">
        <f t="shared" si="23"/>
        <v/>
      </c>
      <c r="P299" s="63">
        <f>IFERROR(VLOOKUP($A299,'دیتا اولیه'!$A:$AQ,40,FALSE),"")</f>
        <v>-12.8475</v>
      </c>
      <c r="Q299" s="63">
        <f t="shared" si="24"/>
        <v>-8.5428788525114641</v>
      </c>
      <c r="R299" s="63" t="str">
        <f>IFERROR(VLOOKUP($A299,'دیتا اولیه'!$A:$AQ,34,FALSE),"")</f>
        <v>-</v>
      </c>
      <c r="S299" s="59">
        <f>IFERROR(VLOOKUP($A299,'دیتا اولیه'!$A:$AQ,17,FALSE)/10000000000,"")</f>
        <v>-16.467400000000001</v>
      </c>
      <c r="T299" s="59">
        <f>IFERROR(S299/'دیتا اولیه'!$AR$2*1000000,"")</f>
        <v>-152.19408502772646</v>
      </c>
      <c r="U299" s="64">
        <f>IFERROR(VLOOKUP($A299,'دیتا اولیه'!$A:$AQ,22,FALSE),"")</f>
        <v>0.1303</v>
      </c>
      <c r="V299" s="65" t="str">
        <f>IFERROR(VLOOKUP($A299,'دیتا اولیه'!$A:$AQ,21,FALSE)/10000000000/H299,"")</f>
        <v/>
      </c>
      <c r="W299" s="59">
        <f>IFERROR(VLOOKUP($A299,'دیتا اولیه'!$A:$AQ,25,FALSE),"")</f>
        <v>37.253500000000003</v>
      </c>
      <c r="X299" s="66" t="str">
        <f>IFERROR(VLOOKUP($A299,'دیتا اولیه'!$A:$AQ,26,FALSE),"")</f>
        <v>-</v>
      </c>
      <c r="Y299" s="66" t="str">
        <f>IFERROR(VLOOKUP($A299,'دیتا اولیه'!$A:$AQ,27,FALSE),"")</f>
        <v>-</v>
      </c>
      <c r="Z299" s="66">
        <f>IFERROR(VLOOKUP($A299,'دیتا اولیه'!$A:$AQ,28,FALSE),"")</f>
        <v>312.20249999999999</v>
      </c>
      <c r="AA299" s="64">
        <f>IFERROR(VLOOKUP($A299,'دیتا اولیه'!$A:$AQ,41,FALSE),"")</f>
        <v>3.1699999999999999E-2</v>
      </c>
      <c r="AB299" s="64">
        <f>IFERROR(VLOOKUP($A299,'دیتا اولیه'!$A:$AQ,42,FALSE),"")</f>
        <v>-3.2599999999999997E-2</v>
      </c>
      <c r="AC299" s="66">
        <f>IFERROR(VLOOKUP($A299,'دیتا اولیه'!$A:$AQ,43,FALSE),"")</f>
        <v>0.59709999999999996</v>
      </c>
      <c r="AD299" s="68"/>
    </row>
    <row r="300" spans="1:30" ht="29.5" thickBot="1" x14ac:dyDescent="0.4">
      <c r="A300" s="59" t="s">
        <v>648</v>
      </c>
      <c r="B300" s="60" t="e">
        <f>VLOOKUP($A300,'دیتا اولیه'!$A:$AQ,2,FALSE)</f>
        <v>#N/A</v>
      </c>
      <c r="C300" s="60" t="e">
        <f>VLOOKUP($A300,'دیتا اولیه'!$A:$AQ,3,FALSE)</f>
        <v>#N/A</v>
      </c>
      <c r="D300" s="61" t="e">
        <f>VLOOKUP($A300,'دیتا اولیه'!$A:$AQ,5,FALSE)/10000000000</f>
        <v>#N/A</v>
      </c>
      <c r="E300" s="62" t="str">
        <f>IFERROR(D300/'دیتا اولیه'!$AR$2*1000,"")</f>
        <v/>
      </c>
      <c r="F300" s="62" t="str">
        <f t="shared" si="25"/>
        <v/>
      </c>
      <c r="G300" s="59" t="str">
        <f>IFERROR(F300/'دیتا اولیه'!$AS$2*1000000,"")</f>
        <v/>
      </c>
      <c r="H300" s="62" t="str">
        <f>IFERROR(VLOOKUP($A300,'دیتا اولیه'!$A:$AQ,16,FALSE)/10000000000,"")</f>
        <v/>
      </c>
      <c r="I300" s="59" t="str">
        <f>IFERROR(H300/'دیتا اولیه'!$AT$2*1000000,"")</f>
        <v/>
      </c>
      <c r="J300" s="62" t="str">
        <f t="shared" si="22"/>
        <v/>
      </c>
      <c r="K300" s="59" t="str">
        <f>IFERROR(J300/'دیتا اولیه'!$AU$2*1000000,"")</f>
        <v/>
      </c>
      <c r="L300" s="62" t="str">
        <f>IFERROR(VLOOKUP($A300,'دیتا اولیه'!$A:$AQ,15,FALSE)/10000000000,"")</f>
        <v/>
      </c>
      <c r="M300" s="59" t="str">
        <f>IFERROR(L300/'دیتا اولیه'!$AV$2*1000000,"")</f>
        <v/>
      </c>
      <c r="N300" s="63" t="str">
        <f>IFERROR(VLOOKUP($A300,'دیتا اولیه'!$A:$AQ,39,FALSE),"")</f>
        <v/>
      </c>
      <c r="O300" s="63" t="str">
        <f t="shared" si="23"/>
        <v/>
      </c>
      <c r="P300" s="63" t="str">
        <f>IFERROR(VLOOKUP($A300,'دیتا اولیه'!$A:$AQ,40,FALSE),"")</f>
        <v/>
      </c>
      <c r="Q300" s="63" t="str">
        <f t="shared" si="24"/>
        <v/>
      </c>
      <c r="R300" s="63" t="str">
        <f>IFERROR(VLOOKUP($A300,'دیتا اولیه'!$A:$AQ,34,FALSE),"")</f>
        <v/>
      </c>
      <c r="S300" s="59" t="str">
        <f>IFERROR(VLOOKUP($A300,'دیتا اولیه'!$A:$AQ,17,FALSE)/10000000000,"")</f>
        <v/>
      </c>
      <c r="T300" s="59" t="str">
        <f>IFERROR(S300/'دیتا اولیه'!$AR$2*1000000,"")</f>
        <v/>
      </c>
      <c r="U300" s="64" t="str">
        <f>IFERROR(VLOOKUP($A300,'دیتا اولیه'!$A:$AQ,22,FALSE),"")</f>
        <v/>
      </c>
      <c r="V300" s="65" t="str">
        <f>IFERROR(VLOOKUP($A300,'دیتا اولیه'!$A:$AQ,21,FALSE)/10000000000/H300,"")</f>
        <v/>
      </c>
      <c r="W300" s="59" t="str">
        <f>IFERROR(VLOOKUP($A300,'دیتا اولیه'!$A:$AQ,25,FALSE),"")</f>
        <v/>
      </c>
      <c r="X300" s="66" t="str">
        <f>IFERROR(VLOOKUP($A300,'دیتا اولیه'!$A:$AQ,26,FALSE),"")</f>
        <v/>
      </c>
      <c r="Y300" s="66" t="str">
        <f>IFERROR(VLOOKUP($A300,'دیتا اولیه'!$A:$AQ,27,FALSE),"")</f>
        <v/>
      </c>
      <c r="Z300" s="66" t="str">
        <f>IFERROR(VLOOKUP($A300,'دیتا اولیه'!$A:$AQ,28,FALSE),"")</f>
        <v/>
      </c>
      <c r="AA300" s="64" t="str">
        <f>IFERROR(VLOOKUP($A300,'دیتا اولیه'!$A:$AQ,41,FALSE),"")</f>
        <v/>
      </c>
      <c r="AB300" s="64" t="str">
        <f>IFERROR(VLOOKUP($A300,'دیتا اولیه'!$A:$AQ,42,FALSE),"")</f>
        <v/>
      </c>
      <c r="AC300" s="66" t="str">
        <f>IFERROR(VLOOKUP($A300,'دیتا اولیه'!$A:$AQ,43,FALSE),"")</f>
        <v/>
      </c>
      <c r="AD300" s="68"/>
    </row>
    <row r="301" spans="1:30" ht="29.5" thickBot="1" x14ac:dyDescent="0.4">
      <c r="A301" s="59" t="s">
        <v>1615</v>
      </c>
      <c r="B301" s="60" t="e">
        <f>VLOOKUP($A301,'دیتا اولیه'!$A:$AQ,2,FALSE)</f>
        <v>#N/A</v>
      </c>
      <c r="C301" s="60" t="e">
        <f>VLOOKUP($A301,'دیتا اولیه'!$A:$AQ,3,FALSE)</f>
        <v>#N/A</v>
      </c>
      <c r="D301" s="61" t="e">
        <f>VLOOKUP($A301,'دیتا اولیه'!$A:$AQ,5,FALSE)/10000000000</f>
        <v>#N/A</v>
      </c>
      <c r="E301" s="62" t="str">
        <f>IFERROR(D301/'دیتا اولیه'!$AR$2*1000,"")</f>
        <v/>
      </c>
      <c r="F301" s="62" t="str">
        <f t="shared" si="25"/>
        <v/>
      </c>
      <c r="G301" s="59" t="str">
        <f>IFERROR(F301/'دیتا اولیه'!$AS$2*1000000,"")</f>
        <v/>
      </c>
      <c r="H301" s="62" t="str">
        <f>IFERROR(VLOOKUP($A301,'دیتا اولیه'!$A:$AQ,16,FALSE)/10000000000,"")</f>
        <v/>
      </c>
      <c r="I301" s="59" t="str">
        <f>IFERROR(H301/'دیتا اولیه'!$AT$2*1000000,"")</f>
        <v/>
      </c>
      <c r="J301" s="62" t="str">
        <f t="shared" si="22"/>
        <v/>
      </c>
      <c r="K301" s="59" t="str">
        <f>IFERROR(J301/'دیتا اولیه'!$AU$2*1000000,"")</f>
        <v/>
      </c>
      <c r="L301" s="62" t="str">
        <f>IFERROR(VLOOKUP($A301,'دیتا اولیه'!$A:$AQ,15,FALSE)/10000000000,"")</f>
        <v/>
      </c>
      <c r="M301" s="59" t="str">
        <f>IFERROR(L301/'دیتا اولیه'!$AV$2*1000000,"")</f>
        <v/>
      </c>
      <c r="N301" s="63" t="str">
        <f>IFERROR(VLOOKUP($A301,'دیتا اولیه'!$A:$AQ,39,FALSE),"")</f>
        <v/>
      </c>
      <c r="O301" s="63" t="str">
        <f t="shared" si="23"/>
        <v/>
      </c>
      <c r="P301" s="63" t="str">
        <f>IFERROR(VLOOKUP($A301,'دیتا اولیه'!$A:$AQ,40,FALSE),"")</f>
        <v/>
      </c>
      <c r="Q301" s="63" t="str">
        <f t="shared" si="24"/>
        <v/>
      </c>
      <c r="R301" s="63" t="str">
        <f>IFERROR(VLOOKUP($A301,'دیتا اولیه'!$A:$AQ,34,FALSE),"")</f>
        <v/>
      </c>
      <c r="S301" s="59" t="str">
        <f>IFERROR(VLOOKUP($A301,'دیتا اولیه'!$A:$AQ,17,FALSE)/10000000000,"")</f>
        <v/>
      </c>
      <c r="T301" s="59" t="str">
        <f>IFERROR(S301/'دیتا اولیه'!$AR$2*1000000,"")</f>
        <v/>
      </c>
      <c r="U301" s="64" t="str">
        <f>IFERROR(VLOOKUP($A301,'دیتا اولیه'!$A:$AQ,22,FALSE),"")</f>
        <v/>
      </c>
      <c r="V301" s="65" t="str">
        <f>IFERROR(VLOOKUP($A301,'دیتا اولیه'!$A:$AQ,21,FALSE)/10000000000/H301,"")</f>
        <v/>
      </c>
      <c r="W301" s="59" t="str">
        <f>IFERROR(VLOOKUP($A301,'دیتا اولیه'!$A:$AQ,25,FALSE),"")</f>
        <v/>
      </c>
      <c r="X301" s="66" t="str">
        <f>IFERROR(VLOOKUP($A301,'دیتا اولیه'!$A:$AQ,26,FALSE),"")</f>
        <v/>
      </c>
      <c r="Y301" s="66" t="str">
        <f>IFERROR(VLOOKUP($A301,'دیتا اولیه'!$A:$AQ,27,FALSE),"")</f>
        <v/>
      </c>
      <c r="Z301" s="66" t="str">
        <f>IFERROR(VLOOKUP($A301,'دیتا اولیه'!$A:$AQ,28,FALSE),"")</f>
        <v/>
      </c>
      <c r="AA301" s="64" t="str">
        <f>IFERROR(VLOOKUP($A301,'دیتا اولیه'!$A:$AQ,41,FALSE),"")</f>
        <v/>
      </c>
      <c r="AB301" s="64" t="str">
        <f>IFERROR(VLOOKUP($A301,'دیتا اولیه'!$A:$AQ,42,FALSE),"")</f>
        <v/>
      </c>
      <c r="AC301" s="66" t="str">
        <f>IFERROR(VLOOKUP($A301,'دیتا اولیه'!$A:$AQ,43,FALSE),"")</f>
        <v/>
      </c>
      <c r="AD301" s="68"/>
    </row>
    <row r="302" spans="1:30" ht="29.5" thickBot="1" x14ac:dyDescent="0.4">
      <c r="A302" s="59" t="s">
        <v>1154</v>
      </c>
      <c r="B302" s="60" t="str">
        <f>VLOOKUP($A302,'دیتا اولیه'!$A:$AQ,2,FALSE)</f>
        <v>بیمه هوشمند فردا 50% تادیه</v>
      </c>
      <c r="C302" s="60" t="str">
        <f>VLOOKUP($A302,'دیتا اولیه'!$A:$AQ,3,FALSE)</f>
        <v>بیمه</v>
      </c>
      <c r="D302" s="61">
        <f>VLOOKUP($A302,'دیتا اولیه'!$A:$AQ,5,FALSE)/10000000000</f>
        <v>994.5</v>
      </c>
      <c r="E302" s="62">
        <f>IFERROR(D302/'دیتا اولیه'!$AR$2*1000,"")</f>
        <v>9.1913123844731981</v>
      </c>
      <c r="F302" s="62">
        <f t="shared" si="25"/>
        <v>2.4258675078864349</v>
      </c>
      <c r="G302" s="59">
        <f>IFERROR(F302/'دیتا اولیه'!$AS$2*1000000,"")</f>
        <v>40.634296614513147</v>
      </c>
      <c r="H302" s="62">
        <f>IFERROR(VLOOKUP($A302,'دیتا اولیه'!$A:$AQ,16,FALSE)/10000000000,"")</f>
        <v>16.9084</v>
      </c>
      <c r="I302" s="59">
        <f>IFERROR(H302/'دیتا اولیه'!$AT$2*1000000,"")</f>
        <v>245.47619047619048</v>
      </c>
      <c r="J302" s="62">
        <f t="shared" si="22"/>
        <v>12.606557377049192</v>
      </c>
      <c r="K302" s="59">
        <f>IFERROR(J302/'دیتا اولیه'!$AU$2*1000000,"")</f>
        <v>144.23483607026293</v>
      </c>
      <c r="L302" s="62">
        <f>IFERROR(VLOOKUP($A302,'دیتا اولیه'!$A:$AQ,15,FALSE)/10000000000,"")</f>
        <v>0.15379999999999999</v>
      </c>
      <c r="M302" s="59">
        <f>IFERROR(L302/'دیتا اولیه'!$AV$2*1000000,"")</f>
        <v>1.640183427535459</v>
      </c>
      <c r="N302" s="63">
        <f>IFERROR(VLOOKUP($A302,'دیتا اولیه'!$A:$AQ,39,FALSE),"")</f>
        <v>-0.98780000000000001</v>
      </c>
      <c r="O302" s="63">
        <f t="shared" si="23"/>
        <v>-0.98862838221179483</v>
      </c>
      <c r="P302" s="63">
        <f>IFERROR(VLOOKUP($A302,'دیتا اولیه'!$A:$AQ,40,FALSE),"")</f>
        <v>-0.93659999999999999</v>
      </c>
      <c r="Q302" s="63">
        <f t="shared" si="24"/>
        <v>-0.95963549109523305</v>
      </c>
      <c r="R302" s="63">
        <f>IFERROR(VLOOKUP($A302,'دیتا اولیه'!$A:$AQ,34,FALSE),"")</f>
        <v>293.42750000000001</v>
      </c>
      <c r="S302" s="59">
        <f>IFERROR(VLOOKUP($A302,'دیتا اولیه'!$A:$AQ,17,FALSE)/10000000000,"")</f>
        <v>18.678699999999999</v>
      </c>
      <c r="T302" s="59">
        <f>IFERROR(S302/'دیتا اولیه'!$AR$2*1000000,"")</f>
        <v>172.63123844731976</v>
      </c>
      <c r="U302" s="64">
        <f>IFERROR(VLOOKUP($A302,'دیتا اولیه'!$A:$AQ,22,FALSE),"")</f>
        <v>2.3656999999999999</v>
      </c>
      <c r="V302" s="65" t="str">
        <f>IFERROR(VLOOKUP($A302,'دیتا اولیه'!$A:$AQ,21,FALSE)/10000000000/H302,"")</f>
        <v/>
      </c>
      <c r="W302" s="59" t="str">
        <f>IFERROR(VLOOKUP($A302,'دیتا اولیه'!$A:$AQ,25,FALSE),"")</f>
        <v>-</v>
      </c>
      <c r="X302" s="66" t="str">
        <f>IFERROR(VLOOKUP($A302,'دیتا اولیه'!$A:$AQ,26,FALSE),"")</f>
        <v>-</v>
      </c>
      <c r="Y302" s="66">
        <f>IFERROR(VLOOKUP($A302,'دیتا اولیه'!$A:$AQ,27,FALSE),"")</f>
        <v>21.294699999999999</v>
      </c>
      <c r="Z302" s="66" t="str">
        <f>IFERROR(VLOOKUP($A302,'دیتا اولیه'!$A:$AQ,28,FALSE),"")</f>
        <v>-</v>
      </c>
      <c r="AA302" s="64">
        <f>IFERROR(VLOOKUP($A302,'دیتا اولیه'!$A:$AQ,41,FALSE),"")</f>
        <v>1.7100000000000001E-2</v>
      </c>
      <c r="AB302" s="64">
        <f>IFERROR(VLOOKUP($A302,'دیتا اولیه'!$A:$AQ,42,FALSE),"")</f>
        <v>1.8940999999999999</v>
      </c>
      <c r="AC302" s="66" t="str">
        <f>IFERROR(VLOOKUP($A302,'دیتا اولیه'!$A:$AQ,43,FALSE),"")</f>
        <v>-</v>
      </c>
      <c r="AD302" s="68"/>
    </row>
    <row r="303" spans="1:30" ht="29.5" thickBot="1" x14ac:dyDescent="0.4">
      <c r="A303" s="59" t="s">
        <v>195</v>
      </c>
      <c r="B303" s="60" t="str">
        <f>VLOOKUP($A303,'دیتا اولیه'!$A:$AQ,2,FALSE)</f>
        <v>قند ثابت‌ خراسان‌</v>
      </c>
      <c r="C303" s="60" t="str">
        <f>VLOOKUP($A303,'دیتا اولیه'!$A:$AQ,3,FALSE)</f>
        <v>شکر</v>
      </c>
      <c r="D303" s="61">
        <f>VLOOKUP($A303,'دیتا اولیه'!$A:$AQ,5,FALSE)/10000000000</f>
        <v>1236.3353617</v>
      </c>
      <c r="E303" s="62">
        <f>IFERROR(D303/'دیتا اولیه'!$AR$2*1000,"")</f>
        <v>11.426389664510166</v>
      </c>
      <c r="F303" s="62" t="str">
        <f t="shared" si="25"/>
        <v/>
      </c>
      <c r="G303" s="59" t="str">
        <f>IFERROR(F303/'دیتا اولیه'!$AS$2*1000000,"")</f>
        <v/>
      </c>
      <c r="H303" s="62">
        <f>IFERROR(VLOOKUP($A303,'دیتا اولیه'!$A:$AQ,16,FALSE)/10000000000,"")</f>
        <v>289.07170000000002</v>
      </c>
      <c r="I303" s="59">
        <f>IFERROR(H303/'دیتا اولیه'!$AT$2*1000000,"")</f>
        <v>4196.743612078978</v>
      </c>
      <c r="J303" s="62">
        <f t="shared" si="22"/>
        <v>138.16888677450044</v>
      </c>
      <c r="K303" s="59">
        <f>IFERROR(J303/'دیتا اولیه'!$AU$2*1000000,"")</f>
        <v>1580.825449635601</v>
      </c>
      <c r="L303" s="62">
        <f>IFERROR(VLOOKUP($A303,'دیتا اولیه'!$A:$AQ,15,FALSE)/10000000000,"")</f>
        <v>29.043099999999999</v>
      </c>
      <c r="M303" s="59">
        <f>IFERROR(L303/'دیتا اولیه'!$AV$2*1000000,"")</f>
        <v>309.72699157513063</v>
      </c>
      <c r="N303" s="63">
        <f>IFERROR(VLOOKUP($A303,'دیتا اولیه'!$A:$AQ,39,FALSE),"")</f>
        <v>-0.78979999999999995</v>
      </c>
      <c r="O303" s="63">
        <f t="shared" si="23"/>
        <v>-0.80407261810813691</v>
      </c>
      <c r="P303" s="63" t="str">
        <f>IFERROR(VLOOKUP($A303,'دیتا اولیه'!$A:$AQ,40,FALSE),"")</f>
        <v>-</v>
      </c>
      <c r="Q303" s="63" t="str">
        <f t="shared" si="24"/>
        <v/>
      </c>
      <c r="R303" s="63">
        <f>IFERROR(VLOOKUP($A303,'دیتا اولیه'!$A:$AQ,34,FALSE),"")</f>
        <v>49.380099999999999</v>
      </c>
      <c r="S303" s="59">
        <f>IFERROR(VLOOKUP($A303,'دیتا اولیه'!$A:$AQ,17,FALSE)/10000000000,"")</f>
        <v>168.4744</v>
      </c>
      <c r="T303" s="59">
        <f>IFERROR(S303/'دیتا اولیه'!$AR$2*1000000,"")</f>
        <v>1557.0646950092421</v>
      </c>
      <c r="U303" s="64" t="str">
        <f>IFERROR(VLOOKUP($A303,'دیتا اولیه'!$A:$AQ,22,FALSE),"")</f>
        <v>-</v>
      </c>
      <c r="V303" s="65">
        <f>IFERROR(VLOOKUP($A303,'دیتا اولیه'!$A:$AQ,21,FALSE)/10000000000/H303,"")</f>
        <v>3.2719909973892285E-2</v>
      </c>
      <c r="W303" s="59">
        <f>IFERROR(VLOOKUP($A303,'دیتا اولیه'!$A:$AQ,25,FALSE),"")</f>
        <v>38.815100000000001</v>
      </c>
      <c r="X303" s="66">
        <f>IFERROR(VLOOKUP($A303,'دیتا اولیه'!$A:$AQ,26,FALSE),"")</f>
        <v>1.1611</v>
      </c>
      <c r="Y303" s="66">
        <f>IFERROR(VLOOKUP($A303,'دیتا اولیه'!$A:$AQ,27,FALSE),"")</f>
        <v>4.3289</v>
      </c>
      <c r="Z303" s="66" t="str">
        <f>IFERROR(VLOOKUP($A303,'دیتا اولیه'!$A:$AQ,28,FALSE),"")</f>
        <v>-</v>
      </c>
      <c r="AA303" s="64">
        <f>IFERROR(VLOOKUP($A303,'دیتا اولیه'!$A:$AQ,41,FALSE),"")</f>
        <v>0.2079</v>
      </c>
      <c r="AB303" s="64">
        <f>IFERROR(VLOOKUP($A303,'دیتا اولیه'!$A:$AQ,42,FALSE),"")</f>
        <v>0.27389999999999998</v>
      </c>
      <c r="AC303" s="66">
        <f>IFERROR(VLOOKUP($A303,'دیتا اولیه'!$A:$AQ,43,FALSE),"")</f>
        <v>1.4961</v>
      </c>
      <c r="AD303" s="68"/>
    </row>
    <row r="304" spans="1:30" ht="29.5" thickBot="1" x14ac:dyDescent="0.4">
      <c r="A304" s="59" t="s">
        <v>303</v>
      </c>
      <c r="B304" s="60" t="str">
        <f>VLOOKUP($A304,'دیتا اولیه'!$A:$AQ,2,FALSE)</f>
        <v>لیزینگ ایران</v>
      </c>
      <c r="C304" s="60" t="str">
        <f>VLOOKUP($A304,'دیتا اولیه'!$A:$AQ,3,FALSE)</f>
        <v>لیزینگ</v>
      </c>
      <c r="D304" s="61">
        <f>VLOOKUP($A304,'دیتا اولیه'!$A:$AQ,5,FALSE)/10000000000</f>
        <v>1020.4</v>
      </c>
      <c r="E304" s="62">
        <f>IFERROR(D304/'دیتا اولیه'!$AR$2*1000,"")</f>
        <v>9.4306839186691303</v>
      </c>
      <c r="F304" s="62" t="str">
        <f t="shared" si="25"/>
        <v/>
      </c>
      <c r="G304" s="59" t="str">
        <f>IFERROR(F304/'دیتا اولیه'!$AS$2*1000000,"")</f>
        <v/>
      </c>
      <c r="H304" s="62">
        <f>IFERROR(VLOOKUP($A304,'دیتا اولیه'!$A:$AQ,16,FALSE)/10000000000,"")</f>
        <v>81.675200000000004</v>
      </c>
      <c r="I304" s="59">
        <f>IFERROR(H304/'دیتا اولیه'!$AT$2*1000000,"")</f>
        <v>1185.760743321719</v>
      </c>
      <c r="J304" s="62">
        <f t="shared" si="22"/>
        <v>47.085210860774119</v>
      </c>
      <c r="K304" s="59">
        <f>IFERROR(J304/'دیتا اولیه'!$AU$2*1000000,"")</f>
        <v>538.71389838763116</v>
      </c>
      <c r="L304" s="62">
        <f>IFERROR(VLOOKUP($A304,'دیتا اولیه'!$A:$AQ,15,FALSE)/10000000000,"")</f>
        <v>16.300899999999999</v>
      </c>
      <c r="M304" s="59">
        <f>IFERROR(L304/'دیتا اولیه'!$AV$2*1000000,"")</f>
        <v>173.83918097472537</v>
      </c>
      <c r="N304" s="63">
        <f>IFERROR(VLOOKUP($A304,'دیتا اولیه'!$A:$AQ,39,FALSE),"")</f>
        <v>-0.65380000000000005</v>
      </c>
      <c r="O304" s="63">
        <f t="shared" si="23"/>
        <v>-0.67730704276421039</v>
      </c>
      <c r="P304" s="63" t="str">
        <f>IFERROR(VLOOKUP($A304,'دیتا اولیه'!$A:$AQ,40,FALSE),"")</f>
        <v>-</v>
      </c>
      <c r="Q304" s="63" t="str">
        <f t="shared" si="24"/>
        <v/>
      </c>
      <c r="R304" s="63">
        <f>IFERROR(VLOOKUP($A304,'دیتا اولیه'!$A:$AQ,34,FALSE),"")</f>
        <v>13.5138</v>
      </c>
      <c r="S304" s="59">
        <f>IFERROR(VLOOKUP($A304,'دیتا اولیه'!$A:$AQ,17,FALSE)/10000000000,"")</f>
        <v>101.27549999999999</v>
      </c>
      <c r="T304" s="59">
        <f>IFERROR(S304/'دیتا اولیه'!$AR$2*1000000,"")</f>
        <v>936.00277264325325</v>
      </c>
      <c r="U304" s="64">
        <f>IFERROR(VLOOKUP($A304,'دیتا اولیه'!$A:$AQ,22,FALSE),"")</f>
        <v>1.04E-2</v>
      </c>
      <c r="V304" s="65" t="str">
        <f>IFERROR(VLOOKUP($A304,'دیتا اولیه'!$A:$AQ,21,FALSE)/10000000000/H304,"")</f>
        <v/>
      </c>
      <c r="W304" s="59">
        <f>IFERROR(VLOOKUP($A304,'دیتا اولیه'!$A:$AQ,25,FALSE),"")</f>
        <v>1125.0341000000001</v>
      </c>
      <c r="X304" s="66">
        <f>IFERROR(VLOOKUP($A304,'دیتا اولیه'!$A:$AQ,26,FALSE),"")</f>
        <v>6.7175000000000002</v>
      </c>
      <c r="Y304" s="66">
        <f>IFERROR(VLOOKUP($A304,'دیتا اولیه'!$A:$AQ,27,FALSE),"")</f>
        <v>9.5542999999999996</v>
      </c>
      <c r="Z304" s="66" t="str">
        <f>IFERROR(VLOOKUP($A304,'دیتا اولیه'!$A:$AQ,28,FALSE),"")</f>
        <v>-</v>
      </c>
      <c r="AA304" s="64">
        <f>IFERROR(VLOOKUP($A304,'دیتا اولیه'!$A:$AQ,41,FALSE),"")</f>
        <v>7.1400000000000005E-2</v>
      </c>
      <c r="AB304" s="64">
        <f>IFERROR(VLOOKUP($A304,'دیتا اولیه'!$A:$AQ,42,FALSE),"")</f>
        <v>0.57469999999999999</v>
      </c>
      <c r="AC304" s="66">
        <f>IFERROR(VLOOKUP($A304,'دیتا اولیه'!$A:$AQ,43,FALSE),"")</f>
        <v>0.77229999999999999</v>
      </c>
      <c r="AD304" s="68"/>
    </row>
    <row r="305" spans="1:31" ht="29.5" thickBot="1" x14ac:dyDescent="0.4">
      <c r="A305" s="59" t="s">
        <v>1036</v>
      </c>
      <c r="B305" s="60" t="str">
        <f>VLOOKUP($A305,'دیتا اولیه'!$A:$AQ,2,FALSE)</f>
        <v>صنایع ‌بسته‌بندی‌ مشهد</v>
      </c>
      <c r="C305" s="60" t="str">
        <f>VLOOKUP($A305,'دیتا اولیه'!$A:$AQ,3,FALSE)</f>
        <v>محصولات فلزی</v>
      </c>
      <c r="D305" s="61">
        <f>VLOOKUP($A305,'دیتا اولیه'!$A:$AQ,5,FALSE)/10000000000</f>
        <v>535.17255526199995</v>
      </c>
      <c r="E305" s="62">
        <f>IFERROR(D305/'دیتا اولیه'!$AR$2*1000,"")</f>
        <v>4.9461419155452857</v>
      </c>
      <c r="F305" s="62">
        <f t="shared" si="25"/>
        <v>1.0183964499590712</v>
      </c>
      <c r="G305" s="59">
        <f>IFERROR(F305/'دیتا اولیه'!$AS$2*1000000,"")</f>
        <v>17.058567000989466</v>
      </c>
      <c r="H305" s="62">
        <f>IFERROR(VLOOKUP($A305,'دیتا اولیه'!$A:$AQ,16,FALSE)/10000000000,"")</f>
        <v>6.2533000000000003</v>
      </c>
      <c r="I305" s="59">
        <f>IFERROR(H305/'دیتا اولیه'!$AT$2*1000000,"")</f>
        <v>90.785423925667843</v>
      </c>
      <c r="J305" s="62">
        <f t="shared" si="22"/>
        <v>1.8590640975226109</v>
      </c>
      <c r="K305" s="59">
        <f>IFERROR(J305/'دیتا اولیه'!$AU$2*1000000,"")</f>
        <v>21.270026172129228</v>
      </c>
      <c r="L305" s="62">
        <f>IFERROR(VLOOKUP($A305,'دیتا اولیه'!$A:$AQ,15,FALSE)/10000000000,"")</f>
        <v>2.3637999999999999</v>
      </c>
      <c r="M305" s="59">
        <f>IFERROR(L305/'دیتا اولیه'!$AV$2*1000000,"")</f>
        <v>25.20848885571078</v>
      </c>
      <c r="N305" s="63">
        <f>IFERROR(VLOOKUP($A305,'دیتا اولیه'!$A:$AQ,39,FALSE),"")</f>
        <v>0.27150000000000002</v>
      </c>
      <c r="O305" s="63">
        <f t="shared" si="23"/>
        <v>0.18516491948384339</v>
      </c>
      <c r="P305" s="63">
        <f>IFERROR(VLOOKUP($A305,'دیتا اولیه'!$A:$AQ,40,FALSE),"")</f>
        <v>1.3210999999999999</v>
      </c>
      <c r="Q305" s="63">
        <f t="shared" si="24"/>
        <v>0.47776122427215517</v>
      </c>
      <c r="R305" s="63">
        <f>IFERROR(VLOOKUP($A305,'دیتا اولیه'!$A:$AQ,34,FALSE),"")</f>
        <v>12.207100000000001</v>
      </c>
      <c r="S305" s="59">
        <f>IFERROR(VLOOKUP($A305,'دیتا اولیه'!$A:$AQ,17,FALSE)/10000000000,"")</f>
        <v>6.9927999999999999</v>
      </c>
      <c r="T305" s="59">
        <f>IFERROR(S305/'دیتا اولیه'!$AR$2*1000000,"")</f>
        <v>64.628465804066551</v>
      </c>
      <c r="U305" s="64">
        <f>IFERROR(VLOOKUP($A305,'دیتا اولیه'!$A:$AQ,22,FALSE),"")</f>
        <v>1.1303000000000001</v>
      </c>
      <c r="V305" s="65" t="str">
        <f>IFERROR(VLOOKUP($A305,'دیتا اولیه'!$A:$AQ,21,FALSE)/10000000000/H305,"")</f>
        <v/>
      </c>
      <c r="W305" s="59">
        <f>IFERROR(VLOOKUP($A305,'دیتا اولیه'!$A:$AQ,25,FALSE),"")</f>
        <v>138.72280000000001</v>
      </c>
      <c r="X305" s="66">
        <f>IFERROR(VLOOKUP($A305,'دیتا اولیه'!$A:$AQ,26,FALSE),"")</f>
        <v>39.642099999999999</v>
      </c>
      <c r="Y305" s="66">
        <f>IFERROR(VLOOKUP($A305,'دیتا اولیه'!$A:$AQ,27,FALSE),"")</f>
        <v>71.704499999999996</v>
      </c>
      <c r="Z305" s="66" t="str">
        <f>IFERROR(VLOOKUP($A305,'دیتا اولیه'!$A:$AQ,28,FALSE),"")</f>
        <v>-</v>
      </c>
      <c r="AA305" s="64">
        <f>IFERROR(VLOOKUP($A305,'دیتا اولیه'!$A:$AQ,41,FALSE),"")</f>
        <v>0.44500000000000001</v>
      </c>
      <c r="AB305" s="64">
        <f>IFERROR(VLOOKUP($A305,'دیتا اولیه'!$A:$AQ,42,FALSE),"")</f>
        <v>0.4929</v>
      </c>
      <c r="AC305" s="66">
        <f>IFERROR(VLOOKUP($A305,'دیتا اولیه'!$A:$AQ,43,FALSE),"")</f>
        <v>0.28949999999999998</v>
      </c>
      <c r="AD305" s="68"/>
    </row>
    <row r="306" spans="1:31" ht="29.5" thickBot="1" x14ac:dyDescent="0.4">
      <c r="A306" s="59" t="s">
        <v>53</v>
      </c>
      <c r="B306" s="60" t="str">
        <f>VLOOKUP($A306,'دیتا اولیه'!$A:$AQ,2,FALSE)</f>
        <v>گسترش سوخت سبززاگرس(سهامی عام)</v>
      </c>
      <c r="C306" s="60" t="str">
        <f>VLOOKUP($A306,'دیتا اولیه'!$A:$AQ,3,FALSE)</f>
        <v>مواد شیمیایی-متنوع</v>
      </c>
      <c r="D306" s="61">
        <f>VLOOKUP($A306,'دیتا اولیه'!$A:$AQ,5,FALSE)/10000000000</f>
        <v>3836.1463179624002</v>
      </c>
      <c r="E306" s="62">
        <f>IFERROR(D306/'دیتا اولیه'!$AR$2*1000,"")</f>
        <v>35.454217356399262</v>
      </c>
      <c r="F306" s="62">
        <f t="shared" si="25"/>
        <v>16.737762969401388</v>
      </c>
      <c r="G306" s="59">
        <f>IFERROR(F306/'دیتا اولیه'!$AS$2*1000000,"")</f>
        <v>280.36453885094448</v>
      </c>
      <c r="H306" s="62">
        <f>IFERROR(VLOOKUP($A306,'دیتا اولیه'!$A:$AQ,16,FALSE)/10000000000,"")</f>
        <v>206.09180000000001</v>
      </c>
      <c r="I306" s="59">
        <f>IFERROR(H306/'دیتا اولیه'!$AT$2*1000000,"")</f>
        <v>2992.0412311265968</v>
      </c>
      <c r="J306" s="62">
        <f t="shared" ref="J306:J369" si="26">IFERROR(L306/(1+N306),"")</f>
        <v>113.44828714815623</v>
      </c>
      <c r="K306" s="59">
        <f>IFERROR(J306/'دیتا اولیه'!$AU$2*1000000,"")</f>
        <v>1297.9907686024076</v>
      </c>
      <c r="L306" s="62">
        <f>IFERROR(VLOOKUP($A306,'دیتا اولیه'!$A:$AQ,15,FALSE)/10000000000,"")</f>
        <v>103.9867</v>
      </c>
      <c r="M306" s="59">
        <f>IFERROR(L306/'دیتا اولیه'!$AV$2*1000000,"")</f>
        <v>1108.9548896235469</v>
      </c>
      <c r="N306" s="63">
        <f>IFERROR(VLOOKUP($A306,'دیتا اولیه'!$A:$AQ,39,FALSE),"")</f>
        <v>-8.3400000000000002E-2</v>
      </c>
      <c r="O306" s="63">
        <f t="shared" si="23"/>
        <v>-0.14563730617468273</v>
      </c>
      <c r="P306" s="63">
        <f>IFERROR(VLOOKUP($A306,'دیتا اولیه'!$A:$AQ,40,FALSE),"")</f>
        <v>5.2126999999999999</v>
      </c>
      <c r="Q306" s="63">
        <f t="shared" si="24"/>
        <v>2.9554035405780104</v>
      </c>
      <c r="R306" s="63">
        <f>IFERROR(VLOOKUP($A306,'دیتا اولیه'!$A:$AQ,34,FALSE),"")</f>
        <v>11.248699999999999</v>
      </c>
      <c r="S306" s="59">
        <f>IFERROR(VLOOKUP($A306,'دیتا اولیه'!$A:$AQ,17,FALSE)/10000000000,"")</f>
        <v>454.30099999999999</v>
      </c>
      <c r="T306" s="59">
        <f>IFERROR(S306/'دیتا اولیه'!$AR$2*1000000,"")</f>
        <v>4198.7153419593342</v>
      </c>
      <c r="U306" s="64">
        <f>IFERROR(VLOOKUP($A306,'دیتا اولیه'!$A:$AQ,22,FALSE),"")</f>
        <v>0.3977</v>
      </c>
      <c r="V306" s="65">
        <f>IFERROR(VLOOKUP($A306,'دیتا اولیه'!$A:$AQ,21,FALSE)/10000000000/H306,"")</f>
        <v>3.0470402024728786E-2</v>
      </c>
      <c r="W306" s="59">
        <f>IFERROR(VLOOKUP($A306,'دیتا اولیه'!$A:$AQ,25,FALSE),"")</f>
        <v>179.3939</v>
      </c>
      <c r="X306" s="66">
        <f>IFERROR(VLOOKUP($A306,'دیتا اولیه'!$A:$AQ,26,FALSE),"")</f>
        <v>4.7209000000000003</v>
      </c>
      <c r="Y306" s="66">
        <f>IFERROR(VLOOKUP($A306,'دیتا اولیه'!$A:$AQ,27,FALSE),"")</f>
        <v>10.219799999999999</v>
      </c>
      <c r="Z306" s="66" t="str">
        <f>IFERROR(VLOOKUP($A306,'دیتا اولیه'!$A:$AQ,28,FALSE),"")</f>
        <v>-</v>
      </c>
      <c r="AA306" s="64">
        <f>IFERROR(VLOOKUP($A306,'دیتا اولیه'!$A:$AQ,41,FALSE),"")</f>
        <v>0.13550000000000001</v>
      </c>
      <c r="AB306" s="64">
        <f>IFERROR(VLOOKUP($A306,'دیتا اولیه'!$A:$AQ,42,FALSE),"")</f>
        <v>-5.0999999999999997E-2</v>
      </c>
      <c r="AC306" s="66" t="str">
        <f>IFERROR(VLOOKUP($A306,'دیتا اولیه'!$A:$AQ,43,FALSE),"")</f>
        <v>-</v>
      </c>
      <c r="AD306" s="68"/>
    </row>
    <row r="307" spans="1:31" ht="29.5" thickBot="1" x14ac:dyDescent="0.4">
      <c r="A307" s="59" t="s">
        <v>1608</v>
      </c>
      <c r="B307" s="60" t="str">
        <f>VLOOKUP($A307,'دیتا اولیه'!$A:$AQ,2,FALSE)</f>
        <v>تولیدتجهیزات‌سنگین‌هپکو</v>
      </c>
      <c r="C307" s="60" t="str">
        <f>VLOOKUP($A307,'دیتا اولیه'!$A:$AQ,3,FALSE)</f>
        <v>ماشین الات</v>
      </c>
      <c r="D307" s="61">
        <f>VLOOKUP($A307,'دیتا اولیه'!$A:$AQ,5,FALSE)/10000000000</f>
        <v>3185.6945811000001</v>
      </c>
      <c r="E307" s="62">
        <f>IFERROR(D307/'دیتا اولیه'!$AR$2*1000,"")</f>
        <v>29.442648623844732</v>
      </c>
      <c r="F307" s="62">
        <f t="shared" si="25"/>
        <v>276.34803528468325</v>
      </c>
      <c r="G307" s="59">
        <f>IFERROR(F307/'دیتا اولیه'!$AS$2*1000000,"")</f>
        <v>4628.9453146513106</v>
      </c>
      <c r="H307" s="62">
        <f>IFERROR(VLOOKUP($A307,'دیتا اولیه'!$A:$AQ,16,FALSE)/10000000000,"")</f>
        <v>405.3236</v>
      </c>
      <c r="I307" s="59">
        <f>IFERROR(H307/'دیتا اولیه'!$AT$2*1000000,"")</f>
        <v>5884.4889663182348</v>
      </c>
      <c r="J307" s="62">
        <f t="shared" si="26"/>
        <v>44.528492053236853</v>
      </c>
      <c r="K307" s="59">
        <f>IFERROR(J307/'دیتا اولیه'!$AU$2*1000000,"")</f>
        <v>509.46182686219981</v>
      </c>
      <c r="L307" s="62">
        <f>IFERROR(VLOOKUP($A307,'دیتا اولیه'!$A:$AQ,15,FALSE)/10000000000,"")</f>
        <v>172.303</v>
      </c>
      <c r="M307" s="59">
        <f>IFERROR(L307/'دیتا اولیه'!$AV$2*1000000,"")</f>
        <v>1837.5066652447479</v>
      </c>
      <c r="N307" s="63">
        <f>IFERROR(VLOOKUP($A307,'دیتا اولیه'!$A:$AQ,39,FALSE),"")</f>
        <v>2.8694999999999999</v>
      </c>
      <c r="O307" s="63">
        <f t="shared" si="23"/>
        <v>2.6067602484803247</v>
      </c>
      <c r="P307" s="63">
        <f>IFERROR(VLOOKUP($A307,'دیتا اولیه'!$A:$AQ,40,FALSE),"")</f>
        <v>-0.3765</v>
      </c>
      <c r="Q307" s="63">
        <f t="shared" si="24"/>
        <v>-0.60303988482457083</v>
      </c>
      <c r="R307" s="63">
        <f>IFERROR(VLOOKUP($A307,'دیتا اولیه'!$A:$AQ,34,FALSE),"")</f>
        <v>7.3916000000000004</v>
      </c>
      <c r="S307" s="59">
        <f>IFERROR(VLOOKUP($A307,'دیتا اولیه'!$A:$AQ,17,FALSE)/10000000000,"")</f>
        <v>-205.7491</v>
      </c>
      <c r="T307" s="59">
        <f>IFERROR(S307/'دیتا اولیه'!$AR$2*1000000,"")</f>
        <v>-1901.5628465804066</v>
      </c>
      <c r="U307" s="64" t="str">
        <f>IFERROR(VLOOKUP($A307,'دیتا اولیه'!$A:$AQ,22,FALSE),"")</f>
        <v>-</v>
      </c>
      <c r="V307" s="65">
        <f>IFERROR(VLOOKUP($A307,'دیتا اولیه'!$A:$AQ,21,FALSE)/10000000000/H307,"")</f>
        <v>0.24219586522965847</v>
      </c>
      <c r="W307" s="59">
        <f>IFERROR(VLOOKUP($A307,'دیتا اولیه'!$A:$AQ,25,FALSE),"")</f>
        <v>166.3218</v>
      </c>
      <c r="X307" s="66">
        <f>IFERROR(VLOOKUP($A307,'دیتا اولیه'!$A:$AQ,26,FALSE),"")</f>
        <v>0.60550000000000004</v>
      </c>
      <c r="Y307" s="66">
        <f>IFERROR(VLOOKUP($A307,'دیتا اولیه'!$A:$AQ,27,FALSE),"")</f>
        <v>10.4054</v>
      </c>
      <c r="Z307" s="66" t="str">
        <f>IFERROR(VLOOKUP($A307,'دیتا اولیه'!$A:$AQ,28,FALSE),"")</f>
        <v>-</v>
      </c>
      <c r="AA307" s="64">
        <f>IFERROR(VLOOKUP($A307,'دیتا اولیه'!$A:$AQ,41,FALSE),"")</f>
        <v>9.69E-2</v>
      </c>
      <c r="AB307" s="64">
        <f>IFERROR(VLOOKUP($A307,'دیتا اولیه'!$A:$AQ,42,FALSE),"")</f>
        <v>-0.1406</v>
      </c>
      <c r="AC307" s="66">
        <f>IFERROR(VLOOKUP($A307,'دیتا اولیه'!$A:$AQ,43,FALSE),"")</f>
        <v>1.127</v>
      </c>
      <c r="AD307" s="68"/>
    </row>
    <row r="308" spans="1:31" ht="29.5" thickBot="1" x14ac:dyDescent="0.4">
      <c r="A308" s="59" t="s">
        <v>315</v>
      </c>
      <c r="B308" s="60" t="str">
        <f>VLOOKUP($A308,'دیتا اولیه'!$A:$AQ,2,FALSE)</f>
        <v>لیزینگ رازی</v>
      </c>
      <c r="C308" s="60" t="str">
        <f>VLOOKUP($A308,'دیتا اولیه'!$A:$AQ,3,FALSE)</f>
        <v>لیزینگ</v>
      </c>
      <c r="D308" s="61">
        <f>VLOOKUP($A308,'دیتا اولیه'!$A:$AQ,5,FALSE)/10000000000</f>
        <v>409.65</v>
      </c>
      <c r="E308" s="62">
        <f>IFERROR(D308/'دیتا اولیه'!$AR$2*1000,"")</f>
        <v>3.7860443622920514</v>
      </c>
      <c r="F308" s="62" t="str">
        <f t="shared" si="25"/>
        <v/>
      </c>
      <c r="G308" s="59" t="str">
        <f>IFERROR(F308/'دیتا اولیه'!$AS$2*1000000,"")</f>
        <v/>
      </c>
      <c r="H308" s="62">
        <f>IFERROR(VLOOKUP($A308,'دیتا اولیه'!$A:$AQ,16,FALSE)/10000000000,"")</f>
        <v>10.551399999999999</v>
      </c>
      <c r="I308" s="59">
        <f>IFERROR(H308/'دیتا اولیه'!$AT$2*1000000,"")</f>
        <v>153.18524970963995</v>
      </c>
      <c r="J308" s="62">
        <f t="shared" si="26"/>
        <v>8.7912145242070103</v>
      </c>
      <c r="K308" s="59">
        <f>IFERROR(J308/'دیتا اولیه'!$AU$2*1000000,"")</f>
        <v>100.58252604838519</v>
      </c>
      <c r="L308" s="62">
        <f>IFERROR(VLOOKUP($A308,'دیتا اولیه'!$A:$AQ,15,FALSE)/10000000000,"")</f>
        <v>8.4254999999999995</v>
      </c>
      <c r="M308" s="59">
        <f>IFERROR(L308/'دیتا اولیه'!$AV$2*1000000,"")</f>
        <v>89.852831395968849</v>
      </c>
      <c r="N308" s="63">
        <f>IFERROR(VLOOKUP($A308,'دیتا اولیه'!$A:$AQ,39,FALSE),"")</f>
        <v>-4.1599999999999998E-2</v>
      </c>
      <c r="O308" s="63">
        <f t="shared" si="23"/>
        <v>-0.10667553375279948</v>
      </c>
      <c r="P308" s="63" t="str">
        <f>IFERROR(VLOOKUP($A308,'دیتا اولیه'!$A:$AQ,40,FALSE),"")</f>
        <v>-</v>
      </c>
      <c r="Q308" s="63" t="str">
        <f t="shared" si="24"/>
        <v/>
      </c>
      <c r="R308" s="63">
        <f>IFERROR(VLOOKUP($A308,'دیتا اولیه'!$A:$AQ,34,FALSE),"")</f>
        <v>6.8380000000000001</v>
      </c>
      <c r="S308" s="59">
        <f>IFERROR(VLOOKUP($A308,'دیتا اولیه'!$A:$AQ,17,FALSE)/10000000000,"")</f>
        <v>34.232100000000003</v>
      </c>
      <c r="T308" s="59">
        <f>IFERROR(S308/'دیتا اولیه'!$AR$2*1000000,"")</f>
        <v>316.37800369685766</v>
      </c>
      <c r="U308" s="64">
        <f>IFERROR(VLOOKUP($A308,'دیتا اولیه'!$A:$AQ,22,FALSE),"")</f>
        <v>0.1</v>
      </c>
      <c r="V308" s="65" t="str">
        <f>IFERROR(VLOOKUP($A308,'دیتا اولیه'!$A:$AQ,21,FALSE)/10000000000/H308,"")</f>
        <v/>
      </c>
      <c r="W308" s="59">
        <f>IFERROR(VLOOKUP($A308,'دیتا اولیه'!$A:$AQ,25,FALSE),"")</f>
        <v>583.20039999999995</v>
      </c>
      <c r="X308" s="66" t="str">
        <f>IFERROR(VLOOKUP($A308,'دیتا اولیه'!$A:$AQ,26,FALSE),"")</f>
        <v>-</v>
      </c>
      <c r="Y308" s="66">
        <f>IFERROR(VLOOKUP($A308,'دیتا اولیه'!$A:$AQ,27,FALSE),"")</f>
        <v>13.2293</v>
      </c>
      <c r="Z308" s="66" t="str">
        <f>IFERROR(VLOOKUP($A308,'دیتا اولیه'!$A:$AQ,28,FALSE),"")</f>
        <v>-</v>
      </c>
      <c r="AA308" s="64">
        <f>IFERROR(VLOOKUP($A308,'دیتا اولیه'!$A:$AQ,41,FALSE),"")</f>
        <v>0.28050000000000003</v>
      </c>
      <c r="AB308" s="64">
        <f>IFERROR(VLOOKUP($A308,'دیتا اولیه'!$A:$AQ,42,FALSE),"")</f>
        <v>0.14910000000000001</v>
      </c>
      <c r="AC308" s="66">
        <f>IFERROR(VLOOKUP($A308,'دیتا اولیه'!$A:$AQ,43,FALSE),"")</f>
        <v>0.17730000000000001</v>
      </c>
      <c r="AD308" s="68"/>
    </row>
    <row r="309" spans="1:31" ht="29.5" thickBot="1" x14ac:dyDescent="0.4">
      <c r="A309" s="59" t="s">
        <v>127</v>
      </c>
      <c r="B309" s="60" t="str">
        <f>VLOOKUP($A309,'دیتا اولیه'!$A:$AQ,2,FALSE)</f>
        <v>عمران‌وتوسعه‌فارس‌</v>
      </c>
      <c r="C309" s="60" t="str">
        <f>VLOOKUP($A309,'دیتا اولیه'!$A:$AQ,3,FALSE)</f>
        <v>انبوه سازی، املاک و مستغلات</v>
      </c>
      <c r="D309" s="61">
        <f>VLOOKUP($A309,'دیتا اولیه'!$A:$AQ,5,FALSE)/10000000000</f>
        <v>7302.15</v>
      </c>
      <c r="E309" s="62">
        <f>IFERROR(D309/'دیتا اولیه'!$AR$2*1000,"")</f>
        <v>67.487523105360438</v>
      </c>
      <c r="F309" s="62" t="str">
        <f t="shared" si="25"/>
        <v/>
      </c>
      <c r="G309" s="59" t="str">
        <f>IFERROR(F309/'دیتا اولیه'!$AS$2*1000000,"")</f>
        <v/>
      </c>
      <c r="H309" s="62">
        <f>IFERROR(VLOOKUP($A309,'دیتا اولیه'!$A:$AQ,16,FALSE)/10000000000,"")</f>
        <v>75.779300000000006</v>
      </c>
      <c r="I309" s="59">
        <f>IFERROR(H309/'دیتا اولیه'!$AT$2*1000000,"")</f>
        <v>1100.1640534262488</v>
      </c>
      <c r="J309" s="62">
        <f t="shared" si="26"/>
        <v>585.59516616314158</v>
      </c>
      <c r="K309" s="59">
        <f>IFERROR(J309/'دیتا اولیه'!$AU$2*1000000,"")</f>
        <v>6699.9435507149819</v>
      </c>
      <c r="L309" s="62">
        <f>IFERROR(VLOOKUP($A309,'دیتا اولیه'!$A:$AQ,15,FALSE)/10000000000,"")</f>
        <v>19.383199999999999</v>
      </c>
      <c r="M309" s="59">
        <f>IFERROR(L309/'دیتا اولیه'!$AV$2*1000000,"")</f>
        <v>206.71003519249226</v>
      </c>
      <c r="N309" s="63">
        <f>IFERROR(VLOOKUP($A309,'دیتا اولیه'!$A:$AQ,39,FALSE),"")</f>
        <v>-0.96689999999999998</v>
      </c>
      <c r="O309" s="63">
        <f t="shared" si="23"/>
        <v>-0.96914749600085315</v>
      </c>
      <c r="P309" s="63" t="str">
        <f>IFERROR(VLOOKUP($A309,'دیتا اولیه'!$A:$AQ,40,FALSE),"")</f>
        <v>-</v>
      </c>
      <c r="Q309" s="63" t="str">
        <f t="shared" si="24"/>
        <v/>
      </c>
      <c r="R309" s="63">
        <f>IFERROR(VLOOKUP($A309,'دیتا اولیه'!$A:$AQ,34,FALSE),"")</f>
        <v>6.3398000000000003</v>
      </c>
      <c r="S309" s="59">
        <f>IFERROR(VLOOKUP($A309,'دیتا اولیه'!$A:$AQ,17,FALSE)/10000000000,"")</f>
        <v>934.60199999999998</v>
      </c>
      <c r="T309" s="59">
        <f>IFERROR(S309/'دیتا اولیه'!$AR$2*1000000,"")</f>
        <v>8637.7264325323467</v>
      </c>
      <c r="U309" s="64">
        <f>IFERROR(VLOOKUP($A309,'دیتا اولیه'!$A:$AQ,22,FALSE),"")</f>
        <v>0.1069</v>
      </c>
      <c r="V309" s="65">
        <f>IFERROR(VLOOKUP($A309,'دیتا اولیه'!$A:$AQ,21,FALSE)/10000000000/H309,"")</f>
        <v>0.14109789876654968</v>
      </c>
      <c r="W309" s="59">
        <f>IFERROR(VLOOKUP($A309,'دیتا اولیه'!$A:$AQ,25,FALSE),"")</f>
        <v>104.61969999999999</v>
      </c>
      <c r="X309" s="66">
        <f>IFERROR(VLOOKUP($A309,'دیتا اولیه'!$A:$AQ,26,FALSE),"")</f>
        <v>5.2640000000000002</v>
      </c>
      <c r="Y309" s="66">
        <f>IFERROR(VLOOKUP($A309,'دیتا اولیه'!$A:$AQ,27,FALSE),"")</f>
        <v>10.4564</v>
      </c>
      <c r="Z309" s="66" t="str">
        <f>IFERROR(VLOOKUP($A309,'دیتا اولیه'!$A:$AQ,28,FALSE),"")</f>
        <v>-</v>
      </c>
      <c r="AA309" s="64">
        <f>IFERROR(VLOOKUP($A309,'دیتا اولیه'!$A:$AQ,41,FALSE),"")</f>
        <v>0.22059999999999999</v>
      </c>
      <c r="AB309" s="64">
        <f>IFERROR(VLOOKUP($A309,'دیتا اولیه'!$A:$AQ,42,FALSE),"")</f>
        <v>-7.17E-2</v>
      </c>
      <c r="AC309" s="66">
        <f>IFERROR(VLOOKUP($A309,'دیتا اولیه'!$A:$AQ,43,FALSE),"")</f>
        <v>1.2859</v>
      </c>
      <c r="AD309" s="68"/>
    </row>
    <row r="310" spans="1:31" ht="29.5" thickBot="1" x14ac:dyDescent="0.4">
      <c r="A310" s="59" t="s">
        <v>941</v>
      </c>
      <c r="B310" s="60" t="str">
        <f>VLOOKUP($A310,'دیتا اولیه'!$A:$AQ,2,FALSE)</f>
        <v>معادن‌ بافق‌</v>
      </c>
      <c r="C310" s="60" t="str">
        <f>VLOOKUP($A310,'دیتا اولیه'!$A:$AQ,3,FALSE)</f>
        <v>کانی های فلزی</v>
      </c>
      <c r="D310" s="61">
        <f>VLOOKUP($A310,'دیتا اولیه'!$A:$AQ,5,FALSE)/10000000000</f>
        <v>2816.37</v>
      </c>
      <c r="E310" s="62">
        <f>IFERROR(D310/'دیتا اولیه'!$AR$2*1000,"")</f>
        <v>26.029297597042511</v>
      </c>
      <c r="F310" s="62">
        <f t="shared" si="25"/>
        <v>39.941795279950171</v>
      </c>
      <c r="G310" s="59">
        <f>IFERROR(F310/'دیتا اولیه'!$AS$2*1000000,"")</f>
        <v>669.04179698408996</v>
      </c>
      <c r="H310" s="62">
        <f>IFERROR(VLOOKUP($A310,'دیتا اولیه'!$A:$AQ,16,FALSE)/10000000000,"")</f>
        <v>217.3689</v>
      </c>
      <c r="I310" s="59">
        <f>IFERROR(H310/'دیتا اولیه'!$AT$2*1000000,"")</f>
        <v>3155.7621951219512</v>
      </c>
      <c r="J310" s="62" t="str">
        <f t="shared" si="26"/>
        <v/>
      </c>
      <c r="K310" s="59" t="str">
        <f>IFERROR(J310/'دیتا اولیه'!$AU$2*1000000,"")</f>
        <v/>
      </c>
      <c r="L310" s="62">
        <f>IFERROR(VLOOKUP($A310,'دیتا اولیه'!$A:$AQ,15,FALSE)/10000000000,"")</f>
        <v>115.4238</v>
      </c>
      <c r="M310" s="59">
        <f>IFERROR(L310/'دیتا اولیه'!$AV$2*1000000,"")</f>
        <v>1230.924602751413</v>
      </c>
      <c r="N310" s="63" t="str">
        <f>IFERROR(VLOOKUP($A310,'دیتا اولیه'!$A:$AQ,39,FALSE),"")</f>
        <v>-</v>
      </c>
      <c r="O310" s="63" t="str">
        <f t="shared" si="23"/>
        <v/>
      </c>
      <c r="P310" s="63">
        <f>IFERROR(VLOOKUP($A310,'دیتا اولیه'!$A:$AQ,40,FALSE),"")</f>
        <v>1.8897999999999999</v>
      </c>
      <c r="Q310" s="63">
        <f t="shared" si="24"/>
        <v>0.83983214247627158</v>
      </c>
      <c r="R310" s="63">
        <f>IFERROR(VLOOKUP($A310,'دیتا اولیه'!$A:$AQ,34,FALSE),"")</f>
        <v>6.2839</v>
      </c>
      <c r="S310" s="59">
        <f>IFERROR(VLOOKUP($A310,'دیتا اولیه'!$A:$AQ,17,FALSE)/10000000000,"")</f>
        <v>427.85079999999999</v>
      </c>
      <c r="T310" s="59">
        <f>IFERROR(S310/'دیتا اولیه'!$AR$2*1000000,"")</f>
        <v>3954.2587800369688</v>
      </c>
      <c r="U310" s="64">
        <f>IFERROR(VLOOKUP($A310,'دیتا اولیه'!$A:$AQ,22,FALSE),"")</f>
        <v>0.10009999999999999</v>
      </c>
      <c r="V310" s="65" t="str">
        <f>IFERROR(VLOOKUP($A310,'دیتا اولیه'!$A:$AQ,21,FALSE)/10000000000/H310,"")</f>
        <v/>
      </c>
      <c r="W310" s="59">
        <f>IFERROR(VLOOKUP($A310,'دیتا اولیه'!$A:$AQ,25,FALSE),"")</f>
        <v>277.40609999999998</v>
      </c>
      <c r="X310" s="66">
        <f>IFERROR(VLOOKUP($A310,'دیتا اولیه'!$A:$AQ,26,FALSE),"")</f>
        <v>2.6589999999999998</v>
      </c>
      <c r="Y310" s="66">
        <f>IFERROR(VLOOKUP($A310,'دیتا اولیه'!$A:$AQ,27,FALSE),"")</f>
        <v>10.181699999999999</v>
      </c>
      <c r="Z310" s="66" t="str">
        <f>IFERROR(VLOOKUP($A310,'دیتا اولیه'!$A:$AQ,28,FALSE),"")</f>
        <v>-</v>
      </c>
      <c r="AA310" s="64">
        <f>IFERROR(VLOOKUP($A310,'دیتا اولیه'!$A:$AQ,41,FALSE),"")</f>
        <v>8.48E-2</v>
      </c>
      <c r="AB310" s="64">
        <f>IFERROR(VLOOKUP($A310,'دیتا اولیه'!$A:$AQ,42,FALSE),"")</f>
        <v>0.34770000000000001</v>
      </c>
      <c r="AC310" s="66">
        <f>IFERROR(VLOOKUP($A310,'دیتا اولیه'!$A:$AQ,43,FALSE),"")</f>
        <v>1.0517000000000001</v>
      </c>
      <c r="AD310" s="68"/>
    </row>
    <row r="311" spans="1:31" ht="29.5" thickBot="1" x14ac:dyDescent="0.4">
      <c r="A311" s="76" t="s">
        <v>426</v>
      </c>
      <c r="B311" s="60" t="str">
        <f>VLOOKUP($A311,'دیتا اولیه'!$A:$AQ,2,FALSE)</f>
        <v>موتوژن‌</v>
      </c>
      <c r="C311" s="60" t="str">
        <f>VLOOKUP($A311,'دیتا اولیه'!$A:$AQ,3,FALSE)</f>
        <v>ماشین الات الکتریکی</v>
      </c>
      <c r="D311" s="61">
        <f>VLOOKUP($A311,'دیتا اولیه'!$A:$AQ,5,FALSE)/10000000000</f>
        <v>4706</v>
      </c>
      <c r="E311" s="62">
        <f>IFERROR(D311/'دیتا اولیه'!$AR$2*1000,"")</f>
        <v>43.493530499075781</v>
      </c>
      <c r="F311" s="62">
        <f t="shared" si="25"/>
        <v>7.6552063811552502</v>
      </c>
      <c r="G311" s="59">
        <f>IFERROR(F311/'دیتا اولیه'!$AS$2*1000000,"")</f>
        <v>128.227912582165</v>
      </c>
      <c r="H311" s="62">
        <f>IFERROR(VLOOKUP($A311,'دیتا اولیه'!$A:$AQ,16,FALSE)/10000000000,"")</f>
        <v>721.14440000000002</v>
      </c>
      <c r="I311" s="59">
        <f>IFERROR(H311/'دیتا اولیه'!$AT$2*1000000,"")</f>
        <v>10469.576074332172</v>
      </c>
      <c r="J311" s="62">
        <f t="shared" si="26"/>
        <v>341.80168307399168</v>
      </c>
      <c r="K311" s="59">
        <f>IFERROR(J311/'دیتا اولیه'!$AU$2*1000000,"")</f>
        <v>3910.6401733806811</v>
      </c>
      <c r="L311" s="62">
        <f>IFERROR(VLOOKUP($A311,'دیتا اولیه'!$A:$AQ,15,FALSE)/10000000000,"")</f>
        <v>215.26669999999999</v>
      </c>
      <c r="M311" s="59">
        <f>IFERROR(L311/'دیتا اولیه'!$AV$2*1000000,"")</f>
        <v>2295.6883864775514</v>
      </c>
      <c r="N311" s="63">
        <f>IFERROR(VLOOKUP($A311,'دیتا اولیه'!$A:$AQ,39,FALSE),"")</f>
        <v>-0.37019999999999997</v>
      </c>
      <c r="O311" s="63">
        <f t="shared" si="23"/>
        <v>-0.41296353417937492</v>
      </c>
      <c r="P311" s="63">
        <f>IFERROR(VLOOKUP($A311,'دیتا اولیه'!$A:$AQ,40,FALSE),"")</f>
        <v>27.1203</v>
      </c>
      <c r="Q311" s="63">
        <f t="shared" si="24"/>
        <v>16.903187693292097</v>
      </c>
      <c r="R311" s="63">
        <f>IFERROR(VLOOKUP($A311,'دیتا اولیه'!$A:$AQ,34,FALSE),"")</f>
        <v>6.1837</v>
      </c>
      <c r="S311" s="59">
        <f>IFERROR(VLOOKUP($A311,'دیتا اولیه'!$A:$AQ,17,FALSE)/10000000000,"")</f>
        <v>753.85730000000001</v>
      </c>
      <c r="T311" s="59">
        <f>IFERROR(S311/'دیتا اولیه'!$AR$2*1000000,"")</f>
        <v>6967.2578558225514</v>
      </c>
      <c r="U311" s="64">
        <f>IFERROR(VLOOKUP($A311,'دیتا اولیه'!$A:$AQ,22,FALSE),"")</f>
        <v>0.90239999999999998</v>
      </c>
      <c r="V311" s="65">
        <f>IFERROR(VLOOKUP($A311,'دیتا اولیه'!$A:$AQ,21,FALSE)/10000000000/H311,"")</f>
        <v>0.4520456651954865</v>
      </c>
      <c r="W311" s="59">
        <f>IFERROR(VLOOKUP($A311,'دیتا اولیه'!$A:$AQ,25,FALSE),"")</f>
        <v>121.1836</v>
      </c>
      <c r="X311" s="66">
        <f>IFERROR(VLOOKUP($A311,'دیتا اولیه'!$A:$AQ,26,FALSE),"")</f>
        <v>1.0611999999999999</v>
      </c>
      <c r="Y311" s="66">
        <f>IFERROR(VLOOKUP($A311,'دیتا اولیه'!$A:$AQ,27,FALSE),"")</f>
        <v>5.2632000000000003</v>
      </c>
      <c r="Z311" s="66" t="str">
        <f>IFERROR(VLOOKUP($A311,'دیتا اولیه'!$A:$AQ,28,FALSE),"")</f>
        <v>-</v>
      </c>
      <c r="AA311" s="64">
        <f>IFERROR(VLOOKUP($A311,'دیتا اولیه'!$A:$AQ,41,FALSE),"")</f>
        <v>9.2899999999999996E-2</v>
      </c>
      <c r="AB311" s="64">
        <f>IFERROR(VLOOKUP($A311,'دیتا اولیه'!$A:$AQ,42,FALSE),"")</f>
        <v>0.2203</v>
      </c>
      <c r="AC311" s="66">
        <f>IFERROR(VLOOKUP($A311,'دیتا اولیه'!$A:$AQ,43,FALSE),"")</f>
        <v>1.1766000000000001</v>
      </c>
      <c r="AD311" s="68" t="s">
        <v>2037</v>
      </c>
    </row>
    <row r="312" spans="1:31" ht="29.5" thickBot="1" x14ac:dyDescent="0.4">
      <c r="A312" s="59" t="s">
        <v>341</v>
      </c>
      <c r="B312" s="60" t="str">
        <f>VLOOKUP($A312,'دیتا اولیه'!$A:$AQ,2,FALSE)</f>
        <v>سرمایه‌گذاری مسکن زاینده رود</v>
      </c>
      <c r="C312" s="60" t="str">
        <f>VLOOKUP($A312,'دیتا اولیه'!$A:$AQ,3,FALSE)</f>
        <v>انبوه سازی، املاک و مستغلات</v>
      </c>
      <c r="D312" s="61">
        <f>VLOOKUP($A312,'دیتا اولیه'!$A:$AQ,5,FALSE)/10000000000</f>
        <v>688.75</v>
      </c>
      <c r="E312" s="62">
        <f>IFERROR(D312/'دیتا اولیه'!$AR$2*1000,"")</f>
        <v>6.3655268022181151</v>
      </c>
      <c r="F312" s="62" t="str">
        <f t="shared" si="25"/>
        <v/>
      </c>
      <c r="G312" s="59" t="str">
        <f>IFERROR(F312/'دیتا اولیه'!$AS$2*1000000,"")</f>
        <v/>
      </c>
      <c r="H312" s="62">
        <f>IFERROR(VLOOKUP($A312,'دیتا اولیه'!$A:$AQ,16,FALSE)/10000000000,"")</f>
        <v>91.242500000000007</v>
      </c>
      <c r="I312" s="59">
        <f>IFERROR(H312/'دیتا اولیه'!$AT$2*1000000,"")</f>
        <v>1324.6588269454123</v>
      </c>
      <c r="J312" s="62">
        <f t="shared" si="26"/>
        <v>63.420348058902285</v>
      </c>
      <c r="K312" s="59">
        <f>IFERROR(J312/'دیتا اولیه'!$AU$2*1000000,"")</f>
        <v>725.60836651948193</v>
      </c>
      <c r="L312" s="62">
        <f>IFERROR(VLOOKUP($A312,'دیتا اولیه'!$A:$AQ,15,FALSE)/10000000000,"")</f>
        <v>-4.7374999999999998</v>
      </c>
      <c r="M312" s="59">
        <f>IFERROR(L312/'دیتا اولیه'!$AV$2*1000000,"")</f>
        <v>-50.522555188226512</v>
      </c>
      <c r="N312" s="63">
        <f>IFERROR(VLOOKUP($A312,'دیتا اولیه'!$A:$AQ,39,FALSE),"")</f>
        <v>-1.0747</v>
      </c>
      <c r="O312" s="63">
        <f t="shared" si="23"/>
        <v>-1.0696278564572892</v>
      </c>
      <c r="P312" s="63" t="str">
        <f>IFERROR(VLOOKUP($A312,'دیتا اولیه'!$A:$AQ,40,FALSE),"")</f>
        <v>-</v>
      </c>
      <c r="Q312" s="63" t="str">
        <f t="shared" si="24"/>
        <v/>
      </c>
      <c r="R312" s="63">
        <f>IFERROR(VLOOKUP($A312,'دیتا اولیه'!$A:$AQ,34,FALSE),"")</f>
        <v>5.1999000000000004</v>
      </c>
      <c r="S312" s="59">
        <f>IFERROR(VLOOKUP($A312,'دیتا اولیه'!$A:$AQ,17,FALSE)/10000000000,"")</f>
        <v>154.09350000000001</v>
      </c>
      <c r="T312" s="59">
        <f>IFERROR(S312/'دیتا اولیه'!$AR$2*1000000,"")</f>
        <v>1424.1543438077636</v>
      </c>
      <c r="U312" s="64">
        <f>IFERROR(VLOOKUP($A312,'دیتا اولیه'!$A:$AQ,22,FALSE),"")</f>
        <v>0.1003</v>
      </c>
      <c r="V312" s="65">
        <f>IFERROR(VLOOKUP($A312,'دیتا اولیه'!$A:$AQ,21,FALSE)/10000000000/H312,"")</f>
        <v>0.12412965449215003</v>
      </c>
      <c r="W312" s="59">
        <f>IFERROR(VLOOKUP($A312,'دیتا اولیه'!$A:$AQ,25,FALSE),"")</f>
        <v>112.55549999999999</v>
      </c>
      <c r="X312" s="66">
        <f>IFERROR(VLOOKUP($A312,'دیتا اولیه'!$A:$AQ,26,FALSE),"")</f>
        <v>1.5517000000000001</v>
      </c>
      <c r="Y312" s="66">
        <f>IFERROR(VLOOKUP($A312,'دیتا اولیه'!$A:$AQ,27,FALSE),"")</f>
        <v>7.2535999999999996</v>
      </c>
      <c r="Z312" s="66" t="str">
        <f>IFERROR(VLOOKUP($A312,'دیتا اولیه'!$A:$AQ,28,FALSE),"")</f>
        <v>-</v>
      </c>
      <c r="AA312" s="64">
        <f>IFERROR(VLOOKUP($A312,'دیتا اولیه'!$A:$AQ,41,FALSE),"")</f>
        <v>5.9700000000000003E-2</v>
      </c>
      <c r="AB312" s="64">
        <f>IFERROR(VLOOKUP($A312,'دیتا اولیه'!$A:$AQ,42,FALSE),"")</f>
        <v>0.2772</v>
      </c>
      <c r="AC312" s="66">
        <f>IFERROR(VLOOKUP($A312,'دیتا اولیه'!$A:$AQ,43,FALSE),"")</f>
        <v>0.73919999999999997</v>
      </c>
      <c r="AD312" s="68"/>
      <c r="AE312" s="68" t="s">
        <v>2066</v>
      </c>
    </row>
    <row r="313" spans="1:31" ht="29.5" thickBot="1" x14ac:dyDescent="0.4">
      <c r="A313" s="59" t="s">
        <v>689</v>
      </c>
      <c r="B313" s="60" t="str">
        <f>VLOOKUP($A313,'دیتا اولیه'!$A:$AQ,2,FALSE)</f>
        <v>قند لرستان‌</v>
      </c>
      <c r="C313" s="60" t="str">
        <f>VLOOKUP($A313,'دیتا اولیه'!$A:$AQ,3,FALSE)</f>
        <v>شکر</v>
      </c>
      <c r="D313" s="61">
        <f>VLOOKUP($A313,'دیتا اولیه'!$A:$AQ,5,FALSE)/10000000000</f>
        <v>1519.2</v>
      </c>
      <c r="E313" s="62">
        <f>IFERROR(D313/'دیتا اولیه'!$AR$2*1000,"")</f>
        <v>14.040665434380777</v>
      </c>
      <c r="F313" s="62">
        <f t="shared" si="25"/>
        <v>70.252626158599384</v>
      </c>
      <c r="G313" s="59">
        <f>IFERROR(F313/'دیتا اولیه'!$AS$2*1000000,"")</f>
        <v>1176.7609071792192</v>
      </c>
      <c r="H313" s="62">
        <f>IFERROR(VLOOKUP($A313,'دیتا اولیه'!$A:$AQ,16,FALSE)/10000000000,"")</f>
        <v>212.78710000000001</v>
      </c>
      <c r="I313" s="59">
        <f>IFERROR(H313/'دیتا اولیه'!$AT$2*1000000,"")</f>
        <v>3089.243612078978</v>
      </c>
      <c r="J313" s="62">
        <f t="shared" si="26"/>
        <v>58.273791218178708</v>
      </c>
      <c r="K313" s="59">
        <f>IFERROR(J313/'دیتا اولیه'!$AU$2*1000000,"")</f>
        <v>666.72529796664548</v>
      </c>
      <c r="L313" s="62">
        <f>IFERROR(VLOOKUP($A313,'دیتا اولیه'!$A:$AQ,15,FALSE)/10000000000,"")</f>
        <v>68.215299999999999</v>
      </c>
      <c r="M313" s="59">
        <f>IFERROR(L313/'دیتا اولیه'!$AV$2*1000000,"")</f>
        <v>727.47467206995839</v>
      </c>
      <c r="N313" s="63">
        <f>IFERROR(VLOOKUP($A313,'دیتا اولیه'!$A:$AQ,39,FALSE),"")</f>
        <v>0.1706</v>
      </c>
      <c r="O313" s="63">
        <f t="shared" si="23"/>
        <v>9.1116047776474307E-2</v>
      </c>
      <c r="P313" s="63">
        <f>IFERROR(VLOOKUP($A313,'دیتا اولیه'!$A:$AQ,40,FALSE),"")</f>
        <v>-2.9000000000000001E-2</v>
      </c>
      <c r="Q313" s="63">
        <f t="shared" si="24"/>
        <v>-0.38179908286232278</v>
      </c>
      <c r="R313" s="63">
        <f>IFERROR(VLOOKUP($A313,'دیتا اولیه'!$A:$AQ,34,FALSE),"")</f>
        <v>4.1702000000000004</v>
      </c>
      <c r="S313" s="59">
        <f>IFERROR(VLOOKUP($A313,'دیتا اولیه'!$A:$AQ,17,FALSE)/10000000000,"")</f>
        <v>354.65839999999997</v>
      </c>
      <c r="T313" s="59">
        <f>IFERROR(S313/'دیتا اولیه'!$AR$2*1000000,"")</f>
        <v>3277.8040665434378</v>
      </c>
      <c r="U313" s="64">
        <f>IFERROR(VLOOKUP($A313,'دیتا اولیه'!$A:$AQ,22,FALSE),"")</f>
        <v>0.63160000000000005</v>
      </c>
      <c r="V313" s="65" t="str">
        <f>IFERROR(VLOOKUP($A313,'دیتا اولیه'!$A:$AQ,21,FALSE)/10000000000/H313,"")</f>
        <v/>
      </c>
      <c r="W313" s="59">
        <f>IFERROR(VLOOKUP($A313,'دیتا اولیه'!$A:$AQ,25,FALSE),"")</f>
        <v>20.793500000000002</v>
      </c>
      <c r="X313" s="66">
        <f>IFERROR(VLOOKUP($A313,'دیتا اولیه'!$A:$AQ,26,FALSE),"")</f>
        <v>1.5479000000000001</v>
      </c>
      <c r="Y313" s="66">
        <f>IFERROR(VLOOKUP($A313,'دیتا اولیه'!$A:$AQ,27,FALSE),"")</f>
        <v>6.9965999999999999</v>
      </c>
      <c r="Z313" s="66" t="str">
        <f>IFERROR(VLOOKUP($A313,'دیتا اولیه'!$A:$AQ,28,FALSE),"")</f>
        <v>-</v>
      </c>
      <c r="AA313" s="64">
        <f>IFERROR(VLOOKUP($A313,'دیتا اولیه'!$A:$AQ,41,FALSE),"")</f>
        <v>5.8900000000000001E-2</v>
      </c>
      <c r="AB313" s="64">
        <f>IFERROR(VLOOKUP($A313,'دیتا اولیه'!$A:$AQ,42,FALSE),"")</f>
        <v>9.3899999999999997E-2</v>
      </c>
      <c r="AC313" s="66">
        <f>IFERROR(VLOOKUP($A313,'دیتا اولیه'!$A:$AQ,43,FALSE),"")</f>
        <v>0.85840000000000005</v>
      </c>
      <c r="AD313" s="68"/>
    </row>
    <row r="314" spans="1:31" ht="29.5" thickBot="1" x14ac:dyDescent="0.4">
      <c r="A314" s="59" t="s">
        <v>1272</v>
      </c>
      <c r="B314" s="60" t="str">
        <f>VLOOKUP($A314,'دیتا اولیه'!$A:$AQ,2,FALSE)</f>
        <v>سایپا دیزل</v>
      </c>
      <c r="C314" s="60" t="str">
        <f>VLOOKUP($A314,'دیتا اولیه'!$A:$AQ,3,FALSE)</f>
        <v>خودرو</v>
      </c>
      <c r="D314" s="61">
        <f>VLOOKUP($A314,'دیتا اولیه'!$A:$AQ,5,FALSE)/10000000000</f>
        <v>3527.5806182316001</v>
      </c>
      <c r="E314" s="62">
        <f>IFERROR(D314/'دیتا اولیه'!$AR$2*1000,"")</f>
        <v>32.602408671271718</v>
      </c>
      <c r="F314" s="62">
        <f t="shared" si="25"/>
        <v>129.7162367223066</v>
      </c>
      <c r="G314" s="59">
        <f>IFERROR(F314/'دیتا اولیه'!$AS$2*1000000,"")</f>
        <v>2172.801285130764</v>
      </c>
      <c r="H314" s="62">
        <f>IFERROR(VLOOKUP($A314,'دیتا اولیه'!$A:$AQ,16,FALSE)/10000000000,"")</f>
        <v>62.901000000000003</v>
      </c>
      <c r="I314" s="59">
        <f>IFERROR(H314/'دیتا اولیه'!$AT$2*1000000,"")</f>
        <v>913.19686411149826</v>
      </c>
      <c r="J314" s="62">
        <f t="shared" si="26"/>
        <v>32.306500377928955</v>
      </c>
      <c r="K314" s="59">
        <f>IFERROR(J314/'دیتا اولیه'!$AU$2*1000000,"")</f>
        <v>369.62690500244793</v>
      </c>
      <c r="L314" s="62">
        <f>IFERROR(VLOOKUP($A314,'دیتا اولیه'!$A:$AQ,15,FALSE)/10000000000,"")</f>
        <v>-17.096599999999999</v>
      </c>
      <c r="M314" s="59">
        <f>IFERROR(L314/'دیتا اولیه'!$AV$2*1000000,"")</f>
        <v>-182.32483736802814</v>
      </c>
      <c r="N314" s="63">
        <f>IFERROR(VLOOKUP($A314,'دیتا اولیه'!$A:$AQ,39,FALSE),"")</f>
        <v>-1.5291999999999999</v>
      </c>
      <c r="O314" s="63">
        <f t="shared" si="23"/>
        <v>-1.4932672240588674</v>
      </c>
      <c r="P314" s="63">
        <f>IFERROR(VLOOKUP($A314,'دیتا اولیه'!$A:$AQ,40,FALSE),"")</f>
        <v>-1.1317999999999999</v>
      </c>
      <c r="Q314" s="63">
        <f t="shared" si="24"/>
        <v>-1.0839123387010769</v>
      </c>
      <c r="R314" s="63">
        <f>IFERROR(VLOOKUP($A314,'دیتا اولیه'!$A:$AQ,34,FALSE),"")</f>
        <v>4.1651999999999996</v>
      </c>
      <c r="S314" s="59">
        <f>IFERROR(VLOOKUP($A314,'دیتا اولیه'!$A:$AQ,17,FALSE)/10000000000,"")</f>
        <v>-2249.8705</v>
      </c>
      <c r="T314" s="59">
        <f>IFERROR(S314/'دیتا اولیه'!$AR$2*1000000,"")</f>
        <v>-20793.627541589649</v>
      </c>
      <c r="U314" s="64" t="str">
        <f>IFERROR(VLOOKUP($A314,'دیتا اولیه'!$A:$AQ,22,FALSE),"")</f>
        <v>-</v>
      </c>
      <c r="V314" s="65">
        <f>IFERROR(VLOOKUP($A314,'دیتا اولیه'!$A:$AQ,21,FALSE)/10000000000/H314,"")</f>
        <v>5.5124211061827317</v>
      </c>
      <c r="W314" s="59">
        <f>IFERROR(VLOOKUP($A314,'دیتا اولیه'!$A:$AQ,25,FALSE),"")</f>
        <v>105.9406</v>
      </c>
      <c r="X314" s="66">
        <f>IFERROR(VLOOKUP($A314,'دیتا اولیه'!$A:$AQ,26,FALSE),"")</f>
        <v>0.57140000000000002</v>
      </c>
      <c r="Y314" s="66" t="str">
        <f>IFERROR(VLOOKUP($A314,'دیتا اولیه'!$A:$AQ,27,FALSE),"")</f>
        <v>-</v>
      </c>
      <c r="Z314" s="66" t="str">
        <f>IFERROR(VLOOKUP($A314,'دیتا اولیه'!$A:$AQ,28,FALSE),"")</f>
        <v>-</v>
      </c>
      <c r="AA314" s="64">
        <f>IFERROR(VLOOKUP($A314,'دیتا اولیه'!$A:$AQ,41,FALSE),"")</f>
        <v>6.2E-2</v>
      </c>
      <c r="AB314" s="64">
        <f>IFERROR(VLOOKUP($A314,'دیتا اولیه'!$A:$AQ,42,FALSE),"")</f>
        <v>-0.19950000000000001</v>
      </c>
      <c r="AC314" s="66">
        <f>IFERROR(VLOOKUP($A314,'دیتا اولیه'!$A:$AQ,43,FALSE),"")</f>
        <v>1.0571999999999999</v>
      </c>
      <c r="AD314" s="68"/>
    </row>
    <row r="315" spans="1:31" ht="29.5" thickBot="1" x14ac:dyDescent="0.4">
      <c r="A315" s="59" t="s">
        <v>921</v>
      </c>
      <c r="B315" s="60" t="str">
        <f>VLOOKUP($A315,'دیتا اولیه'!$A:$AQ,2,FALSE)</f>
        <v>لامیران‌</v>
      </c>
      <c r="C315" s="60" t="str">
        <f>VLOOKUP($A315,'دیتا اولیه'!$A:$AQ,3,FALSE)</f>
        <v>محصولات فلزی</v>
      </c>
      <c r="D315" s="61">
        <f>VLOOKUP($A315,'دیتا اولیه'!$A:$AQ,5,FALSE)/10000000000</f>
        <v>672.8</v>
      </c>
      <c r="E315" s="62">
        <f>IFERROR(D315/'دیتا اولیه'!$AR$2*1000,"")</f>
        <v>6.2181146025878</v>
      </c>
      <c r="F315" s="62">
        <f t="shared" si="25"/>
        <v>10.57485541535226</v>
      </c>
      <c r="G315" s="59">
        <f>IFERROR(F315/'دیتا اولیه'!$AS$2*1000000,"")</f>
        <v>177.13325653856384</v>
      </c>
      <c r="H315" s="62">
        <f>IFERROR(VLOOKUP($A315,'دیتا اولیه'!$A:$AQ,16,FALSE)/10000000000,"")</f>
        <v>32.531399999999998</v>
      </c>
      <c r="I315" s="59">
        <f>IFERROR(H315/'دیتا اولیه'!$AT$2*1000000,"")</f>
        <v>472.29094076655048</v>
      </c>
      <c r="J315" s="62">
        <f t="shared" si="26"/>
        <v>9.3735873237795619</v>
      </c>
      <c r="K315" s="59">
        <f>IFERROR(J315/'دیتا اولیه'!$AU$2*1000000,"")</f>
        <v>107.24560168163063</v>
      </c>
      <c r="L315" s="62">
        <f>IFERROR(VLOOKUP($A315,'دیتا اولیه'!$A:$AQ,15,FALSE)/10000000000,"")</f>
        <v>16.090699999999998</v>
      </c>
      <c r="M315" s="59">
        <f>IFERROR(L315/'دیتا اولیه'!$AV$2*1000000,"")</f>
        <v>171.59752586114959</v>
      </c>
      <c r="N315" s="63">
        <f>IFERROR(VLOOKUP($A315,'دیتا اولیه'!$A:$AQ,39,FALSE),"")</f>
        <v>0.71660000000000001</v>
      </c>
      <c r="O315" s="63">
        <f t="shared" si="23"/>
        <v>0.60004254878959173</v>
      </c>
      <c r="P315" s="63">
        <f>IFERROR(VLOOKUP($A315,'دیتا اولیه'!$A:$AQ,40,FALSE),"")</f>
        <v>0.52159999999999995</v>
      </c>
      <c r="Q315" s="63">
        <f t="shared" si="24"/>
        <v>-3.1251786285592664E-2</v>
      </c>
      <c r="R315" s="63">
        <f>IFERROR(VLOOKUP($A315,'دیتا اولیه'!$A:$AQ,34,FALSE),"")</f>
        <v>3.8696999999999999</v>
      </c>
      <c r="S315" s="59">
        <f>IFERROR(VLOOKUP($A315,'دیتا اولیه'!$A:$AQ,17,FALSE)/10000000000,"")</f>
        <v>41.179499999999997</v>
      </c>
      <c r="T315" s="59">
        <f>IFERROR(S315/'دیتا اولیه'!$AR$2*1000000,"")</f>
        <v>380.58687615526799</v>
      </c>
      <c r="U315" s="64">
        <f>IFERROR(VLOOKUP($A315,'دیتا اولیه'!$A:$AQ,22,FALSE),"")</f>
        <v>9.9699999999999997E-2</v>
      </c>
      <c r="V315" s="65">
        <f>IFERROR(VLOOKUP($A315,'دیتا اولیه'!$A:$AQ,21,FALSE)/10000000000/H315,"")</f>
        <v>3.7960247637666998E-2</v>
      </c>
      <c r="W315" s="59">
        <f>IFERROR(VLOOKUP($A315,'دیتا اولیه'!$A:$AQ,25,FALSE),"")</f>
        <v>188.2347</v>
      </c>
      <c r="X315" s="66">
        <f>IFERROR(VLOOKUP($A315,'دیتا اولیه'!$A:$AQ,26,FALSE),"")</f>
        <v>6.8076999999999996</v>
      </c>
      <c r="Y315" s="66">
        <f>IFERROR(VLOOKUP($A315,'دیتا اولیه'!$A:$AQ,27,FALSE),"")</f>
        <v>12.1935</v>
      </c>
      <c r="Z315" s="66" t="str">
        <f>IFERROR(VLOOKUP($A315,'دیتا اولیه'!$A:$AQ,28,FALSE),"")</f>
        <v>-</v>
      </c>
      <c r="AA315" s="64">
        <f>IFERROR(VLOOKUP($A315,'دیتا اولیه'!$A:$AQ,41,FALSE),"")</f>
        <v>0.1053</v>
      </c>
      <c r="AB315" s="64">
        <f>IFERROR(VLOOKUP($A315,'دیتا اولیه'!$A:$AQ,42,FALSE),"")</f>
        <v>2.35E-2</v>
      </c>
      <c r="AC315" s="66">
        <f>IFERROR(VLOOKUP($A315,'دیتا اولیه'!$A:$AQ,43,FALSE),"")</f>
        <v>0.69410000000000005</v>
      </c>
      <c r="AD315" s="68"/>
    </row>
    <row r="316" spans="1:31" ht="29.5" thickBot="1" x14ac:dyDescent="0.4">
      <c r="A316" s="59" t="s">
        <v>406</v>
      </c>
      <c r="B316" s="60" t="str">
        <f>VLOOKUP($A316,'دیتا اولیه'!$A:$AQ,2,FALSE)</f>
        <v>بسته‌ بندی‌ ایران‌</v>
      </c>
      <c r="C316" s="60" t="str">
        <f>VLOOKUP($A316,'دیتا اولیه'!$A:$AQ,3,FALSE)</f>
        <v>محصولات فلزی</v>
      </c>
      <c r="D316" s="61">
        <f>VLOOKUP($A316,'دیتا اولیه'!$A:$AQ,5,FALSE)/10000000000</f>
        <v>577.5</v>
      </c>
      <c r="E316" s="62">
        <f>IFERROR(D316/'دیتا اولیه'!$AR$2*1000,"")</f>
        <v>5.3373382624768952</v>
      </c>
      <c r="F316" s="62">
        <f t="shared" si="25"/>
        <v>7.1997197280323881</v>
      </c>
      <c r="G316" s="59">
        <f>IFERROR(F316/'دیتا اولیه'!$AS$2*1000000,"")</f>
        <v>120.59832040255256</v>
      </c>
      <c r="H316" s="62">
        <f>IFERROR(VLOOKUP($A316,'دیتا اولیه'!$A:$AQ,16,FALSE)/10000000000,"")</f>
        <v>24.709499999999998</v>
      </c>
      <c r="I316" s="59">
        <f>IFERROR(H316/'دیتا اولیه'!$AT$2*1000000,"")</f>
        <v>358.73257839721254</v>
      </c>
      <c r="J316" s="62">
        <f t="shared" si="26"/>
        <v>4.9803252791440773</v>
      </c>
      <c r="K316" s="59">
        <f>IFERROR(J316/'دیتا اولیه'!$AU$2*1000000,"")</f>
        <v>56.981170888231269</v>
      </c>
      <c r="L316" s="62">
        <f>IFERROR(VLOOKUP($A316,'دیتا اولیه'!$A:$AQ,15,FALSE)/10000000000,"")</f>
        <v>13.871700000000001</v>
      </c>
      <c r="M316" s="59">
        <f>IFERROR(L316/'دیتا اولیه'!$AV$2*1000000,"")</f>
        <v>147.93324090860619</v>
      </c>
      <c r="N316" s="63">
        <f>IFERROR(VLOOKUP($A316,'دیتا اولیه'!$A:$AQ,39,FALSE),"")</f>
        <v>1.7853000000000001</v>
      </c>
      <c r="O316" s="63">
        <f t="shared" si="23"/>
        <v>1.5961776250399922</v>
      </c>
      <c r="P316" s="63">
        <f>IFERROR(VLOOKUP($A316,'دیتا اولیه'!$A:$AQ,40,FALSE),"")</f>
        <v>0.92669999999999997</v>
      </c>
      <c r="Q316" s="63">
        <f t="shared" si="24"/>
        <v>0.22666087234723276</v>
      </c>
      <c r="R316" s="63">
        <f>IFERROR(VLOOKUP($A316,'دیتا اولیه'!$A:$AQ,34,FALSE),"")</f>
        <v>3.7894999999999999</v>
      </c>
      <c r="S316" s="59">
        <f>IFERROR(VLOOKUP($A316,'دیتا اولیه'!$A:$AQ,17,FALSE)/10000000000,"")</f>
        <v>-117.7582</v>
      </c>
      <c r="T316" s="59">
        <f>IFERROR(S316/'دیتا اولیه'!$AR$2*1000000,"")</f>
        <v>-1088.3382624768947</v>
      </c>
      <c r="U316" s="64" t="str">
        <f>IFERROR(VLOOKUP($A316,'دیتا اولیه'!$A:$AQ,22,FALSE),"")</f>
        <v>-</v>
      </c>
      <c r="V316" s="65">
        <f>IFERROR(VLOOKUP($A316,'دیتا اولیه'!$A:$AQ,21,FALSE)/10000000000/H316,"")</f>
        <v>0.74557154131002246</v>
      </c>
      <c r="W316" s="59">
        <f>IFERROR(VLOOKUP($A316,'دیتا اولیه'!$A:$AQ,25,FALSE),"")</f>
        <v>181.9383</v>
      </c>
      <c r="X316" s="66">
        <f>IFERROR(VLOOKUP($A316,'دیتا اولیه'!$A:$AQ,26,FALSE),"")</f>
        <v>1.2382</v>
      </c>
      <c r="Y316" s="66">
        <f>IFERROR(VLOOKUP($A316,'دیتا اولیه'!$A:$AQ,27,FALSE),"")</f>
        <v>16.3322</v>
      </c>
      <c r="Z316" s="66" t="str">
        <f>IFERROR(VLOOKUP($A316,'دیتا اولیه'!$A:$AQ,28,FALSE),"")</f>
        <v>-</v>
      </c>
      <c r="AA316" s="64">
        <f>IFERROR(VLOOKUP($A316,'دیتا اولیه'!$A:$AQ,41,FALSE),"")</f>
        <v>0.1021</v>
      </c>
      <c r="AB316" s="64">
        <f>IFERROR(VLOOKUP($A316,'دیتا اولیه'!$A:$AQ,42,FALSE),"")</f>
        <v>-8.1100000000000005E-2</v>
      </c>
      <c r="AC316" s="66">
        <f>IFERROR(VLOOKUP($A316,'دیتا اولیه'!$A:$AQ,43,FALSE),"")</f>
        <v>0.54049999999999998</v>
      </c>
      <c r="AD316" s="68"/>
    </row>
    <row r="317" spans="1:31" ht="29.5" thickBot="1" x14ac:dyDescent="0.4">
      <c r="A317" s="59" t="s">
        <v>1258</v>
      </c>
      <c r="B317" s="60" t="str">
        <f>VLOOKUP($A317,'دیتا اولیه'!$A:$AQ,2,FALSE)</f>
        <v>بانک دی</v>
      </c>
      <c r="C317" s="60" t="str">
        <f>VLOOKUP($A317,'دیتا اولیه'!$A:$AQ,3,FALSE)</f>
        <v>بانکها و موسسات اعتباری</v>
      </c>
      <c r="D317" s="61">
        <f>VLOOKUP($A317,'دیتا اولیه'!$A:$AQ,5,FALSE)/10000000000</f>
        <v>11394</v>
      </c>
      <c r="E317" s="62">
        <f>IFERROR(D317/'دیتا اولیه'!$AR$2*1000,"")</f>
        <v>105.30499075785582</v>
      </c>
      <c r="F317" s="62" t="str">
        <f t="shared" si="25"/>
        <v/>
      </c>
      <c r="G317" s="59" t="str">
        <f>IFERROR(F317/'دیتا اولیه'!$AS$2*1000000,"")</f>
        <v/>
      </c>
      <c r="H317" s="62">
        <f>IFERROR(VLOOKUP($A317,'دیتا اولیه'!$A:$AQ,16,FALSE)/10000000000,"")</f>
        <v>-16330.473900000001</v>
      </c>
      <c r="I317" s="59">
        <f>IFERROR(H317/'دیتا اولیه'!$AT$2*1000000,"")</f>
        <v>-237085.85801393731</v>
      </c>
      <c r="J317" s="62" t="str">
        <f t="shared" si="26"/>
        <v/>
      </c>
      <c r="K317" s="59" t="str">
        <f>IFERROR(J317/'دیتا اولیه'!$AU$2*1000000,"")</f>
        <v/>
      </c>
      <c r="L317" s="62">
        <f>IFERROR(VLOOKUP($A317,'دیتا اولیه'!$A:$AQ,15,FALSE)/10000000000,"")</f>
        <v>11109.664500000001</v>
      </c>
      <c r="M317" s="59">
        <f>IFERROR(L317/'دیتا اولیه'!$AV$2*1000000,"")</f>
        <v>118477.81273328357</v>
      </c>
      <c r="N317" s="63" t="str">
        <f>IFERROR(VLOOKUP($A317,'دیتا اولیه'!$A:$AQ,39,FALSE),"")</f>
        <v>-</v>
      </c>
      <c r="O317" s="63" t="str">
        <f t="shared" si="23"/>
        <v/>
      </c>
      <c r="P317" s="63" t="str">
        <f>IFERROR(VLOOKUP($A317,'دیتا اولیه'!$A:$AQ,40,FALSE),"")</f>
        <v>-</v>
      </c>
      <c r="Q317" s="63" t="str">
        <f t="shared" si="24"/>
        <v/>
      </c>
      <c r="R317" s="63">
        <f>IFERROR(VLOOKUP($A317,'دیتا اولیه'!$A:$AQ,34,FALSE),"")</f>
        <v>3.4401000000000002</v>
      </c>
      <c r="S317" s="59">
        <f>IFERROR(VLOOKUP($A317,'دیتا اولیه'!$A:$AQ,17,FALSE)/10000000000,"")</f>
        <v>-40833.556199999999</v>
      </c>
      <c r="T317" s="59">
        <f>IFERROR(S317/'دیتا اولیه'!$AR$2*1000000,"")</f>
        <v>-377389.6136783734</v>
      </c>
      <c r="U317" s="64" t="str">
        <f>IFERROR(VLOOKUP($A317,'دیتا اولیه'!$A:$AQ,22,FALSE),"")</f>
        <v>-</v>
      </c>
      <c r="V317" s="65">
        <f>IFERROR(VLOOKUP($A317,'دیتا اولیه'!$A:$AQ,21,FALSE)/10000000000/H317,"")</f>
        <v>-0.24074142147215946</v>
      </c>
      <c r="W317" s="59" t="str">
        <f>IFERROR(VLOOKUP($A317,'دیتا اولیه'!$A:$AQ,25,FALSE),"")</f>
        <v>-</v>
      </c>
      <c r="X317" s="66" t="str">
        <f>IFERROR(VLOOKUP($A317,'دیتا اولیه'!$A:$AQ,26,FALSE),"")</f>
        <v>-</v>
      </c>
      <c r="Y317" s="66" t="str">
        <f>IFERROR(VLOOKUP($A317,'دیتا اولیه'!$A:$AQ,27,FALSE),"")</f>
        <v>-</v>
      </c>
      <c r="Z317" s="66" t="str">
        <f>IFERROR(VLOOKUP($A317,'دیتا اولیه'!$A:$AQ,28,FALSE),"")</f>
        <v>-</v>
      </c>
      <c r="AA317" s="64">
        <f>IFERROR(VLOOKUP($A317,'دیتا اولیه'!$A:$AQ,41,FALSE),"")</f>
        <v>0.4375</v>
      </c>
      <c r="AB317" s="64">
        <f>IFERROR(VLOOKUP($A317,'دیتا اولیه'!$A:$AQ,42,FALSE),"")</f>
        <v>0.44729999999999998</v>
      </c>
      <c r="AC317" s="66">
        <f>IFERROR(VLOOKUP($A317,'دیتا اولیه'!$A:$AQ,43,FALSE),"")</f>
        <v>1.133</v>
      </c>
      <c r="AD317" s="68"/>
    </row>
    <row r="318" spans="1:31" ht="29.5" thickBot="1" x14ac:dyDescent="0.4">
      <c r="A318" s="59" t="s">
        <v>951</v>
      </c>
      <c r="B318" s="60" t="str">
        <f>VLOOKUP($A318,'دیتا اولیه'!$A:$AQ,2,FALSE)</f>
        <v>افست‌</v>
      </c>
      <c r="C318" s="60" t="str">
        <f>VLOOKUP($A318,'دیتا اولیه'!$A:$AQ,3,FALSE)</f>
        <v>چاپ و نشر</v>
      </c>
      <c r="D318" s="61">
        <f>VLOOKUP($A318,'دیتا اولیه'!$A:$AQ,5,FALSE)/10000000000</f>
        <v>1976.32</v>
      </c>
      <c r="E318" s="62">
        <f>IFERROR(D318/'دیتا اولیه'!$AR$2*1000,"")</f>
        <v>18.265434380776338</v>
      </c>
      <c r="F318" s="62">
        <f t="shared" si="25"/>
        <v>126.73719918074755</v>
      </c>
      <c r="G318" s="59">
        <f>IFERROR(F318/'دیتا اولیه'!$AS$2*1000000,"")</f>
        <v>2122.9011588064918</v>
      </c>
      <c r="H318" s="62">
        <f>IFERROR(VLOOKUP($A318,'دیتا اولیه'!$A:$AQ,16,FALSE)/10000000000,"")</f>
        <v>300.10610000000003</v>
      </c>
      <c r="I318" s="59">
        <f>IFERROR(H318/'دیتا اولیه'!$AT$2*1000000,"")</f>
        <v>4356.9410569105694</v>
      </c>
      <c r="J318" s="62">
        <f t="shared" si="26"/>
        <v>67.023490387219056</v>
      </c>
      <c r="K318" s="59">
        <f>IFERROR(J318/'دیتا اولیه'!$AU$2*1000000,"")</f>
        <v>766.83283625526644</v>
      </c>
      <c r="L318" s="62">
        <f>IFERROR(VLOOKUP($A318,'دیتا اولیه'!$A:$AQ,15,FALSE)/10000000000,"")</f>
        <v>99.007099999999994</v>
      </c>
      <c r="M318" s="59">
        <f>IFERROR(L318/'دیتا اولیه'!$AV$2*1000000,"")</f>
        <v>1055.8504852298177</v>
      </c>
      <c r="N318" s="63">
        <f>IFERROR(VLOOKUP($A318,'دیتا اولیه'!$A:$AQ,39,FALSE),"")</f>
        <v>0.47720000000000001</v>
      </c>
      <c r="O318" s="63">
        <f t="shared" si="23"/>
        <v>0.37689785219153271</v>
      </c>
      <c r="P318" s="63">
        <f>IFERROR(VLOOKUP($A318,'دیتا اولیه'!$A:$AQ,40,FALSE),"")</f>
        <v>-0.21879999999999999</v>
      </c>
      <c r="Q318" s="63">
        <f t="shared" si="24"/>
        <v>-0.50263794390530014</v>
      </c>
      <c r="R318" s="63">
        <f>IFERROR(VLOOKUP($A318,'دیتا اولیه'!$A:$AQ,34,FALSE),"")</f>
        <v>3.3609</v>
      </c>
      <c r="S318" s="59">
        <f>IFERROR(VLOOKUP($A318,'دیتا اولیه'!$A:$AQ,17,FALSE)/10000000000,"")</f>
        <v>525.5385</v>
      </c>
      <c r="T318" s="59">
        <f>IFERROR(S318/'دیتا اولیه'!$AR$2*1000000,"")</f>
        <v>4857.1025878003693</v>
      </c>
      <c r="U318" s="64">
        <f>IFERROR(VLOOKUP($A318,'دیتا اولیه'!$A:$AQ,22,FALSE),"")</f>
        <v>0.48230000000000001</v>
      </c>
      <c r="V318" s="65">
        <f>IFERROR(VLOOKUP($A318,'دیتا اولیه'!$A:$AQ,21,FALSE)/10000000000/H318,"")</f>
        <v>1.6993656576790674E-2</v>
      </c>
      <c r="W318" s="59">
        <f>IFERROR(VLOOKUP($A318,'دیتا اولیه'!$A:$AQ,25,FALSE),"")</f>
        <v>40.648499999999999</v>
      </c>
      <c r="X318" s="66">
        <f>IFERROR(VLOOKUP($A318,'دیتا اولیه'!$A:$AQ,26,FALSE),"")</f>
        <v>2.1053000000000002</v>
      </c>
      <c r="Y318" s="66">
        <f>IFERROR(VLOOKUP($A318,'دیتا اولیه'!$A:$AQ,27,FALSE),"")</f>
        <v>6.1180000000000003</v>
      </c>
      <c r="Z318" s="66" t="str">
        <f>IFERROR(VLOOKUP($A318,'دیتا اولیه'!$A:$AQ,28,FALSE),"")</f>
        <v>-</v>
      </c>
      <c r="AA318" s="64">
        <f>IFERROR(VLOOKUP($A318,'دیتا اولیه'!$A:$AQ,41,FALSE),"")</f>
        <v>0.1235</v>
      </c>
      <c r="AB318" s="64">
        <f>IFERROR(VLOOKUP($A318,'دیتا اولیه'!$A:$AQ,42,FALSE),"")</f>
        <v>0.1497</v>
      </c>
      <c r="AC318" s="66">
        <f>IFERROR(VLOOKUP($A318,'دیتا اولیه'!$A:$AQ,43,FALSE),"")</f>
        <v>0.75609999999999999</v>
      </c>
      <c r="AD318" s="68"/>
    </row>
    <row r="319" spans="1:31" ht="58.5" thickBot="1" x14ac:dyDescent="0.4">
      <c r="A319" s="70" t="s">
        <v>851</v>
      </c>
      <c r="B319" s="60" t="str">
        <f>VLOOKUP($A319,'دیتا اولیه'!$A:$AQ,2,FALSE)</f>
        <v>مبین وان کیش</v>
      </c>
      <c r="C319" s="60" t="str">
        <f>VLOOKUP($A319,'دیتا اولیه'!$A:$AQ,3,FALSE)</f>
        <v>نرم افزار و خدمات</v>
      </c>
      <c r="D319" s="61">
        <f>VLOOKUP($A319,'دیتا اولیه'!$A:$AQ,5,FALSE)/10000000000</f>
        <v>463.05</v>
      </c>
      <c r="E319" s="62">
        <f>IFERROR(D319/'دیتا اولیه'!$AR$2*1000,"")</f>
        <v>4.2795748613678377</v>
      </c>
      <c r="F319" s="62">
        <v>-3.5870000000000002</v>
      </c>
      <c r="G319" s="59">
        <f>IFERROR(F319/'دیتا اولیه'!$AS$2*1000000,"")</f>
        <v>-60.083752093802353</v>
      </c>
      <c r="H319" s="62">
        <f>IFERROR(VLOOKUP($A319,'دیتا اولیه'!$A:$AQ,16,FALSE)/10000000000,"")</f>
        <v>1.3167</v>
      </c>
      <c r="I319" s="59">
        <f>IFERROR(H319/'دیتا اولیه'!$AT$2*1000000,"")</f>
        <v>19.115853658536587</v>
      </c>
      <c r="J319" s="62">
        <f t="shared" si="26"/>
        <v>1.4093959731543626</v>
      </c>
      <c r="K319" s="59">
        <f>IFERROR(J319/'دیتا اولیه'!$AU$2*1000000,"")</f>
        <v>16.12525855124381</v>
      </c>
      <c r="L319" s="62">
        <f>IFERROR(VLOOKUP($A319,'دیتا اولیه'!$A:$AQ,15,FALSE)/10000000000,"")</f>
        <v>-0.27300000000000002</v>
      </c>
      <c r="M319" s="59">
        <f>IFERROR(L319/'دیتا اولیه'!$AV$2*1000000,"")</f>
        <v>-2.9113789058334225</v>
      </c>
      <c r="N319" s="63">
        <f>IFERROR(VLOOKUP($A319,'دیتا اولیه'!$A:$AQ,39,FALSE),"")</f>
        <v>-1.1937</v>
      </c>
      <c r="O319" s="63">
        <f t="shared" si="23"/>
        <v>-1.180547734883225</v>
      </c>
      <c r="P319" s="63" t="str">
        <f>IFERROR(VLOOKUP($A319,'دیتا اولیه'!$A:$AQ,40,FALSE),"")</f>
        <v>-</v>
      </c>
      <c r="Q319" s="63">
        <f t="shared" si="24"/>
        <v>-0.95154465551205591</v>
      </c>
      <c r="R319" s="63">
        <f>IFERROR(VLOOKUP($A319,'دیتا اولیه'!$A:$AQ,34,FALSE),"")</f>
        <v>3.1137000000000001</v>
      </c>
      <c r="S319" s="59">
        <f>IFERROR(VLOOKUP($A319,'دیتا اولیه'!$A:$AQ,17,FALSE)/10000000000,"")</f>
        <v>11.135</v>
      </c>
      <c r="T319" s="59">
        <f>IFERROR(S319/'دیتا اولیه'!$AR$2*1000000,"")</f>
        <v>102.91127541589648</v>
      </c>
      <c r="U319" s="64">
        <f>IFERROR(VLOOKUP($A319,'دیتا اولیه'!$A:$AQ,22,FALSE),"")</f>
        <v>0.10249999999999999</v>
      </c>
      <c r="V319" s="65" t="str">
        <f>IFERROR(VLOOKUP($A319,'دیتا اولیه'!$A:$AQ,21,FALSE)/10000000000/H319,"")</f>
        <v/>
      </c>
      <c r="W319" s="59">
        <f>IFERROR(VLOOKUP($A319,'دیتا اولیه'!$A:$AQ,25,FALSE),"")</f>
        <v>675.21360000000004</v>
      </c>
      <c r="X319" s="66">
        <f>IFERROR(VLOOKUP($A319,'دیتا اولیه'!$A:$AQ,26,FALSE),"")</f>
        <v>21.181000000000001</v>
      </c>
      <c r="Y319" s="66">
        <f>IFERROR(VLOOKUP($A319,'دیتا اولیه'!$A:$AQ,27,FALSE),"")</f>
        <v>115.7778</v>
      </c>
      <c r="Z319" s="66" t="str">
        <f>IFERROR(VLOOKUP($A319,'دیتا اولیه'!$A:$AQ,28,FALSE),"")</f>
        <v>-</v>
      </c>
      <c r="AA319" s="64">
        <f>IFERROR(VLOOKUP($A319,'دیتا اولیه'!$A:$AQ,41,FALSE),"")</f>
        <v>0.4158</v>
      </c>
      <c r="AB319" s="64">
        <f>IFERROR(VLOOKUP($A319,'دیتا اولیه'!$A:$AQ,42,FALSE),"")</f>
        <v>0.5212</v>
      </c>
      <c r="AC319" s="66">
        <f>IFERROR(VLOOKUP($A319,'دیتا اولیه'!$A:$AQ,43,FALSE),"")</f>
        <v>1.4974000000000001</v>
      </c>
      <c r="AD319" s="68" t="s">
        <v>2055</v>
      </c>
    </row>
    <row r="320" spans="1:31" ht="29.5" thickBot="1" x14ac:dyDescent="0.4">
      <c r="A320" s="59" t="s">
        <v>943</v>
      </c>
      <c r="B320" s="60" t="str">
        <f>VLOOKUP($A320,'دیتا اولیه'!$A:$AQ,2,FALSE)</f>
        <v>مجتمع پترو صنعت گامرون</v>
      </c>
      <c r="C320" s="60" t="str">
        <f>VLOOKUP($A320,'دیتا اولیه'!$A:$AQ,3,FALSE)</f>
        <v>مواد شیمیایی-متنوع</v>
      </c>
      <c r="D320" s="61">
        <f>VLOOKUP($A320,'دیتا اولیه'!$A:$AQ,5,FALSE)/10000000000</f>
        <v>5494.8249999999998</v>
      </c>
      <c r="E320" s="62">
        <f>IFERROR(D320/'دیتا اولیه'!$AR$2*1000,"")</f>
        <v>50.783964879852121</v>
      </c>
      <c r="F320" s="62" t="str">
        <f t="shared" ref="F320:F383" si="27">IFERROR(L320/(1+P320),"")</f>
        <v/>
      </c>
      <c r="G320" s="59" t="str">
        <f>IFERROR(F320/'دیتا اولیه'!$AS$2*1000000,"")</f>
        <v/>
      </c>
      <c r="H320" s="62">
        <f>IFERROR(VLOOKUP($A320,'دیتا اولیه'!$A:$AQ,16,FALSE)/10000000000,"")</f>
        <v>55.608600000000003</v>
      </c>
      <c r="I320" s="59">
        <f>IFERROR(H320/'دیتا اولیه'!$AT$2*1000000,"")</f>
        <v>807.32578397212546</v>
      </c>
      <c r="J320" s="62">
        <f t="shared" si="26"/>
        <v>5.8884473940060031</v>
      </c>
      <c r="K320" s="59">
        <f>IFERROR(J320/'دیتا اولیه'!$AU$2*1000000,"")</f>
        <v>67.371227463656894</v>
      </c>
      <c r="L320" s="62">
        <f>IFERROR(VLOOKUP($A320,'دیتا اولیه'!$A:$AQ,15,FALSE)/10000000000,"")</f>
        <v>13.930300000000001</v>
      </c>
      <c r="M320" s="59">
        <f>IFERROR(L320/'دیتا اولیه'!$AV$2*1000000,"")</f>
        <v>148.55817425615871</v>
      </c>
      <c r="N320" s="63">
        <f>IFERROR(VLOOKUP($A320,'دیتا اولیه'!$A:$AQ,39,FALSE),"")</f>
        <v>1.3656999999999999</v>
      </c>
      <c r="O320" s="63">
        <f t="shared" si="23"/>
        <v>1.2050685411112294</v>
      </c>
      <c r="P320" s="63" t="str">
        <f>IFERROR(VLOOKUP($A320,'دیتا اولیه'!$A:$AQ,40,FALSE),"")</f>
        <v>-</v>
      </c>
      <c r="Q320" s="63" t="str">
        <f t="shared" si="24"/>
        <v/>
      </c>
      <c r="R320" s="63">
        <f>IFERROR(VLOOKUP($A320,'دیتا اولیه'!$A:$AQ,34,FALSE),"")</f>
        <v>2.8540000000000001</v>
      </c>
      <c r="S320" s="59">
        <f>IFERROR(VLOOKUP($A320,'دیتا اولیه'!$A:$AQ,17,FALSE)/10000000000,"")</f>
        <v>91.8934</v>
      </c>
      <c r="T320" s="59">
        <f>IFERROR(S320/'دیتا اولیه'!$AR$2*1000000,"")</f>
        <v>849.29205175600748</v>
      </c>
      <c r="U320" s="64">
        <f>IFERROR(VLOOKUP($A320,'دیتا اولیه'!$A:$AQ,22,FALSE),"")</f>
        <v>0.107</v>
      </c>
      <c r="V320" s="65">
        <f>IFERROR(VLOOKUP($A320,'دیتا اولیه'!$A:$AQ,21,FALSE)/10000000000/H320,"")</f>
        <v>3.1164244379466486E-3</v>
      </c>
      <c r="W320" s="59">
        <f>IFERROR(VLOOKUP($A320,'دیتا اولیه'!$A:$AQ,25,FALSE),"")</f>
        <v>177.94890000000001</v>
      </c>
      <c r="X320" s="66">
        <f>IFERROR(VLOOKUP($A320,'دیتا اولیه'!$A:$AQ,26,FALSE),"")</f>
        <v>20.6297</v>
      </c>
      <c r="Y320" s="66">
        <f>IFERROR(VLOOKUP($A320,'دیتا اولیه'!$A:$AQ,27,FALSE),"")</f>
        <v>68.917900000000003</v>
      </c>
      <c r="Z320" s="66" t="str">
        <f>IFERROR(VLOOKUP($A320,'دیتا اولیه'!$A:$AQ,28,FALSE),"")</f>
        <v>-</v>
      </c>
      <c r="AA320" s="64">
        <f>IFERROR(VLOOKUP($A320,'دیتا اولیه'!$A:$AQ,41,FALSE),"")</f>
        <v>2.5000000000000001E-2</v>
      </c>
      <c r="AB320" s="64">
        <f>IFERROR(VLOOKUP($A320,'دیتا اولیه'!$A:$AQ,42,FALSE),"")</f>
        <v>0.16969999999999999</v>
      </c>
      <c r="AC320" s="66">
        <f>IFERROR(VLOOKUP($A320,'دیتا اولیه'!$A:$AQ,43,FALSE),"")</f>
        <v>0.59950000000000003</v>
      </c>
      <c r="AD320" s="68"/>
    </row>
    <row r="321" spans="1:30" ht="29.5" thickBot="1" x14ac:dyDescent="0.4">
      <c r="A321" s="59" t="s">
        <v>1151</v>
      </c>
      <c r="B321" s="60" t="str">
        <f>VLOOKUP($A321,'دیتا اولیه'!$A:$AQ,2,FALSE)</f>
        <v>کارخانجات صنعتی وتولیدی اتمسفر</v>
      </c>
      <c r="C321" s="60" t="str">
        <f>VLOOKUP($A321,'دیتا اولیه'!$A:$AQ,3,FALSE)</f>
        <v>ماشین الات</v>
      </c>
      <c r="D321" s="61">
        <f>VLOOKUP($A321,'دیتا اولیه'!$A:$AQ,5,FALSE)/10000000000</f>
        <v>2707.2</v>
      </c>
      <c r="E321" s="62">
        <f>IFERROR(D321/'دیتا اولیه'!$AR$2*1000,"")</f>
        <v>25.020332717190385</v>
      </c>
      <c r="F321" s="62">
        <f t="shared" si="27"/>
        <v>6.1320459770114946</v>
      </c>
      <c r="G321" s="59">
        <f>IFERROR(F321/'دیتا اولیه'!$AS$2*1000000,"")</f>
        <v>102.71433797339188</v>
      </c>
      <c r="H321" s="62">
        <f>IFERROR(VLOOKUP($A321,'دیتا اولیه'!$A:$AQ,16,FALSE)/10000000000,"")</f>
        <v>-97.943799999999996</v>
      </c>
      <c r="I321" s="59">
        <f>IFERROR(H321/'دیتا اولیه'!$AT$2*1000000,"")</f>
        <v>-1421.9483159117306</v>
      </c>
      <c r="J321" s="62" t="str">
        <f t="shared" si="26"/>
        <v/>
      </c>
      <c r="K321" s="59" t="str">
        <f>IFERROR(J321/'دیتا اولیه'!$AU$2*1000000,"")</f>
        <v/>
      </c>
      <c r="L321" s="62">
        <f>IFERROR(VLOOKUP($A321,'دیتا اولیه'!$A:$AQ,15,FALSE)/10000000000,"")</f>
        <v>6.6685999999999996</v>
      </c>
      <c r="M321" s="59">
        <f>IFERROR(L321/'دیتا اولیه'!$AV$2*1000000,"")</f>
        <v>71.116561800149299</v>
      </c>
      <c r="N321" s="63" t="str">
        <f>IFERROR(VLOOKUP($A321,'دیتا اولیه'!$A:$AQ,39,FALSE),"")</f>
        <v>-</v>
      </c>
      <c r="O321" s="63" t="str">
        <f t="shared" si="23"/>
        <v/>
      </c>
      <c r="P321" s="63">
        <f>IFERROR(VLOOKUP($A321,'دیتا اولیه'!$A:$AQ,40,FALSE),"")</f>
        <v>8.7499999999999994E-2</v>
      </c>
      <c r="Q321" s="63">
        <f t="shared" si="24"/>
        <v>-0.30762770608936774</v>
      </c>
      <c r="R321" s="63">
        <f>IFERROR(VLOOKUP($A321,'دیتا اولیه'!$A:$AQ,34,FALSE),"")</f>
        <v>2.4775999999999998</v>
      </c>
      <c r="S321" s="59">
        <f>IFERROR(VLOOKUP($A321,'دیتا اولیه'!$A:$AQ,17,FALSE)/10000000000,"")</f>
        <v>-78.715400000000002</v>
      </c>
      <c r="T321" s="59">
        <f>IFERROR(S321/'دیتا اولیه'!$AR$2*1000000,"")</f>
        <v>-727.49907578558225</v>
      </c>
      <c r="U321" s="64" t="str">
        <f>IFERROR(VLOOKUP($A321,'دیتا اولیه'!$A:$AQ,22,FALSE),"")</f>
        <v>-</v>
      </c>
      <c r="V321" s="65" t="str">
        <f>IFERROR(VLOOKUP($A321,'دیتا اولیه'!$A:$AQ,21,FALSE)/10000000000/H321,"")</f>
        <v/>
      </c>
      <c r="W321" s="59">
        <f>IFERROR(VLOOKUP($A321,'دیتا اولیه'!$A:$AQ,25,FALSE),"")</f>
        <v>96.689599999999999</v>
      </c>
      <c r="X321" s="66">
        <f>IFERROR(VLOOKUP($A321,'دیتا اولیه'!$A:$AQ,26,FALSE),"")</f>
        <v>8.3283000000000005</v>
      </c>
      <c r="Y321" s="66" t="str">
        <f>IFERROR(VLOOKUP($A321,'دیتا اولیه'!$A:$AQ,27,FALSE),"")</f>
        <v>-</v>
      </c>
      <c r="Z321" s="66" t="str">
        <f>IFERROR(VLOOKUP($A321,'دیتا اولیه'!$A:$AQ,28,FALSE),"")</f>
        <v>-</v>
      </c>
      <c r="AA321" s="64">
        <f>IFERROR(VLOOKUP($A321,'دیتا اولیه'!$A:$AQ,41,FALSE),"")</f>
        <v>0.32</v>
      </c>
      <c r="AB321" s="64">
        <f>IFERROR(VLOOKUP($A321,'دیتا اولیه'!$A:$AQ,42,FALSE),"")</f>
        <v>0.62280000000000002</v>
      </c>
      <c r="AC321" s="66">
        <f>IFERROR(VLOOKUP($A321,'دیتا اولیه'!$A:$AQ,43,FALSE),"")</f>
        <v>0.38400000000000001</v>
      </c>
      <c r="AD321" s="68"/>
    </row>
    <row r="322" spans="1:30" ht="29.5" thickBot="1" x14ac:dyDescent="0.4">
      <c r="A322" s="59" t="s">
        <v>673</v>
      </c>
      <c r="B322" s="60" t="str">
        <f>VLOOKUP($A322,'دیتا اولیه'!$A:$AQ,2,FALSE)</f>
        <v>سرمایه گذاری مسکن الوند</v>
      </c>
      <c r="C322" s="60" t="str">
        <f>VLOOKUP($A322,'دیتا اولیه'!$A:$AQ,3,FALSE)</f>
        <v>انبوه سازی، املاک و مستغلات</v>
      </c>
      <c r="D322" s="61">
        <f>VLOOKUP($A322,'دیتا اولیه'!$A:$AQ,5,FALSE)/10000000000</f>
        <v>1715.8</v>
      </c>
      <c r="E322" s="62">
        <f>IFERROR(D322/'دیتا اولیه'!$AR$2*1000,"")</f>
        <v>15.857670979667283</v>
      </c>
      <c r="F322" s="62">
        <f t="shared" si="27"/>
        <v>10.364544319600501</v>
      </c>
      <c r="G322" s="59">
        <f>IFERROR(F322/'دیتا اولیه'!$AS$2*1000000,"")</f>
        <v>173.61045761474875</v>
      </c>
      <c r="H322" s="62">
        <f>IFERROR(VLOOKUP($A322,'دیتا اولیه'!$A:$AQ,16,FALSE)/10000000000,"")</f>
        <v>106.3407</v>
      </c>
      <c r="I322" s="59">
        <f>IFERROR(H322/'دیتا اولیه'!$AT$2*1000000,"")</f>
        <v>1543.8545296167247</v>
      </c>
      <c r="J322" s="62">
        <f t="shared" si="26"/>
        <v>51.24691358024694</v>
      </c>
      <c r="K322" s="59">
        <f>IFERROR(J322/'دیتا اولیه'!$AU$2*1000000,"")</f>
        <v>586.32899992273656</v>
      </c>
      <c r="L322" s="62">
        <f>IFERROR(VLOOKUP($A322,'دیتا اولیه'!$A:$AQ,15,FALSE)/10000000000,"")</f>
        <v>-2.4906000000000001</v>
      </c>
      <c r="M322" s="59">
        <f>IFERROR(L322/'دیتا اولیه'!$AV$2*1000000,"")</f>
        <v>-26.560733710141836</v>
      </c>
      <c r="N322" s="63">
        <f>IFERROR(VLOOKUP($A322,'دیتا اولیه'!$A:$AQ,39,FALSE),"")</f>
        <v>-1.0486</v>
      </c>
      <c r="O322" s="63">
        <f t="shared" ref="O322:O385" si="28">IFERROR((M322/K322)-1,"")</f>
        <v>-1.0453000511890795</v>
      </c>
      <c r="P322" s="63">
        <f>IFERROR(VLOOKUP($A322,'دیتا اولیه'!$A:$AQ,40,FALSE),"")</f>
        <v>-1.2403</v>
      </c>
      <c r="Q322" s="63">
        <f t="shared" ref="Q322:Q385" si="29">IFERROR((M322/G322)-1,"")</f>
        <v>-1.1529904020475632</v>
      </c>
      <c r="R322" s="63">
        <f>IFERROR(VLOOKUP($A322,'دیتا اولیه'!$A:$AQ,34,FALSE),"")</f>
        <v>2.4437000000000002</v>
      </c>
      <c r="S322" s="59">
        <f>IFERROR(VLOOKUP($A322,'دیتا اولیه'!$A:$AQ,17,FALSE)/10000000000,"")</f>
        <v>168.36850000000001</v>
      </c>
      <c r="T322" s="59">
        <f>IFERROR(S322/'دیتا اولیه'!$AR$2*1000000,"")</f>
        <v>1556.0859519408505</v>
      </c>
      <c r="U322" s="64">
        <f>IFERROR(VLOOKUP($A322,'دیتا اولیه'!$A:$AQ,22,FALSE),"")</f>
        <v>0.15049999999999999</v>
      </c>
      <c r="V322" s="65">
        <f>IFERROR(VLOOKUP($A322,'دیتا اولیه'!$A:$AQ,21,FALSE)/10000000000/H322,"")</f>
        <v>9.1742860447599096E-3</v>
      </c>
      <c r="W322" s="59">
        <f>IFERROR(VLOOKUP($A322,'دیتا اولیه'!$A:$AQ,25,FALSE),"")</f>
        <v>155.9186</v>
      </c>
      <c r="X322" s="66">
        <f>IFERROR(VLOOKUP($A322,'دیتا اولیه'!$A:$AQ,26,FALSE),"")</f>
        <v>4.1474000000000002</v>
      </c>
      <c r="Y322" s="66">
        <f>IFERROR(VLOOKUP($A322,'دیتا اولیه'!$A:$AQ,27,FALSE),"")</f>
        <v>15.595000000000001</v>
      </c>
      <c r="Z322" s="66" t="str">
        <f>IFERROR(VLOOKUP($A322,'دیتا اولیه'!$A:$AQ,28,FALSE),"")</f>
        <v>-</v>
      </c>
      <c r="AA322" s="64">
        <f>IFERROR(VLOOKUP($A322,'دیتا اولیه'!$A:$AQ,41,FALSE),"")</f>
        <v>0.45639999999999997</v>
      </c>
      <c r="AB322" s="64">
        <f>IFERROR(VLOOKUP($A322,'دیتا اولیه'!$A:$AQ,42,FALSE),"")</f>
        <v>0.497</v>
      </c>
      <c r="AC322" s="66">
        <f>IFERROR(VLOOKUP($A322,'دیتا اولیه'!$A:$AQ,43,FALSE),"")</f>
        <v>1.1173</v>
      </c>
      <c r="AD322" s="68"/>
    </row>
    <row r="323" spans="1:30" ht="29.5" thickBot="1" x14ac:dyDescent="0.4">
      <c r="A323" s="59" t="s">
        <v>845</v>
      </c>
      <c r="B323" s="60" t="str">
        <f>VLOOKUP($A323,'دیتا اولیه'!$A:$AQ,2,FALSE)</f>
        <v>شرکت سرمایه گذاری مسکن شمالغرب</v>
      </c>
      <c r="C323" s="60" t="str">
        <f>VLOOKUP($A323,'دیتا اولیه'!$A:$AQ,3,FALSE)</f>
        <v>انبوه سازی، املاک و مستغلات</v>
      </c>
      <c r="D323" s="61">
        <f>VLOOKUP($A323,'دیتا اولیه'!$A:$AQ,5,FALSE)/10000000000</f>
        <v>978.24</v>
      </c>
      <c r="E323" s="62">
        <f>IFERROR(D323/'دیتا اولیه'!$AR$2*1000,"")</f>
        <v>9.0410351201478729</v>
      </c>
      <c r="F323" s="62" t="str">
        <f t="shared" si="27"/>
        <v/>
      </c>
      <c r="G323" s="59" t="str">
        <f>IFERROR(F323/'دیتا اولیه'!$AS$2*1000000,"")</f>
        <v/>
      </c>
      <c r="H323" s="62">
        <f>IFERROR(VLOOKUP($A323,'دیتا اولیه'!$A:$AQ,16,FALSE)/10000000000,"")</f>
        <v>106.64400000000001</v>
      </c>
      <c r="I323" s="59">
        <f>IFERROR(H323/'دیتا اولیه'!$AT$2*1000000,"")</f>
        <v>1548.2578397212544</v>
      </c>
      <c r="J323" s="62">
        <f t="shared" si="26"/>
        <v>4.0064932221271174</v>
      </c>
      <c r="K323" s="59">
        <f>IFERROR(J323/'دیتا اولیه'!$AU$2*1000000,"")</f>
        <v>45.839310116667818</v>
      </c>
      <c r="L323" s="62">
        <f>IFERROR(VLOOKUP($A323,'دیتا اولیه'!$A:$AQ,15,FALSE)/10000000000,"")</f>
        <v>100.6371</v>
      </c>
      <c r="M323" s="59">
        <f>IFERROR(L323/'دیتا اولیه'!$AV$2*1000000,"")</f>
        <v>1073.2334435320467</v>
      </c>
      <c r="N323" s="63">
        <f>IFERROR(VLOOKUP($A323,'دیتا اولیه'!$A:$AQ,39,FALSE),"")</f>
        <v>24.118500000000001</v>
      </c>
      <c r="O323" s="63">
        <f t="shared" si="28"/>
        <v>22.41294929615016</v>
      </c>
      <c r="P323" s="63" t="str">
        <f>IFERROR(VLOOKUP($A323,'دیتا اولیه'!$A:$AQ,40,FALSE),"")</f>
        <v>-</v>
      </c>
      <c r="Q323" s="63" t="str">
        <f t="shared" si="29"/>
        <v/>
      </c>
      <c r="R323" s="63">
        <f>IFERROR(VLOOKUP($A323,'دیتا اولیه'!$A:$AQ,34,FALSE),"")</f>
        <v>2.2124000000000001</v>
      </c>
      <c r="S323" s="59">
        <f>IFERROR(VLOOKUP($A323,'دیتا اولیه'!$A:$AQ,17,FALSE)/10000000000,"")</f>
        <v>124.51</v>
      </c>
      <c r="T323" s="59">
        <f>IFERROR(S323/'دیتا اولیه'!$AR$2*1000000,"")</f>
        <v>1150.7393715341959</v>
      </c>
      <c r="U323" s="64">
        <f>IFERROR(VLOOKUP($A323,'دیتا اولیه'!$A:$AQ,22,FALSE),"")</f>
        <v>0.70050000000000001</v>
      </c>
      <c r="V323" s="65">
        <f>IFERROR(VLOOKUP($A323,'دیتا اولیه'!$A:$AQ,21,FALSE)/10000000000/H323,"")</f>
        <v>1.3287198529687558E-2</v>
      </c>
      <c r="W323" s="59">
        <f>IFERROR(VLOOKUP($A323,'دیتا اولیه'!$A:$AQ,25,FALSE),"")</f>
        <v>116.4483</v>
      </c>
      <c r="X323" s="66">
        <f>IFERROR(VLOOKUP($A323,'دیتا اولیه'!$A:$AQ,26,FALSE),"")</f>
        <v>2.1070000000000002</v>
      </c>
      <c r="Y323" s="66">
        <f>IFERROR(VLOOKUP($A323,'دیتا اولیه'!$A:$AQ,27,FALSE),"")</f>
        <v>9.1260999999999992</v>
      </c>
      <c r="Z323" s="66" t="str">
        <f>IFERROR(VLOOKUP($A323,'دیتا اولیه'!$A:$AQ,28,FALSE),"")</f>
        <v>-</v>
      </c>
      <c r="AA323" s="64">
        <f>IFERROR(VLOOKUP($A323,'دیتا اولیه'!$A:$AQ,41,FALSE),"")</f>
        <v>0.23269999999999999</v>
      </c>
      <c r="AB323" s="64">
        <f>IFERROR(VLOOKUP($A323,'دیتا اولیه'!$A:$AQ,42,FALSE),"")</f>
        <v>0.20669999999999999</v>
      </c>
      <c r="AC323" s="66">
        <f>IFERROR(VLOOKUP($A323,'دیتا اولیه'!$A:$AQ,43,FALSE),"")</f>
        <v>0.63649999999999995</v>
      </c>
      <c r="AD323" s="68"/>
    </row>
    <row r="324" spans="1:30" ht="29.5" thickBot="1" x14ac:dyDescent="0.4">
      <c r="A324" s="59" t="s">
        <v>1206</v>
      </c>
      <c r="B324" s="60" t="str">
        <f>VLOOKUP($A324,'دیتا اولیه'!$A:$AQ,2,FALSE)</f>
        <v>بیمه اتکایی رایا 50%تادیه</v>
      </c>
      <c r="C324" s="60" t="str">
        <f>VLOOKUP($A324,'دیتا اولیه'!$A:$AQ,3,FALSE)</f>
        <v>بیمه</v>
      </c>
      <c r="D324" s="61">
        <f>VLOOKUP($A324,'دیتا اولیه'!$A:$AQ,5,FALSE)/10000000000</f>
        <v>505.5</v>
      </c>
      <c r="E324" s="62">
        <f>IFERROR(D324/'دیتا اولیه'!$AR$2*1000,"")</f>
        <v>4.6719038817005547</v>
      </c>
      <c r="F324" s="62" t="str">
        <f t="shared" si="27"/>
        <v/>
      </c>
      <c r="G324" s="59" t="str">
        <f>IFERROR(F324/'دیتا اولیه'!$AS$2*1000000,"")</f>
        <v/>
      </c>
      <c r="H324" s="62">
        <f>IFERROR(VLOOKUP($A324,'دیتا اولیه'!$A:$AQ,16,FALSE)/10000000000,"")</f>
        <v>200.72659999999999</v>
      </c>
      <c r="I324" s="59">
        <f>IFERROR(H324/'دیتا اولیه'!$AT$2*1000000,"")</f>
        <v>2914.1492450638789</v>
      </c>
      <c r="J324" s="62">
        <f t="shared" si="26"/>
        <v>51.469375500400311</v>
      </c>
      <c r="K324" s="59">
        <f>IFERROR(J324/'دیتا اولیه'!$AU$2*1000000,"")</f>
        <v>588.87424345160127</v>
      </c>
      <c r="L324" s="62">
        <f>IFERROR(VLOOKUP($A324,'دیتا اولیه'!$A:$AQ,15,FALSE)/10000000000,"")</f>
        <v>25.714099999999998</v>
      </c>
      <c r="M324" s="59">
        <f>IFERROR(L324/'دیتا اولیه'!$AV$2*1000000,"")</f>
        <v>274.22523195051718</v>
      </c>
      <c r="N324" s="63">
        <f>IFERROR(VLOOKUP($A324,'دیتا اولیه'!$A:$AQ,39,FALSE),"")</f>
        <v>-0.50039999999999996</v>
      </c>
      <c r="O324" s="63">
        <f t="shared" si="28"/>
        <v>-0.53432293057481073</v>
      </c>
      <c r="P324" s="63" t="str">
        <f>IFERROR(VLOOKUP($A324,'دیتا اولیه'!$A:$AQ,40,FALSE),"")</f>
        <v>-</v>
      </c>
      <c r="Q324" s="63" t="str">
        <f t="shared" si="29"/>
        <v/>
      </c>
      <c r="R324" s="63">
        <f>IFERROR(VLOOKUP($A324,'دیتا اولیه'!$A:$AQ,34,FALSE),"")</f>
        <v>2.0743</v>
      </c>
      <c r="S324" s="59">
        <f>IFERROR(VLOOKUP($A324,'دیتا اولیه'!$A:$AQ,17,FALSE)/10000000000,"")</f>
        <v>93.901700000000005</v>
      </c>
      <c r="T324" s="59">
        <f>IFERROR(S324/'دیتا اولیه'!$AR$2*1000000,"")</f>
        <v>867.85304990757868</v>
      </c>
      <c r="U324" s="64">
        <f>IFERROR(VLOOKUP($A324,'دیتا اولیه'!$A:$AQ,22,FALSE),"")</f>
        <v>0.89670000000000005</v>
      </c>
      <c r="V324" s="65">
        <f>IFERROR(VLOOKUP($A324,'دیتا اولیه'!$A:$AQ,21,FALSE)/10000000000/H324,"")</f>
        <v>1.6750146716977225E-2</v>
      </c>
      <c r="W324" s="59" t="str">
        <f>IFERROR(VLOOKUP($A324,'دیتا اولیه'!$A:$AQ,25,FALSE),"")</f>
        <v>-</v>
      </c>
      <c r="X324" s="66" t="str">
        <f>IFERROR(VLOOKUP($A324,'دیتا اولیه'!$A:$AQ,26,FALSE),"")</f>
        <v>-</v>
      </c>
      <c r="Y324" s="66">
        <f>IFERROR(VLOOKUP($A324,'دیتا اولیه'!$A:$AQ,27,FALSE),"")</f>
        <v>1.8793</v>
      </c>
      <c r="Z324" s="66" t="str">
        <f>IFERROR(VLOOKUP($A324,'دیتا اولیه'!$A:$AQ,28,FALSE),"")</f>
        <v>-</v>
      </c>
      <c r="AA324" s="64">
        <f>IFERROR(VLOOKUP($A324,'دیتا اولیه'!$A:$AQ,41,FALSE),"")</f>
        <v>-4.2999999999999997E-2</v>
      </c>
      <c r="AB324" s="64">
        <f>IFERROR(VLOOKUP($A324,'دیتا اولیه'!$A:$AQ,42,FALSE),"")</f>
        <v>6.6000000000000003E-2</v>
      </c>
      <c r="AC324" s="66" t="str">
        <f>IFERROR(VLOOKUP($A324,'دیتا اولیه'!$A:$AQ,43,FALSE),"")</f>
        <v>-</v>
      </c>
      <c r="AD324" s="68"/>
    </row>
    <row r="325" spans="1:30" ht="29.5" thickBot="1" x14ac:dyDescent="0.4">
      <c r="A325" s="59" t="s">
        <v>1226</v>
      </c>
      <c r="B325" s="60" t="str">
        <f>VLOOKUP($A325,'دیتا اولیه'!$A:$AQ,2,FALSE)</f>
        <v>گروه مپنا (سهامی عام)</v>
      </c>
      <c r="C325" s="60" t="str">
        <f>VLOOKUP($A325,'دیتا اولیه'!$A:$AQ,3,FALSE)</f>
        <v>فعالیت مهندسی</v>
      </c>
      <c r="D325" s="61">
        <f>VLOOKUP($A325,'دیتا اولیه'!$A:$AQ,5,FALSE)/10000000000</f>
        <v>80520</v>
      </c>
      <c r="E325" s="62">
        <f>IFERROR(D325/'دیتا اولیه'!$AR$2*1000,"")</f>
        <v>744.17744916820709</v>
      </c>
      <c r="F325" s="62">
        <f t="shared" si="27"/>
        <v>5794.9726538222494</v>
      </c>
      <c r="G325" s="59">
        <f>IFERROR(F325/'دیتا اولیه'!$AS$2*1000000,"")</f>
        <v>97068.218656989106</v>
      </c>
      <c r="H325" s="62">
        <f>IFERROR(VLOOKUP($A325,'دیتا اولیه'!$A:$AQ,16,FALSE)/10000000000,"")</f>
        <v>29108.467700000001</v>
      </c>
      <c r="I325" s="59">
        <f>IFERROR(H325/'دیتا اولیه'!$AT$2*1000000,"")</f>
        <v>422596.80168408831</v>
      </c>
      <c r="J325" s="62">
        <f t="shared" si="26"/>
        <v>1269.2197014383592</v>
      </c>
      <c r="K325" s="59">
        <f>IFERROR(J325/'دیتا اولیه'!$AU$2*1000000,"")</f>
        <v>14521.466098856552</v>
      </c>
      <c r="L325" s="62">
        <f>IFERROR(VLOOKUP($A325,'دیتا اولیه'!$A:$AQ,15,FALSE)/10000000000,"")</f>
        <v>2797.2332999999999</v>
      </c>
      <c r="M325" s="59">
        <f>IFERROR(L325/'دیتا اولیه'!$AV$2*1000000,"")</f>
        <v>29830.791297856456</v>
      </c>
      <c r="N325" s="63">
        <f>IFERROR(VLOOKUP($A325,'دیتا اولیه'!$A:$AQ,39,FALSE),"")</f>
        <v>1.2039</v>
      </c>
      <c r="O325" s="63">
        <f t="shared" si="28"/>
        <v>1.054254790444705</v>
      </c>
      <c r="P325" s="63">
        <f>IFERROR(VLOOKUP($A325,'دیتا اولیه'!$A:$AQ,40,FALSE),"")</f>
        <v>-0.51729999999999998</v>
      </c>
      <c r="Q325" s="63">
        <f t="shared" si="29"/>
        <v>-0.69268220113042545</v>
      </c>
      <c r="R325" s="63">
        <f>IFERROR(VLOOKUP($A325,'دیتا اولیه'!$A:$AQ,34,FALSE),"")</f>
        <v>2.0489000000000002</v>
      </c>
      <c r="S325" s="59">
        <f>IFERROR(VLOOKUP($A325,'دیتا اولیه'!$A:$AQ,17,FALSE)/10000000000,"")</f>
        <v>54425.675999999999</v>
      </c>
      <c r="T325" s="59">
        <f>IFERROR(S325/'دیتا اولیه'!$AR$2*1000000,"")</f>
        <v>503009.94454713486</v>
      </c>
      <c r="U325" s="64">
        <f>IFERROR(VLOOKUP($A325,'دیتا اولیه'!$A:$AQ,22,FALSE),"")</f>
        <v>0.1278</v>
      </c>
      <c r="V325" s="65">
        <f>IFERROR(VLOOKUP($A325,'دیتا اولیه'!$A:$AQ,21,FALSE)/10000000000/H325,"")</f>
        <v>2.573624993664644E-2</v>
      </c>
      <c r="W325" s="59">
        <f>IFERROR(VLOOKUP($A325,'دیتا اولیه'!$A:$AQ,25,FALSE),"")</f>
        <v>912.61599999999999</v>
      </c>
      <c r="X325" s="66">
        <f>IFERROR(VLOOKUP($A325,'دیتا اولیه'!$A:$AQ,26,FALSE),"")</f>
        <v>1.1829000000000001</v>
      </c>
      <c r="Y325" s="66">
        <f>IFERROR(VLOOKUP($A325,'دیتا اولیه'!$A:$AQ,27,FALSE),"")</f>
        <v>3.1114000000000002</v>
      </c>
      <c r="Z325" s="66" t="str">
        <f>IFERROR(VLOOKUP($A325,'دیتا اولیه'!$A:$AQ,28,FALSE),"")</f>
        <v>-</v>
      </c>
      <c r="AA325" s="64">
        <f>IFERROR(VLOOKUP($A325,'دیتا اولیه'!$A:$AQ,41,FALSE),"")</f>
        <v>0.1673</v>
      </c>
      <c r="AB325" s="64">
        <f>IFERROR(VLOOKUP($A325,'دیتا اولیه'!$A:$AQ,42,FALSE),"")</f>
        <v>1.95E-2</v>
      </c>
      <c r="AC325" s="66">
        <f>IFERROR(VLOOKUP($A325,'دیتا اولیه'!$A:$AQ,43,FALSE),"")</f>
        <v>1.4040999999999999</v>
      </c>
      <c r="AD325" s="68"/>
    </row>
    <row r="326" spans="1:30" ht="29.5" thickBot="1" x14ac:dyDescent="0.4">
      <c r="A326" s="59" t="s">
        <v>492</v>
      </c>
      <c r="B326" s="60" t="str">
        <f>VLOOKUP($A326,'دیتا اولیه'!$A:$AQ,2,FALSE)</f>
        <v>سرمایه گذاری مسکن شمال شرق</v>
      </c>
      <c r="C326" s="60" t="str">
        <f>VLOOKUP($A326,'دیتا اولیه'!$A:$AQ,3,FALSE)</f>
        <v>انبوه سازی، املاک و مستغلات</v>
      </c>
      <c r="D326" s="61">
        <f>VLOOKUP($A326,'دیتا اولیه'!$A:$AQ,5,FALSE)/10000000000</f>
        <v>4928</v>
      </c>
      <c r="E326" s="62">
        <f>IFERROR(D326/'دیتا اولیه'!$AR$2*1000,"")</f>
        <v>45.545286506469502</v>
      </c>
      <c r="F326" s="62">
        <f t="shared" si="27"/>
        <v>32.424518743667676</v>
      </c>
      <c r="G326" s="59">
        <f>IFERROR(F326/'دیتا اولیه'!$AS$2*1000000,"")</f>
        <v>543.1242670631101</v>
      </c>
      <c r="H326" s="62">
        <f>IFERROR(VLOOKUP($A326,'دیتا اولیه'!$A:$AQ,16,FALSE)/10000000000,"")</f>
        <v>73.538799999999995</v>
      </c>
      <c r="I326" s="59">
        <f>IFERROR(H326/'دیتا اولیه'!$AT$2*1000000,"")</f>
        <v>1067.6364692218351</v>
      </c>
      <c r="J326" s="62" t="str">
        <f t="shared" si="26"/>
        <v/>
      </c>
      <c r="K326" s="59" t="str">
        <f>IFERROR(J326/'دیتا اولیه'!$AU$2*1000000,"")</f>
        <v/>
      </c>
      <c r="L326" s="62">
        <f>IFERROR(VLOOKUP($A326,'دیتا اولیه'!$A:$AQ,15,FALSE)/10000000000,"")</f>
        <v>3.2002999999999999</v>
      </c>
      <c r="M326" s="59">
        <f>IFERROR(L326/'دیتا اولیه'!$AV$2*1000000,"")</f>
        <v>34.129252426149087</v>
      </c>
      <c r="N326" s="63" t="str">
        <f>IFERROR(VLOOKUP($A326,'دیتا اولیه'!$A:$AQ,39,FALSE),"")</f>
        <v>-</v>
      </c>
      <c r="O326" s="63" t="str">
        <f t="shared" si="28"/>
        <v/>
      </c>
      <c r="P326" s="63">
        <f>IFERROR(VLOOKUP($A326,'دیتا اولیه'!$A:$AQ,40,FALSE),"")</f>
        <v>-0.90129999999999999</v>
      </c>
      <c r="Q326" s="63">
        <f t="shared" si="29"/>
        <v>-0.9371612456009385</v>
      </c>
      <c r="R326" s="63">
        <f>IFERROR(VLOOKUP($A326,'دیتا اولیه'!$A:$AQ,34,FALSE),"")</f>
        <v>1.9227000000000001</v>
      </c>
      <c r="S326" s="59">
        <f>IFERROR(VLOOKUP($A326,'دیتا اولیه'!$A:$AQ,17,FALSE)/10000000000,"")</f>
        <v>383.52539999999999</v>
      </c>
      <c r="T326" s="59">
        <f>IFERROR(S326/'دیتا اولیه'!$AR$2*1000000,"")</f>
        <v>3544.597042513863</v>
      </c>
      <c r="U326" s="64">
        <f>IFERROR(VLOOKUP($A326,'دیتا اولیه'!$A:$AQ,22,FALSE),"")</f>
        <v>0.1002</v>
      </c>
      <c r="V326" s="65">
        <f>IFERROR(VLOOKUP($A326,'دیتا اولیه'!$A:$AQ,21,FALSE)/10000000000/H326,"")</f>
        <v>7.2984601326102697E-2</v>
      </c>
      <c r="W326" s="59">
        <f>IFERROR(VLOOKUP($A326,'دیتا اولیه'!$A:$AQ,25,FALSE),"")</f>
        <v>166.39859999999999</v>
      </c>
      <c r="X326" s="66">
        <f>IFERROR(VLOOKUP($A326,'دیتا اولیه'!$A:$AQ,26,FALSE),"")</f>
        <v>10.5852</v>
      </c>
      <c r="Y326" s="66">
        <f>IFERROR(VLOOKUP($A326,'دیتا اولیه'!$A:$AQ,27,FALSE),"")</f>
        <v>18.576699999999999</v>
      </c>
      <c r="Z326" s="66" t="str">
        <f>IFERROR(VLOOKUP($A326,'دیتا اولیه'!$A:$AQ,28,FALSE),"")</f>
        <v>-</v>
      </c>
      <c r="AA326" s="64">
        <f>IFERROR(VLOOKUP($A326,'دیتا اولیه'!$A:$AQ,41,FALSE),"")</f>
        <v>-0.13650000000000001</v>
      </c>
      <c r="AB326" s="64">
        <f>IFERROR(VLOOKUP($A326,'دیتا اولیه'!$A:$AQ,42,FALSE),"")</f>
        <v>-0.20910000000000001</v>
      </c>
      <c r="AC326" s="66">
        <f>IFERROR(VLOOKUP($A326,'دیتا اولیه'!$A:$AQ,43,FALSE),"")</f>
        <v>0.72360000000000002</v>
      </c>
      <c r="AD326" s="68"/>
    </row>
    <row r="327" spans="1:30" ht="29.5" thickBot="1" x14ac:dyDescent="0.4">
      <c r="A327" s="59" t="s">
        <v>119</v>
      </c>
      <c r="B327" s="60" t="str">
        <f>VLOOKUP($A327,'دیتا اولیه'!$A:$AQ,2,FALSE)</f>
        <v>ماشین‌ سازی‌ اراک‌</v>
      </c>
      <c r="C327" s="60" t="str">
        <f>VLOOKUP($A327,'دیتا اولیه'!$A:$AQ,3,FALSE)</f>
        <v>محصولات فلزی</v>
      </c>
      <c r="D327" s="61">
        <f>VLOOKUP($A327,'دیتا اولیه'!$A:$AQ,5,FALSE)/10000000000</f>
        <v>3574.09</v>
      </c>
      <c r="E327" s="62">
        <f>IFERROR(D327/'دیتا اولیه'!$AR$2*1000,"")</f>
        <v>33.032255083179301</v>
      </c>
      <c r="F327" s="62">
        <f t="shared" si="27"/>
        <v>51.140243902439032</v>
      </c>
      <c r="G327" s="59">
        <f>IFERROR(F327/'دیتا اولیه'!$AS$2*1000000,"")</f>
        <v>856.62050087837576</v>
      </c>
      <c r="H327" s="62">
        <f>IFERROR(VLOOKUP($A327,'دیتا اولیه'!$A:$AQ,16,FALSE)/10000000000,"")</f>
        <v>412.2217</v>
      </c>
      <c r="I327" s="59">
        <f>IFERROR(H327/'دیتا اولیه'!$AT$2*1000000,"")</f>
        <v>5984.6355981416955</v>
      </c>
      <c r="J327" s="62">
        <f t="shared" si="26"/>
        <v>482.70503597122223</v>
      </c>
      <c r="K327" s="59">
        <f>IFERROR(J327/'دیتا اولیه'!$AU$2*1000000,"")</f>
        <v>5522.7513468785082</v>
      </c>
      <c r="L327" s="62">
        <f>IFERROR(VLOOKUP($A327,'دیتا اولیه'!$A:$AQ,15,FALSE)/10000000000,"")</f>
        <v>6.7096</v>
      </c>
      <c r="M327" s="59">
        <f>IFERROR(L327/'دیتا اولیه'!$AV$2*1000000,"")</f>
        <v>71.553801855604149</v>
      </c>
      <c r="N327" s="63">
        <f>IFERROR(VLOOKUP($A327,'دیتا اولیه'!$A:$AQ,39,FALSE),"")</f>
        <v>-0.98609999999999998</v>
      </c>
      <c r="O327" s="63">
        <f t="shared" si="28"/>
        <v>-0.98704381251999573</v>
      </c>
      <c r="P327" s="63">
        <f>IFERROR(VLOOKUP($A327,'دیتا اولیه'!$A:$AQ,40,FALSE),"")</f>
        <v>-0.86880000000000002</v>
      </c>
      <c r="Q327" s="63">
        <f t="shared" si="29"/>
        <v>-0.91646965980590811</v>
      </c>
      <c r="R327" s="63">
        <f>IFERROR(VLOOKUP($A327,'دیتا اولیه'!$A:$AQ,34,FALSE),"")</f>
        <v>1.8797999999999999</v>
      </c>
      <c r="S327" s="59">
        <f>IFERROR(VLOOKUP($A327,'دیتا اولیه'!$A:$AQ,17,FALSE)/10000000000,"")</f>
        <v>900.38720000000001</v>
      </c>
      <c r="T327" s="59">
        <f>IFERROR(S327/'دیتا اولیه'!$AR$2*1000000,"")</f>
        <v>8321.5083179297581</v>
      </c>
      <c r="U327" s="64">
        <f>IFERROR(VLOOKUP($A327,'دیتا اولیه'!$A:$AQ,22,FALSE),"")</f>
        <v>0.1502</v>
      </c>
      <c r="V327" s="65">
        <f>IFERROR(VLOOKUP($A327,'دیتا اولیه'!$A:$AQ,21,FALSE)/10000000000/H327,"")</f>
        <v>0.19034175056771635</v>
      </c>
      <c r="W327" s="59">
        <f>IFERROR(VLOOKUP($A327,'دیتا اولیه'!$A:$AQ,25,FALSE),"")</f>
        <v>266.27839999999998</v>
      </c>
      <c r="X327" s="66">
        <f>IFERROR(VLOOKUP($A327,'دیتا اولیه'!$A:$AQ,26,FALSE),"")</f>
        <v>0.69330000000000003</v>
      </c>
      <c r="Y327" s="66">
        <f>IFERROR(VLOOKUP($A327,'دیتا اولیه'!$A:$AQ,27,FALSE),"")</f>
        <v>4.3921999999999999</v>
      </c>
      <c r="Z327" s="66" t="str">
        <f>IFERROR(VLOOKUP($A327,'دیتا اولیه'!$A:$AQ,28,FALSE),"")</f>
        <v>-</v>
      </c>
      <c r="AA327" s="64">
        <f>IFERROR(VLOOKUP($A327,'دیتا اولیه'!$A:$AQ,41,FALSE),"")</f>
        <v>0.28910000000000002</v>
      </c>
      <c r="AB327" s="64">
        <f>IFERROR(VLOOKUP($A327,'دیتا اولیه'!$A:$AQ,42,FALSE),"")</f>
        <v>0.371</v>
      </c>
      <c r="AC327" s="66">
        <f>IFERROR(VLOOKUP($A327,'دیتا اولیه'!$A:$AQ,43,FALSE),"")</f>
        <v>1.6163000000000001</v>
      </c>
      <c r="AD327" s="68"/>
    </row>
    <row r="328" spans="1:30" ht="29.5" thickBot="1" x14ac:dyDescent="0.4">
      <c r="A328" s="59" t="s">
        <v>929</v>
      </c>
      <c r="B328" s="60" t="str">
        <f>VLOOKUP($A328,'دیتا اولیه'!$A:$AQ,2,FALSE)</f>
        <v>کابل‌ البرز</v>
      </c>
      <c r="C328" s="60" t="str">
        <f>VLOOKUP($A328,'دیتا اولیه'!$A:$AQ,3,FALSE)</f>
        <v>تجهیزات صنعتی</v>
      </c>
      <c r="D328" s="61">
        <f>VLOOKUP($A328,'دیتا اولیه'!$A:$AQ,5,FALSE)/10000000000</f>
        <v>2058.2399999999998</v>
      </c>
      <c r="E328" s="62">
        <f>IFERROR(D328/'دیتا اولیه'!$AR$2*1000,"")</f>
        <v>19.022550831792973</v>
      </c>
      <c r="F328" s="62" t="str">
        <f t="shared" si="27"/>
        <v/>
      </c>
      <c r="G328" s="59" t="str">
        <f>IFERROR(F328/'دیتا اولیه'!$AS$2*1000000,"")</f>
        <v/>
      </c>
      <c r="H328" s="62">
        <f>IFERROR(VLOOKUP($A328,'دیتا اولیه'!$A:$AQ,16,FALSE)/10000000000,"")</f>
        <v>2.0461</v>
      </c>
      <c r="I328" s="59">
        <f>IFERROR(H328/'دیتا اولیه'!$AT$2*1000000,"")</f>
        <v>29.705284552845526</v>
      </c>
      <c r="J328" s="62" t="str">
        <f t="shared" si="26"/>
        <v/>
      </c>
      <c r="K328" s="59" t="str">
        <f>IFERROR(J328/'دیتا اولیه'!$AU$2*1000000,"")</f>
        <v/>
      </c>
      <c r="L328" s="62">
        <f>IFERROR(VLOOKUP($A328,'دیتا اولیه'!$A:$AQ,15,FALSE)/10000000000,"")</f>
        <v>26.7803</v>
      </c>
      <c r="M328" s="59">
        <f>IFERROR(L328/'دیتا اولیه'!$AV$2*1000000,"")</f>
        <v>285.5956062706623</v>
      </c>
      <c r="N328" s="63" t="str">
        <f>IFERROR(VLOOKUP($A328,'دیتا اولیه'!$A:$AQ,39,FALSE),"")</f>
        <v>-</v>
      </c>
      <c r="O328" s="63" t="str">
        <f t="shared" si="28"/>
        <v/>
      </c>
      <c r="P328" s="63" t="str">
        <f>IFERROR(VLOOKUP($A328,'دیتا اولیه'!$A:$AQ,40,FALSE),"")</f>
        <v>-</v>
      </c>
      <c r="Q328" s="63" t="str">
        <f t="shared" si="29"/>
        <v/>
      </c>
      <c r="R328" s="63">
        <f>IFERROR(VLOOKUP($A328,'دیتا اولیه'!$A:$AQ,34,FALSE),"")</f>
        <v>1.8109999999999999</v>
      </c>
      <c r="S328" s="59">
        <f>IFERROR(VLOOKUP($A328,'دیتا اولیه'!$A:$AQ,17,FALSE)/10000000000,"")</f>
        <v>-2.7008999999999999</v>
      </c>
      <c r="T328" s="59">
        <f>IFERROR(S328/'دیتا اولیه'!$AR$2*1000000,"")</f>
        <v>-24.962107208872457</v>
      </c>
      <c r="U328" s="64">
        <f>IFERROR(VLOOKUP($A328,'دیتا اولیه'!$A:$AQ,22,FALSE),"")</f>
        <v>0.31330000000000002</v>
      </c>
      <c r="V328" s="65">
        <f>IFERROR(VLOOKUP($A328,'دیتا اولیه'!$A:$AQ,21,FALSE)/10000000000/H328,"")</f>
        <v>33.624847270416893</v>
      </c>
      <c r="W328" s="59">
        <f>IFERROR(VLOOKUP($A328,'دیتا اولیه'!$A:$AQ,25,FALSE),"")</f>
        <v>82.191000000000003</v>
      </c>
      <c r="X328" s="66">
        <f>IFERROR(VLOOKUP($A328,'دیتا اولیه'!$A:$AQ,26,FALSE),"")</f>
        <v>1.4403999999999999</v>
      </c>
      <c r="Y328" s="66" t="str">
        <f>IFERROR(VLOOKUP($A328,'دیتا اولیه'!$A:$AQ,27,FALSE),"")</f>
        <v>-</v>
      </c>
      <c r="Z328" s="66" t="str">
        <f>IFERROR(VLOOKUP($A328,'دیتا اولیه'!$A:$AQ,28,FALSE),"")</f>
        <v>-</v>
      </c>
      <c r="AA328" s="64">
        <f>IFERROR(VLOOKUP($A328,'دیتا اولیه'!$A:$AQ,41,FALSE),"")</f>
        <v>0.34139999999999998</v>
      </c>
      <c r="AB328" s="64">
        <f>IFERROR(VLOOKUP($A328,'دیتا اولیه'!$A:$AQ,42,FALSE),"")</f>
        <v>1.0446</v>
      </c>
      <c r="AC328" s="66">
        <f>IFERROR(VLOOKUP($A328,'دیتا اولیه'!$A:$AQ,43,FALSE),"")</f>
        <v>0.89449999999999996</v>
      </c>
      <c r="AD328" s="68" t="s">
        <v>2060</v>
      </c>
    </row>
    <row r="329" spans="1:30" ht="29.5" thickBot="1" x14ac:dyDescent="0.4">
      <c r="A329" s="59" t="s">
        <v>392</v>
      </c>
      <c r="B329" s="60" t="str">
        <f>VLOOKUP($A329,'دیتا اولیه'!$A:$AQ,2,FALSE)</f>
        <v>تکنوتار</v>
      </c>
      <c r="C329" s="60" t="str">
        <f>VLOOKUP($A329,'دیتا اولیه'!$A:$AQ,3,FALSE)</f>
        <v>ماشین الات</v>
      </c>
      <c r="D329" s="61">
        <f>VLOOKUP($A329,'دیتا اولیه'!$A:$AQ,5,FALSE)/10000000000</f>
        <v>578.32748000000004</v>
      </c>
      <c r="E329" s="62">
        <f>IFERROR(D329/'دیتا اولیه'!$AR$2*1000,"")</f>
        <v>5.3449859519408509</v>
      </c>
      <c r="F329" s="62" t="str">
        <f t="shared" si="27"/>
        <v/>
      </c>
      <c r="G329" s="59" t="str">
        <f>IFERROR(F329/'دیتا اولیه'!$AS$2*1000000,"")</f>
        <v/>
      </c>
      <c r="H329" s="62">
        <f>IFERROR(VLOOKUP($A329,'دیتا اولیه'!$A:$AQ,16,FALSE)/10000000000,"")</f>
        <v>-5.7487000000000004</v>
      </c>
      <c r="I329" s="59">
        <f>IFERROR(H329/'دیتا اولیه'!$AT$2*1000000,"")</f>
        <v>-83.459639953542407</v>
      </c>
      <c r="J329" s="62" t="str">
        <f t="shared" si="26"/>
        <v/>
      </c>
      <c r="K329" s="59" t="str">
        <f>IFERROR(J329/'دیتا اولیه'!$AU$2*1000000,"")</f>
        <v/>
      </c>
      <c r="L329" s="62">
        <f>IFERROR(VLOOKUP($A329,'دیتا اولیه'!$A:$AQ,15,FALSE)/10000000000,"")</f>
        <v>7.3487999999999998</v>
      </c>
      <c r="M329" s="59">
        <f>IFERROR(L329/'دیتا اولیه'!$AV$2*1000000,"")</f>
        <v>78.370480964061002</v>
      </c>
      <c r="N329" s="63" t="str">
        <f>IFERROR(VLOOKUP($A329,'دیتا اولیه'!$A:$AQ,39,FALSE),"")</f>
        <v>-</v>
      </c>
      <c r="O329" s="63" t="str">
        <f t="shared" si="28"/>
        <v/>
      </c>
      <c r="P329" s="63" t="str">
        <f>IFERROR(VLOOKUP($A329,'دیتا اولیه'!$A:$AQ,40,FALSE),"")</f>
        <v>-</v>
      </c>
      <c r="Q329" s="63" t="str">
        <f t="shared" si="29"/>
        <v/>
      </c>
      <c r="R329" s="63">
        <f>IFERROR(VLOOKUP($A329,'دیتا اولیه'!$A:$AQ,34,FALSE),"")</f>
        <v>1.7352000000000001</v>
      </c>
      <c r="S329" s="59">
        <f>IFERROR(VLOOKUP($A329,'دیتا اولیه'!$A:$AQ,17,FALSE)/10000000000,"")</f>
        <v>-10.8263</v>
      </c>
      <c r="T329" s="59">
        <f>IFERROR(S329/'دیتا اولیه'!$AR$2*1000000,"")</f>
        <v>-100.05822550831793</v>
      </c>
      <c r="U329" s="64" t="str">
        <f>IFERROR(VLOOKUP($A329,'دیتا اولیه'!$A:$AQ,22,FALSE),"")</f>
        <v>-</v>
      </c>
      <c r="V329" s="65" t="str">
        <f>IFERROR(VLOOKUP($A329,'دیتا اولیه'!$A:$AQ,21,FALSE)/10000000000/H329,"")</f>
        <v/>
      </c>
      <c r="W329" s="59">
        <f>IFERROR(VLOOKUP($A329,'دیتا اولیه'!$A:$AQ,25,FALSE),"")</f>
        <v>118.57599999999999</v>
      </c>
      <c r="X329" s="66">
        <f>IFERROR(VLOOKUP($A329,'دیتا اولیه'!$A:$AQ,26,FALSE),"")</f>
        <v>4.4855</v>
      </c>
      <c r="Y329" s="66">
        <f>IFERROR(VLOOKUP($A329,'دیتا اولیه'!$A:$AQ,27,FALSE),"")</f>
        <v>78.069000000000003</v>
      </c>
      <c r="Z329" s="66" t="str">
        <f>IFERROR(VLOOKUP($A329,'دیتا اولیه'!$A:$AQ,28,FALSE),"")</f>
        <v>-</v>
      </c>
      <c r="AA329" s="64">
        <f>IFERROR(VLOOKUP($A329,'دیتا اولیه'!$A:$AQ,41,FALSE),"")</f>
        <v>0.2107</v>
      </c>
      <c r="AB329" s="64">
        <f>IFERROR(VLOOKUP($A329,'دیتا اولیه'!$A:$AQ,42,FALSE),"")</f>
        <v>0.86180000000000001</v>
      </c>
      <c r="AC329" s="66">
        <f>IFERROR(VLOOKUP($A329,'دیتا اولیه'!$A:$AQ,43,FALSE),"")</f>
        <v>0.63619999999999999</v>
      </c>
      <c r="AD329" s="68"/>
    </row>
    <row r="330" spans="1:30" ht="29.5" thickBot="1" x14ac:dyDescent="0.4">
      <c r="A330" s="59" t="s">
        <v>61</v>
      </c>
      <c r="B330" s="60" t="str">
        <f>VLOOKUP($A330,'دیتا اولیه'!$A:$AQ,2,FALSE)</f>
        <v>حفاری شمال</v>
      </c>
      <c r="C330" s="60" t="str">
        <f>VLOOKUP($A330,'دیتا اولیه'!$A:$AQ,3,FALSE)</f>
        <v>حفاری</v>
      </c>
      <c r="D330" s="61">
        <f>VLOOKUP($A330,'دیتا اولیه'!$A:$AQ,5,FALSE)/10000000000</f>
        <v>7673.4</v>
      </c>
      <c r="E330" s="62">
        <f>IFERROR(D330/'دیتا اولیه'!$AR$2*1000,"")</f>
        <v>70.918669131238445</v>
      </c>
      <c r="F330" s="62">
        <f t="shared" si="27"/>
        <v>2181.7450765864351</v>
      </c>
      <c r="G330" s="59">
        <f>IFERROR(F330/'دیتا اولیه'!$AS$2*1000000,"")</f>
        <v>36545.143661414324</v>
      </c>
      <c r="H330" s="62">
        <f>IFERROR(VLOOKUP($A330,'دیتا اولیه'!$A:$AQ,16,FALSE)/10000000000,"")</f>
        <v>4240.9315999999999</v>
      </c>
      <c r="I330" s="59">
        <f>IFERROR(H330/'دیتا اولیه'!$AT$2*1000000,"")</f>
        <v>61569.854819976768</v>
      </c>
      <c r="J330" s="62">
        <f t="shared" si="26"/>
        <v>323.71996753246748</v>
      </c>
      <c r="K330" s="59">
        <f>IFERROR(J330/'دیتا اولیه'!$AU$2*1000000,"")</f>
        <v>3703.762657259676</v>
      </c>
      <c r="L330" s="62">
        <f>IFERROR(VLOOKUP($A330,'دیتا اولیه'!$A:$AQ,15,FALSE)/10000000000,"")</f>
        <v>-199.41149999999999</v>
      </c>
      <c r="M330" s="59">
        <f>IFERROR(L330/'دیتا اولیه'!$AV$2*1000000,"")</f>
        <v>-2126.6023248373681</v>
      </c>
      <c r="N330" s="63">
        <f>IFERROR(VLOOKUP($A330,'دیتا اولیه'!$A:$AQ,39,FALSE),"")</f>
        <v>-1.6160000000000001</v>
      </c>
      <c r="O330" s="63">
        <f t="shared" si="28"/>
        <v>-1.5741734883224914</v>
      </c>
      <c r="P330" s="63">
        <f>IFERROR(VLOOKUP($A330,'دیتا اولیه'!$A:$AQ,40,FALSE),"")</f>
        <v>-1.0913999999999999</v>
      </c>
      <c r="Q330" s="63">
        <f t="shared" si="29"/>
        <v>-1.0581911058974085</v>
      </c>
      <c r="R330" s="63">
        <f>IFERROR(VLOOKUP($A330,'دیتا اولیه'!$A:$AQ,34,FALSE),"")</f>
        <v>1.6898</v>
      </c>
      <c r="S330" s="59">
        <f>IFERROR(VLOOKUP($A330,'دیتا اولیه'!$A:$AQ,17,FALSE)/10000000000,"")</f>
        <v>4896.4513999999999</v>
      </c>
      <c r="T330" s="59">
        <f>IFERROR(S330/'دیتا اولیه'!$AR$2*1000000,"")</f>
        <v>45253.709796672825</v>
      </c>
      <c r="U330" s="64">
        <f>IFERROR(VLOOKUP($A330,'دیتا اولیه'!$A:$AQ,22,FALSE),"")</f>
        <v>0.31830000000000003</v>
      </c>
      <c r="V330" s="65">
        <f>IFERROR(VLOOKUP($A330,'دیتا اولیه'!$A:$AQ,21,FALSE)/10000000000/H330,"")</f>
        <v>7.999079730500723E-2</v>
      </c>
      <c r="W330" s="59">
        <f>IFERROR(VLOOKUP($A330,'دیتا اولیه'!$A:$AQ,25,FALSE),"")</f>
        <v>462.27390000000003</v>
      </c>
      <c r="X330" s="66">
        <f>IFERROR(VLOOKUP($A330,'دیتا اولیه'!$A:$AQ,26,FALSE),"")</f>
        <v>0.59509999999999996</v>
      </c>
      <c r="Y330" s="66">
        <f>IFERROR(VLOOKUP($A330,'دیتا اولیه'!$A:$AQ,27,FALSE),"")</f>
        <v>4.0707000000000004</v>
      </c>
      <c r="Z330" s="66" t="str">
        <f>IFERROR(VLOOKUP($A330,'دیتا اولیه'!$A:$AQ,28,FALSE),"")</f>
        <v>-</v>
      </c>
      <c r="AA330" s="64">
        <f>IFERROR(VLOOKUP($A330,'دیتا اولیه'!$A:$AQ,41,FALSE),"")</f>
        <v>2.92E-2</v>
      </c>
      <c r="AB330" s="64">
        <f>IFERROR(VLOOKUP($A330,'دیتا اولیه'!$A:$AQ,42,FALSE),"")</f>
        <v>1.6899999999999998E-2</v>
      </c>
      <c r="AC330" s="66">
        <f>IFERROR(VLOOKUP($A330,'دیتا اولیه'!$A:$AQ,43,FALSE),"")</f>
        <v>1.2376</v>
      </c>
      <c r="AD330" s="68"/>
    </row>
    <row r="331" spans="1:30" ht="29.5" thickBot="1" x14ac:dyDescent="0.4">
      <c r="A331" s="59" t="s">
        <v>178</v>
      </c>
      <c r="B331" s="60" t="str">
        <f>VLOOKUP($A331,'دیتا اولیه'!$A:$AQ,2,FALSE)</f>
        <v>شرکت بهمن لیزینگ</v>
      </c>
      <c r="C331" s="60" t="str">
        <f>VLOOKUP($A331,'دیتا اولیه'!$A:$AQ,3,FALSE)</f>
        <v>لیزینگ</v>
      </c>
      <c r="D331" s="61">
        <f>VLOOKUP($A331,'دیتا اولیه'!$A:$AQ,5,FALSE)/10000000000</f>
        <v>2232.36</v>
      </c>
      <c r="E331" s="62">
        <f>IFERROR(D331/'دیتا اولیه'!$AR$2*1000,"")</f>
        <v>20.631792975970427</v>
      </c>
      <c r="F331" s="62">
        <f t="shared" si="27"/>
        <v>92.019653694115021</v>
      </c>
      <c r="G331" s="59">
        <f>IFERROR(F331/'دیتا اولیه'!$AS$2*1000000,"")</f>
        <v>1541.3677335697657</v>
      </c>
      <c r="H331" s="62">
        <f>IFERROR(VLOOKUP($A331,'دیتا اولیه'!$A:$AQ,16,FALSE)/10000000000,"")</f>
        <v>388.1925</v>
      </c>
      <c r="I331" s="59">
        <f>IFERROR(H331/'دیتا اولیه'!$AT$2*1000000,"")</f>
        <v>5635.7796167247388</v>
      </c>
      <c r="J331" s="62">
        <f t="shared" si="26"/>
        <v>75.874076114401134</v>
      </c>
      <c r="K331" s="59">
        <f>IFERROR(J331/'دیتا اولیه'!$AU$2*1000000,"")</f>
        <v>868.09464336923372</v>
      </c>
      <c r="L331" s="62">
        <f>IFERROR(VLOOKUP($A331,'دیتا اولیه'!$A:$AQ,15,FALSE)/10000000000,"")</f>
        <v>165.2765</v>
      </c>
      <c r="M331" s="59">
        <f>IFERROR(L331/'دیتا اولیه'!$AV$2*1000000,"")</f>
        <v>1762.5733176922258</v>
      </c>
      <c r="N331" s="63">
        <f>IFERROR(VLOOKUP($A331,'دیتا اولیه'!$A:$AQ,39,FALSE),"")</f>
        <v>1.1782999999999999</v>
      </c>
      <c r="O331" s="63">
        <f t="shared" si="28"/>
        <v>1.0303930350858486</v>
      </c>
      <c r="P331" s="63">
        <f>IFERROR(VLOOKUP($A331,'دیتا اولیه'!$A:$AQ,40,FALSE),"")</f>
        <v>0.79610000000000003</v>
      </c>
      <c r="Q331" s="63">
        <f t="shared" si="29"/>
        <v>0.14351253066012615</v>
      </c>
      <c r="R331" s="63">
        <f>IFERROR(VLOOKUP($A331,'دیتا اولیه'!$A:$AQ,34,FALSE),"")</f>
        <v>1.6354</v>
      </c>
      <c r="S331" s="59">
        <f>IFERROR(VLOOKUP($A331,'دیتا اولیه'!$A:$AQ,17,FALSE)/10000000000,"")</f>
        <v>452.75709999999998</v>
      </c>
      <c r="T331" s="59">
        <f>IFERROR(S331/'دیتا اولیه'!$AR$2*1000000,"")</f>
        <v>4184.4463955637702</v>
      </c>
      <c r="U331" s="64">
        <f>IFERROR(VLOOKUP($A331,'دیتا اولیه'!$A:$AQ,22,FALSE),"")</f>
        <v>0.39650000000000002</v>
      </c>
      <c r="V331" s="65" t="str">
        <f>IFERROR(VLOOKUP($A331,'دیتا اولیه'!$A:$AQ,21,FALSE)/10000000000/H331,"")</f>
        <v/>
      </c>
      <c r="W331" s="59">
        <f>IFERROR(VLOOKUP($A331,'دیتا اولیه'!$A:$AQ,25,FALSE),"")</f>
        <v>72.366500000000002</v>
      </c>
      <c r="X331" s="66">
        <f>IFERROR(VLOOKUP($A331,'دیتا اولیه'!$A:$AQ,26,FALSE),"")</f>
        <v>0.45879999999999999</v>
      </c>
      <c r="Y331" s="66">
        <f>IFERROR(VLOOKUP($A331,'دیتا اولیه'!$A:$AQ,27,FALSE),"")</f>
        <v>4.6170999999999998</v>
      </c>
      <c r="Z331" s="66" t="str">
        <f>IFERROR(VLOOKUP($A331,'دیتا اولیه'!$A:$AQ,28,FALSE),"")</f>
        <v>-</v>
      </c>
      <c r="AA331" s="64">
        <f>IFERROR(VLOOKUP($A331,'دیتا اولیه'!$A:$AQ,41,FALSE),"")</f>
        <v>0.2094</v>
      </c>
      <c r="AB331" s="64">
        <f>IFERROR(VLOOKUP($A331,'دیتا اولیه'!$A:$AQ,42,FALSE),"")</f>
        <v>0.29380000000000001</v>
      </c>
      <c r="AC331" s="66">
        <f>IFERROR(VLOOKUP($A331,'دیتا اولیه'!$A:$AQ,43,FALSE),"")</f>
        <v>0.86629999999999996</v>
      </c>
      <c r="AD331" s="68"/>
    </row>
    <row r="332" spans="1:30" ht="29.5" thickBot="1" x14ac:dyDescent="0.4">
      <c r="A332" s="59" t="s">
        <v>619</v>
      </c>
      <c r="B332" s="60" t="str">
        <f>VLOOKUP($A332,'دیتا اولیه'!$A:$AQ,2,FALSE)</f>
        <v>صنایع‌جوشکاب‌یزد</v>
      </c>
      <c r="C332" s="60" t="str">
        <f>VLOOKUP($A332,'دیتا اولیه'!$A:$AQ,3,FALSE)</f>
        <v>تجهیزات صنعتی</v>
      </c>
      <c r="D332" s="61">
        <f>VLOOKUP($A332,'دیتا اولیه'!$A:$AQ,5,FALSE)/10000000000</f>
        <v>450.46260000000001</v>
      </c>
      <c r="E332" s="62">
        <f>IFERROR(D332/'دیتا اولیه'!$AR$2*1000,"")</f>
        <v>4.1632402957486132</v>
      </c>
      <c r="F332" s="62">
        <f t="shared" si="27"/>
        <v>2.7220149253731334</v>
      </c>
      <c r="G332" s="59">
        <f>IFERROR(F332/'دیتا اولیه'!$AS$2*1000000,"")</f>
        <v>45.594889872246789</v>
      </c>
      <c r="H332" s="62">
        <f>IFERROR(VLOOKUP($A332,'دیتا اولیه'!$A:$AQ,16,FALSE)/10000000000,"")</f>
        <v>31.9087</v>
      </c>
      <c r="I332" s="59">
        <f>IFERROR(H332/'دیتا اولیه'!$AT$2*1000000,"")</f>
        <v>463.2505807200929</v>
      </c>
      <c r="J332" s="62">
        <f t="shared" si="26"/>
        <v>18.237499999999983</v>
      </c>
      <c r="K332" s="59">
        <f>IFERROR(J332/'دیتا اولیه'!$AU$2*1000000,"")</f>
        <v>208.65988581627613</v>
      </c>
      <c r="L332" s="62">
        <f>IFERROR(VLOOKUP($A332,'دیتا اولیه'!$A:$AQ,15,FALSE)/10000000000,"")</f>
        <v>0.43769999999999998</v>
      </c>
      <c r="M332" s="59">
        <f>IFERROR(L332/'دیتا اولیه'!$AV$2*1000000,"")</f>
        <v>4.6678042017702888</v>
      </c>
      <c r="N332" s="63">
        <f>IFERROR(VLOOKUP($A332,'دیتا اولیه'!$A:$AQ,39,FALSE),"")</f>
        <v>-0.97599999999999998</v>
      </c>
      <c r="O332" s="63">
        <f t="shared" si="28"/>
        <v>-0.97762960435107171</v>
      </c>
      <c r="P332" s="63">
        <f>IFERROR(VLOOKUP($A332,'دیتا اولیه'!$A:$AQ,40,FALSE),"")</f>
        <v>-0.83919999999999995</v>
      </c>
      <c r="Q332" s="63">
        <f t="shared" si="29"/>
        <v>-0.89762440012797262</v>
      </c>
      <c r="R332" s="63">
        <f>IFERROR(VLOOKUP($A332,'دیتا اولیه'!$A:$AQ,34,FALSE),"")</f>
        <v>1.5786</v>
      </c>
      <c r="S332" s="59">
        <f>IFERROR(VLOOKUP($A332,'دیتا اولیه'!$A:$AQ,17,FALSE)/10000000000,"")</f>
        <v>46.878799999999998</v>
      </c>
      <c r="T332" s="59">
        <f>IFERROR(S332/'دیتا اولیه'!$AR$2*1000000,"")</f>
        <v>433.26062846580407</v>
      </c>
      <c r="U332" s="64">
        <f>IFERROR(VLOOKUP($A332,'دیتا اولیه'!$A:$AQ,22,FALSE),"")</f>
        <v>0.10150000000000001</v>
      </c>
      <c r="V332" s="65">
        <f>IFERROR(VLOOKUP($A332,'دیتا اولیه'!$A:$AQ,21,FALSE)/10000000000/H332,"")</f>
        <v>3.497478744041594E-3</v>
      </c>
      <c r="W332" s="59">
        <f>IFERROR(VLOOKUP($A332,'دیتا اولیه'!$A:$AQ,25,FALSE),"")</f>
        <v>96.100300000000004</v>
      </c>
      <c r="X332" s="66">
        <f>IFERROR(VLOOKUP($A332,'دیتا اولیه'!$A:$AQ,26,FALSE),"")</f>
        <v>2.6227</v>
      </c>
      <c r="Y332" s="66">
        <f>IFERROR(VLOOKUP($A332,'دیتا اولیه'!$A:$AQ,27,FALSE),"")</f>
        <v>11.181800000000001</v>
      </c>
      <c r="Z332" s="66" t="str">
        <f>IFERROR(VLOOKUP($A332,'دیتا اولیه'!$A:$AQ,28,FALSE),"")</f>
        <v>-</v>
      </c>
      <c r="AA332" s="64">
        <f>IFERROR(VLOOKUP($A332,'دیتا اولیه'!$A:$AQ,41,FALSE),"")</f>
        <v>0.21540000000000001</v>
      </c>
      <c r="AB332" s="64">
        <f>IFERROR(VLOOKUP($A332,'دیتا اولیه'!$A:$AQ,42,FALSE),"")</f>
        <v>0.12839999999999999</v>
      </c>
      <c r="AC332" s="66">
        <f>IFERROR(VLOOKUP($A332,'دیتا اولیه'!$A:$AQ,43,FALSE),"")</f>
        <v>1.2479</v>
      </c>
      <c r="AD332" s="68"/>
    </row>
    <row r="333" spans="1:30" ht="29.5" thickBot="1" x14ac:dyDescent="0.4">
      <c r="A333" s="59" t="s">
        <v>372</v>
      </c>
      <c r="B333" s="60" t="str">
        <f>VLOOKUP($A333,'دیتا اولیه'!$A:$AQ,2,FALSE)</f>
        <v>قند شیرین خراسان</v>
      </c>
      <c r="C333" s="60" t="str">
        <f>VLOOKUP($A333,'دیتا اولیه'!$A:$AQ,3,FALSE)</f>
        <v>شکر</v>
      </c>
      <c r="D333" s="61">
        <f>VLOOKUP($A333,'دیتا اولیه'!$A:$AQ,5,FALSE)/10000000000</f>
        <v>2388.27863505</v>
      </c>
      <c r="E333" s="62">
        <f>IFERROR(D333/'دیتا اولیه'!$AR$2*1000,"")</f>
        <v>22.072815481053606</v>
      </c>
      <c r="F333" s="62" t="str">
        <f t="shared" si="27"/>
        <v/>
      </c>
      <c r="G333" s="59" t="str">
        <f>IFERROR(F333/'دیتا اولیه'!$AS$2*1000000,"")</f>
        <v/>
      </c>
      <c r="H333" s="62">
        <f>IFERROR(VLOOKUP($A333,'دیتا اولیه'!$A:$AQ,16,FALSE)/10000000000,"")</f>
        <v>-65.527299999999997</v>
      </c>
      <c r="I333" s="59">
        <f>IFERROR(H333/'دیتا اولیه'!$AT$2*1000000,"")</f>
        <v>-951.32549361207884</v>
      </c>
      <c r="J333" s="62" t="str">
        <f t="shared" si="26"/>
        <v/>
      </c>
      <c r="K333" s="59" t="str">
        <f>IFERROR(J333/'دیتا اولیه'!$AU$2*1000000,"")</f>
        <v/>
      </c>
      <c r="L333" s="62">
        <f>IFERROR(VLOOKUP($A333,'دیتا اولیه'!$A:$AQ,15,FALSE)/10000000000,"")</f>
        <v>-9.0403000000000002</v>
      </c>
      <c r="M333" s="59">
        <f>IFERROR(L333/'دیتا اولیه'!$AV$2*1000000,"")</f>
        <v>-96.409299349472107</v>
      </c>
      <c r="N333" s="63" t="str">
        <f>IFERROR(VLOOKUP($A333,'دیتا اولیه'!$A:$AQ,39,FALSE),"")</f>
        <v>-</v>
      </c>
      <c r="O333" s="63" t="str">
        <f t="shared" si="28"/>
        <v/>
      </c>
      <c r="P333" s="63" t="str">
        <f>IFERROR(VLOOKUP($A333,'دیتا اولیه'!$A:$AQ,40,FALSE),"")</f>
        <v>-</v>
      </c>
      <c r="Q333" s="63" t="str">
        <f t="shared" si="29"/>
        <v/>
      </c>
      <c r="R333" s="63">
        <f>IFERROR(VLOOKUP($A333,'دیتا اولیه'!$A:$AQ,34,FALSE),"")</f>
        <v>1.4725999999999999</v>
      </c>
      <c r="S333" s="59">
        <f>IFERROR(VLOOKUP($A333,'دیتا اولیه'!$A:$AQ,17,FALSE)/10000000000,"")</f>
        <v>-20.5473</v>
      </c>
      <c r="T333" s="59">
        <f>IFERROR(S333/'دیتا اولیه'!$AR$2*1000000,"")</f>
        <v>-189.90110905730131</v>
      </c>
      <c r="U333" s="64" t="str">
        <f>IFERROR(VLOOKUP($A333,'دیتا اولیه'!$A:$AQ,22,FALSE),"")</f>
        <v>-</v>
      </c>
      <c r="V333" s="65">
        <f>IFERROR(VLOOKUP($A333,'دیتا اولیه'!$A:$AQ,21,FALSE)/10000000000/H333,"")</f>
        <v>-0.12317156360783979</v>
      </c>
      <c r="W333" s="59">
        <f>IFERROR(VLOOKUP($A333,'دیتا اولیه'!$A:$AQ,25,FALSE),"")</f>
        <v>17.867999999999999</v>
      </c>
      <c r="X333" s="66" t="str">
        <f>IFERROR(VLOOKUP($A333,'دیتا اولیه'!$A:$AQ,26,FALSE),"")</f>
        <v>-</v>
      </c>
      <c r="Y333" s="66" t="str">
        <f>IFERROR(VLOOKUP($A333,'دیتا اولیه'!$A:$AQ,27,FALSE),"")</f>
        <v>-</v>
      </c>
      <c r="Z333" s="66" t="str">
        <f>IFERROR(VLOOKUP($A333,'دیتا اولیه'!$A:$AQ,28,FALSE),"")</f>
        <v>-</v>
      </c>
      <c r="AA333" s="64">
        <f>IFERROR(VLOOKUP($A333,'دیتا اولیه'!$A:$AQ,41,FALSE),"")</f>
        <v>-8.9999999999999993E-3</v>
      </c>
      <c r="AB333" s="64">
        <f>IFERROR(VLOOKUP($A333,'دیتا اولیه'!$A:$AQ,42,FALSE),"")</f>
        <v>-0.26240000000000002</v>
      </c>
      <c r="AC333" s="66">
        <f>IFERROR(VLOOKUP($A333,'دیتا اولیه'!$A:$AQ,43,FALSE),"")</f>
        <v>0.35699999999999998</v>
      </c>
      <c r="AD333" s="68"/>
    </row>
    <row r="334" spans="1:30" ht="29.5" thickBot="1" x14ac:dyDescent="0.4">
      <c r="A334" s="59" t="s">
        <v>760</v>
      </c>
      <c r="B334" s="60" t="str">
        <f>VLOOKUP($A334,'دیتا اولیه'!$A:$AQ,2,FALSE)</f>
        <v>پرتو بار فرابر خلیج فارس</v>
      </c>
      <c r="C334" s="60" t="str">
        <f>VLOOKUP($A334,'دیتا اولیه'!$A:$AQ,3,FALSE)</f>
        <v>حمل و نقل از طریق خطوط راه اهن</v>
      </c>
      <c r="D334" s="61">
        <f>VLOOKUP($A334,'دیتا اولیه'!$A:$AQ,5,FALSE)/10000000000</f>
        <v>2277</v>
      </c>
      <c r="E334" s="62">
        <f>IFERROR(D334/'دیتا اولیه'!$AR$2*1000,"")</f>
        <v>21.044362292051755</v>
      </c>
      <c r="F334" s="62">
        <f t="shared" si="27"/>
        <v>22.599620493358632</v>
      </c>
      <c r="G334" s="59">
        <f>IFERROR(F334/'دیتا اولیه'!$AS$2*1000000,"")</f>
        <v>378.55310709143436</v>
      </c>
      <c r="H334" s="62">
        <f>IFERROR(VLOOKUP($A334,'دیتا اولیه'!$A:$AQ,16,FALSE)/10000000000,"")</f>
        <v>63.731200000000001</v>
      </c>
      <c r="I334" s="59">
        <f>IFERROR(H334/'دیتا اولیه'!$AT$2*1000000,"")</f>
        <v>925.24970963995349</v>
      </c>
      <c r="J334" s="62">
        <f t="shared" si="26"/>
        <v>35.418688370637035</v>
      </c>
      <c r="K334" s="59">
        <f>IFERROR(J334/'دیتا اولیه'!$AU$2*1000000,"")</f>
        <v>405.23424105164622</v>
      </c>
      <c r="L334" s="62">
        <f>IFERROR(VLOOKUP($A334,'دیتا اولیه'!$A:$AQ,15,FALSE)/10000000000,"")</f>
        <v>90.516000000000005</v>
      </c>
      <c r="M334" s="59">
        <f>IFERROR(L334/'دیتا اولیه'!$AV$2*1000000,"")</f>
        <v>965.2980697451211</v>
      </c>
      <c r="N334" s="63">
        <f>IFERROR(VLOOKUP($A334,'دیتا اولیه'!$A:$AQ,39,FALSE),"")</f>
        <v>1.5556000000000001</v>
      </c>
      <c r="O334" s="63">
        <f t="shared" si="28"/>
        <v>1.3820742966833741</v>
      </c>
      <c r="P334" s="63">
        <f>IFERROR(VLOOKUP($A334,'دیتا اولیه'!$A:$AQ,40,FALSE),"")</f>
        <v>3.0051999999999999</v>
      </c>
      <c r="Q334" s="63">
        <f t="shared" si="29"/>
        <v>1.5499673669617153</v>
      </c>
      <c r="R334" s="63">
        <f>IFERROR(VLOOKUP($A334,'دیتا اولیه'!$A:$AQ,34,FALSE),"")</f>
        <v>1.4662999999999999</v>
      </c>
      <c r="S334" s="59">
        <f>IFERROR(VLOOKUP($A334,'دیتا اولیه'!$A:$AQ,17,FALSE)/10000000000,"")</f>
        <v>308.8023</v>
      </c>
      <c r="T334" s="59">
        <f>IFERROR(S334/'دیتا اولیه'!$AR$2*1000000,"")</f>
        <v>2853.9953789279116</v>
      </c>
      <c r="U334" s="64">
        <f>IFERROR(VLOOKUP($A334,'دیتا اولیه'!$A:$AQ,22,FALSE),"")</f>
        <v>0.10589999999999999</v>
      </c>
      <c r="V334" s="65">
        <f>IFERROR(VLOOKUP($A334,'دیتا اولیه'!$A:$AQ,21,FALSE)/10000000000/H334,"")</f>
        <v>0.62323948081944158</v>
      </c>
      <c r="W334" s="59">
        <f>IFERROR(VLOOKUP($A334,'دیتا اولیه'!$A:$AQ,25,FALSE),"")</f>
        <v>99.904499999999999</v>
      </c>
      <c r="X334" s="66">
        <f>IFERROR(VLOOKUP($A334,'دیتا اولیه'!$A:$AQ,26,FALSE),"")</f>
        <v>2.3001999999999998</v>
      </c>
      <c r="Y334" s="66">
        <f>IFERROR(VLOOKUP($A334,'دیتا اولیه'!$A:$AQ,27,FALSE),"")</f>
        <v>14.6751</v>
      </c>
      <c r="Z334" s="66" t="str">
        <f>IFERROR(VLOOKUP($A334,'دیتا اولیه'!$A:$AQ,28,FALSE),"")</f>
        <v>-</v>
      </c>
      <c r="AA334" s="64">
        <f>IFERROR(VLOOKUP($A334,'دیتا اولیه'!$A:$AQ,41,FALSE),"")</f>
        <v>-1.9400000000000001E-2</v>
      </c>
      <c r="AB334" s="64">
        <f>IFERROR(VLOOKUP($A334,'دیتا اولیه'!$A:$AQ,42,FALSE),"")</f>
        <v>-0.1956</v>
      </c>
      <c r="AC334" s="66" t="str">
        <f>IFERROR(VLOOKUP($A334,'دیتا اولیه'!$A:$AQ,43,FALSE),"")</f>
        <v>-</v>
      </c>
      <c r="AD334" s="68"/>
    </row>
    <row r="335" spans="1:30" ht="29.5" thickBot="1" x14ac:dyDescent="0.4">
      <c r="A335" s="59" t="s">
        <v>1064</v>
      </c>
      <c r="B335" s="60" t="str">
        <f>VLOOKUP($A335,'دیتا اولیه'!$A:$AQ,2,FALSE)</f>
        <v>ایران‌ مرینوس‌</v>
      </c>
      <c r="C335" s="60" t="str">
        <f>VLOOKUP($A335,'دیتا اولیه'!$A:$AQ,3,FALSE)</f>
        <v>نساجی</v>
      </c>
      <c r="D335" s="61">
        <f>VLOOKUP($A335,'دیتا اولیه'!$A:$AQ,5,FALSE)/10000000000</f>
        <v>1135.5</v>
      </c>
      <c r="E335" s="62">
        <f>IFERROR(D335/'دیتا اولیه'!$AR$2*1000,"")</f>
        <v>10.49445471349353</v>
      </c>
      <c r="F335" s="62" t="str">
        <f t="shared" si="27"/>
        <v/>
      </c>
      <c r="G335" s="59" t="str">
        <f>IFERROR(F335/'دیتا اولیه'!$AS$2*1000000,"")</f>
        <v/>
      </c>
      <c r="H335" s="62">
        <f>IFERROR(VLOOKUP($A335,'دیتا اولیه'!$A:$AQ,16,FALSE)/10000000000,"")</f>
        <v>72.432900000000004</v>
      </c>
      <c r="I335" s="59">
        <f>IFERROR(H335/'دیتا اولیه'!$AT$2*1000000,"")</f>
        <v>1051.5810104529617</v>
      </c>
      <c r="J335" s="62">
        <f t="shared" si="26"/>
        <v>26.135893648449048</v>
      </c>
      <c r="K335" s="59">
        <f>IFERROR(J335/'دیتا اولیه'!$AU$2*1000000,"")</f>
        <v>299.02742066575576</v>
      </c>
      <c r="L335" s="62">
        <f>IFERROR(VLOOKUP($A335,'دیتا اولیه'!$A:$AQ,15,FALSE)/10000000000,"")</f>
        <v>-7.0776000000000003</v>
      </c>
      <c r="M335" s="59">
        <f>IFERROR(L335/'دیتا اولیه'!$AV$2*1000000,"")</f>
        <v>-75.478297963101213</v>
      </c>
      <c r="N335" s="63">
        <f>IFERROR(VLOOKUP($A335,'دیتا اولیه'!$A:$AQ,39,FALSE),"")</f>
        <v>-1.2707999999999999</v>
      </c>
      <c r="O335" s="63">
        <f t="shared" si="28"/>
        <v>-1.2524126309054067</v>
      </c>
      <c r="P335" s="63" t="str">
        <f>IFERROR(VLOOKUP($A335,'دیتا اولیه'!$A:$AQ,40,FALSE),"")</f>
        <v>-</v>
      </c>
      <c r="Q335" s="63" t="str">
        <f t="shared" si="29"/>
        <v/>
      </c>
      <c r="R335" s="63">
        <f>IFERROR(VLOOKUP($A335,'دیتا اولیه'!$A:$AQ,34,FALSE),"")</f>
        <v>1.4379</v>
      </c>
      <c r="S335" s="59">
        <f>IFERROR(VLOOKUP($A335,'دیتا اولیه'!$A:$AQ,17,FALSE)/10000000000,"")</f>
        <v>29.6219</v>
      </c>
      <c r="T335" s="59">
        <f>IFERROR(S335/'دیتا اولیه'!$AR$2*1000000,"")</f>
        <v>273.76987060998152</v>
      </c>
      <c r="U335" s="64">
        <f>IFERROR(VLOOKUP($A335,'دیتا اولیه'!$A:$AQ,22,FALSE),"")</f>
        <v>0.1008</v>
      </c>
      <c r="V335" s="65">
        <f>IFERROR(VLOOKUP($A335,'دیتا اولیه'!$A:$AQ,21,FALSE)/10000000000/H335,"")</f>
        <v>1.0423440177046617E-3</v>
      </c>
      <c r="W335" s="59">
        <f>IFERROR(VLOOKUP($A335,'دیتا اولیه'!$A:$AQ,25,FALSE),"")</f>
        <v>134.08000000000001</v>
      </c>
      <c r="X335" s="66">
        <f>IFERROR(VLOOKUP($A335,'دیتا اولیه'!$A:$AQ,26,FALSE),"")</f>
        <v>6.9770000000000003</v>
      </c>
      <c r="Y335" s="66" t="str">
        <f>IFERROR(VLOOKUP($A335,'دیتا اولیه'!$A:$AQ,27,FALSE),"")</f>
        <v>-</v>
      </c>
      <c r="Z335" s="66" t="str">
        <f>IFERROR(VLOOKUP($A335,'دیتا اولیه'!$A:$AQ,28,FALSE),"")</f>
        <v>-</v>
      </c>
      <c r="AA335" s="64">
        <f>IFERROR(VLOOKUP($A335,'دیتا اولیه'!$A:$AQ,41,FALSE),"")</f>
        <v>0.217</v>
      </c>
      <c r="AB335" s="64">
        <f>IFERROR(VLOOKUP($A335,'دیتا اولیه'!$A:$AQ,42,FALSE),"")</f>
        <v>3.1300000000000001E-2</v>
      </c>
      <c r="AC335" s="66">
        <f>IFERROR(VLOOKUP($A335,'دیتا اولیه'!$A:$AQ,43,FALSE),"")</f>
        <v>0.77129999999999999</v>
      </c>
      <c r="AD335" s="68"/>
    </row>
    <row r="336" spans="1:30" ht="29.5" thickBot="1" x14ac:dyDescent="0.4">
      <c r="A336" s="59" t="s">
        <v>947</v>
      </c>
      <c r="B336" s="60" t="str">
        <f>VLOOKUP($A336,'دیتا اولیه'!$A:$AQ,2,FALSE)</f>
        <v>تولیدی گرانیت بهسرام</v>
      </c>
      <c r="C336" s="60" t="str">
        <f>VLOOKUP($A336,'دیتا اولیه'!$A:$AQ,3,FALSE)</f>
        <v>کاشی و سرامیک</v>
      </c>
      <c r="D336" s="61">
        <f>VLOOKUP($A336,'دیتا اولیه'!$A:$AQ,5,FALSE)/10000000000</f>
        <v>150.07499999999999</v>
      </c>
      <c r="E336" s="62">
        <f>IFERROR(D336/'دیتا اولیه'!$AR$2*1000,"")</f>
        <v>1.3870147874306837</v>
      </c>
      <c r="F336" s="62" t="str">
        <f t="shared" si="27"/>
        <v/>
      </c>
      <c r="G336" s="59" t="str">
        <f>IFERROR(F336/'دیتا اولیه'!$AS$2*1000000,"")</f>
        <v/>
      </c>
      <c r="H336" s="62">
        <f>IFERROR(VLOOKUP($A336,'دیتا اولیه'!$A:$AQ,16,FALSE)/10000000000,"")</f>
        <v>-28.763500000000001</v>
      </c>
      <c r="I336" s="59">
        <f>IFERROR(H336/'دیتا اولیه'!$AT$2*1000000,"")</f>
        <v>-417.58855981416957</v>
      </c>
      <c r="J336" s="62" t="str">
        <f t="shared" si="26"/>
        <v/>
      </c>
      <c r="K336" s="59" t="str">
        <f>IFERROR(J336/'دیتا اولیه'!$AU$2*1000000,"")</f>
        <v/>
      </c>
      <c r="L336" s="62">
        <f>IFERROR(VLOOKUP($A336,'دیتا اولیه'!$A:$AQ,15,FALSE)/10000000000,"")</f>
        <v>-12.9427</v>
      </c>
      <c r="M336" s="59">
        <f>IFERROR(L336/'دیتا اولیه'!$AV$2*1000000,"")</f>
        <v>-138.02602111549535</v>
      </c>
      <c r="N336" s="63" t="str">
        <f>IFERROR(VLOOKUP($A336,'دیتا اولیه'!$A:$AQ,39,FALSE),"")</f>
        <v>-</v>
      </c>
      <c r="O336" s="63" t="str">
        <f t="shared" si="28"/>
        <v/>
      </c>
      <c r="P336" s="63" t="str">
        <f>IFERROR(VLOOKUP($A336,'دیتا اولیه'!$A:$AQ,40,FALSE),"")</f>
        <v>-</v>
      </c>
      <c r="Q336" s="63" t="str">
        <f t="shared" si="29"/>
        <v/>
      </c>
      <c r="R336" s="63">
        <f>IFERROR(VLOOKUP($A336,'دیتا اولیه'!$A:$AQ,34,FALSE),"")</f>
        <v>1.4300999999999999</v>
      </c>
      <c r="S336" s="59">
        <f>IFERROR(VLOOKUP($A336,'دیتا اولیه'!$A:$AQ,17,FALSE)/10000000000,"")</f>
        <v>-168.6987</v>
      </c>
      <c r="T336" s="59">
        <f>IFERROR(S336/'دیتا اولیه'!$AR$2*1000000,"")</f>
        <v>-1559.137707948244</v>
      </c>
      <c r="U336" s="64" t="str">
        <f>IFERROR(VLOOKUP($A336,'دیتا اولیه'!$A:$AQ,22,FALSE),"")</f>
        <v>-</v>
      </c>
      <c r="V336" s="65" t="str">
        <f>IFERROR(VLOOKUP($A336,'دیتا اولیه'!$A:$AQ,21,FALSE)/10000000000/H336,"")</f>
        <v/>
      </c>
      <c r="W336" s="59">
        <f>IFERROR(VLOOKUP($A336,'دیتا اولیه'!$A:$AQ,25,FALSE),"")</f>
        <v>205.48</v>
      </c>
      <c r="X336" s="66">
        <f>IFERROR(VLOOKUP($A336,'دیتا اولیه'!$A:$AQ,26,FALSE),"")</f>
        <v>0.7601</v>
      </c>
      <c r="Y336" s="66" t="str">
        <f>IFERROR(VLOOKUP($A336,'دیتا اولیه'!$A:$AQ,27,FALSE),"")</f>
        <v>-</v>
      </c>
      <c r="Z336" s="66" t="str">
        <f>IFERROR(VLOOKUP($A336,'دیتا اولیه'!$A:$AQ,28,FALSE),"")</f>
        <v>-</v>
      </c>
      <c r="AA336" s="64">
        <f>IFERROR(VLOOKUP($A336,'دیتا اولیه'!$A:$AQ,41,FALSE),"")</f>
        <v>0.12540000000000001</v>
      </c>
      <c r="AB336" s="64">
        <f>IFERROR(VLOOKUP($A336,'دیتا اولیه'!$A:$AQ,42,FALSE),"")</f>
        <v>-5.1700000000000003E-2</v>
      </c>
      <c r="AC336" s="66">
        <f>IFERROR(VLOOKUP($A336,'دیتا اولیه'!$A:$AQ,43,FALSE),"")</f>
        <v>0.11</v>
      </c>
      <c r="AD336" s="68"/>
    </row>
    <row r="337" spans="1:30" ht="29.5" thickBot="1" x14ac:dyDescent="0.4">
      <c r="A337" s="59" t="s">
        <v>865</v>
      </c>
      <c r="B337" s="60" t="str">
        <f>VLOOKUP($A337,'دیتا اولیه'!$A:$AQ,2,FALSE)</f>
        <v>قند مرودشت‌</v>
      </c>
      <c r="C337" s="60" t="str">
        <f>VLOOKUP($A337,'دیتا اولیه'!$A:$AQ,3,FALSE)</f>
        <v>شکر</v>
      </c>
      <c r="D337" s="61">
        <f>VLOOKUP($A337,'دیتا اولیه'!$A:$AQ,5,FALSE)/10000000000</f>
        <v>2018.5</v>
      </c>
      <c r="E337" s="62">
        <f>IFERROR(D337/'دیتا اولیه'!$AR$2*1000,"")</f>
        <v>18.655268022181144</v>
      </c>
      <c r="F337" s="62">
        <f t="shared" si="27"/>
        <v>24.064004231684738</v>
      </c>
      <c r="G337" s="59">
        <f>IFERROR(F337/'دیتا اولیه'!$AS$2*1000000,"")</f>
        <v>403.08214793441772</v>
      </c>
      <c r="H337" s="62">
        <f>IFERROR(VLOOKUP($A337,'دیتا اولیه'!$A:$AQ,16,FALSE)/10000000000,"")</f>
        <v>308.86759999999998</v>
      </c>
      <c r="I337" s="59">
        <f>IFERROR(H337/'دیتا اولیه'!$AT$2*1000000,"")</f>
        <v>4484.1405342624848</v>
      </c>
      <c r="J337" s="62">
        <f t="shared" si="26"/>
        <v>85.03364485981308</v>
      </c>
      <c r="K337" s="59">
        <f>IFERROR(J337/'دیتا اولیه'!$AU$2*1000000,"")</f>
        <v>972.89160394738258</v>
      </c>
      <c r="L337" s="62">
        <f>IFERROR(VLOOKUP($A337,'دیتا اولیه'!$A:$AQ,15,FALSE)/10000000000,"")</f>
        <v>54.5916</v>
      </c>
      <c r="M337" s="59">
        <f>IFERROR(L337/'دیتا اولیه'!$AV$2*1000000,"")</f>
        <v>582.18620027727422</v>
      </c>
      <c r="N337" s="63">
        <f>IFERROR(VLOOKUP($A337,'دیتا اولیه'!$A:$AQ,39,FALSE),"")</f>
        <v>-0.35799999999999998</v>
      </c>
      <c r="O337" s="63">
        <f t="shared" si="28"/>
        <v>-0.40159191639116976</v>
      </c>
      <c r="P337" s="63">
        <f>IFERROR(VLOOKUP($A337,'دیتا اولیه'!$A:$AQ,40,FALSE),"")</f>
        <v>1.2685999999999999</v>
      </c>
      <c r="Q337" s="63">
        <f t="shared" si="29"/>
        <v>0.44433635491095247</v>
      </c>
      <c r="R337" s="63">
        <f>IFERROR(VLOOKUP($A337,'دیتا اولیه'!$A:$AQ,34,FALSE),"")</f>
        <v>1.4278999999999999</v>
      </c>
      <c r="S337" s="59">
        <f>IFERROR(VLOOKUP($A337,'دیتا اولیه'!$A:$AQ,17,FALSE)/10000000000,"")</f>
        <v>335.80180000000001</v>
      </c>
      <c r="T337" s="59">
        <f>IFERROR(S337/'دیتا اولیه'!$AR$2*1000000,"")</f>
        <v>3103.5286506469502</v>
      </c>
      <c r="U337" s="64">
        <f>IFERROR(VLOOKUP($A337,'دیتا اولیه'!$A:$AQ,22,FALSE),"")</f>
        <v>0.44469999999999998</v>
      </c>
      <c r="V337" s="65">
        <f>IFERROR(VLOOKUP($A337,'دیتا اولیه'!$A:$AQ,21,FALSE)/10000000000/H337,"")</f>
        <v>5.1413939176527423E-2</v>
      </c>
      <c r="W337" s="59">
        <f>IFERROR(VLOOKUP($A337,'دیتا اولیه'!$A:$AQ,25,FALSE),"")</f>
        <v>38.191699999999997</v>
      </c>
      <c r="X337" s="66">
        <f>IFERROR(VLOOKUP($A337,'دیتا اولیه'!$A:$AQ,26,FALSE),"")</f>
        <v>1.3010999999999999</v>
      </c>
      <c r="Y337" s="66">
        <f>IFERROR(VLOOKUP($A337,'دیتا اولیه'!$A:$AQ,27,FALSE),"")</f>
        <v>6.6132999999999997</v>
      </c>
      <c r="Z337" s="66" t="str">
        <f>IFERROR(VLOOKUP($A337,'دیتا اولیه'!$A:$AQ,28,FALSE),"")</f>
        <v>-</v>
      </c>
      <c r="AA337" s="64">
        <f>IFERROR(VLOOKUP($A337,'دیتا اولیه'!$A:$AQ,41,FALSE),"")</f>
        <v>0.20169999999999999</v>
      </c>
      <c r="AB337" s="64">
        <f>IFERROR(VLOOKUP($A337,'دیتا اولیه'!$A:$AQ,42,FALSE),"")</f>
        <v>0.18770000000000001</v>
      </c>
      <c r="AC337" s="66">
        <f>IFERROR(VLOOKUP($A337,'دیتا اولیه'!$A:$AQ,43,FALSE),"")</f>
        <v>0.93620000000000003</v>
      </c>
      <c r="AD337" s="68"/>
    </row>
    <row r="338" spans="1:30" ht="29.5" thickBot="1" x14ac:dyDescent="0.4">
      <c r="A338" s="59" t="s">
        <v>288</v>
      </c>
      <c r="B338" s="60" t="str">
        <f>VLOOKUP($A338,'دیتا اولیه'!$A:$AQ,2,FALSE)</f>
        <v>بیمه تعاون</v>
      </c>
      <c r="C338" s="60" t="str">
        <f>VLOOKUP($A338,'دیتا اولیه'!$A:$AQ,3,FALSE)</f>
        <v>بیمه</v>
      </c>
      <c r="D338" s="61">
        <f>VLOOKUP($A338,'دیتا اولیه'!$A:$AQ,5,FALSE)/10000000000</f>
        <v>2266.8000000000002</v>
      </c>
      <c r="E338" s="62">
        <f>IFERROR(D338/'دیتا اولیه'!$AR$2*1000,"")</f>
        <v>20.950092421441777</v>
      </c>
      <c r="F338" s="62">
        <f t="shared" si="27"/>
        <v>16.268564102564103</v>
      </c>
      <c r="G338" s="59">
        <f>IFERROR(F338/'دیتا اولیه'!$AS$2*1000000,"")</f>
        <v>272.50526134948245</v>
      </c>
      <c r="H338" s="62">
        <f>IFERROR(VLOOKUP($A338,'دیتا اولیه'!$A:$AQ,16,FALSE)/10000000000,"")</f>
        <v>59.616100000000003</v>
      </c>
      <c r="I338" s="59">
        <f>IFERROR(H338/'دیتا اولیه'!$AT$2*1000000,"")</f>
        <v>865.50667828106862</v>
      </c>
      <c r="J338" s="62">
        <f t="shared" si="26"/>
        <v>24.951785433380529</v>
      </c>
      <c r="K338" s="59">
        <f>IFERROR(J338/'دیتا اولیه'!$AU$2*1000000,"")</f>
        <v>285.47973677540278</v>
      </c>
      <c r="L338" s="62">
        <f>IFERROR(VLOOKUP($A338,'دیتا اولیه'!$A:$AQ,15,FALSE)/10000000000,"")</f>
        <v>31.723700000000001</v>
      </c>
      <c r="M338" s="59">
        <f>IFERROR(L338/'دیتا اولیه'!$AV$2*1000000,"")</f>
        <v>338.31395968859977</v>
      </c>
      <c r="N338" s="63">
        <f>IFERROR(VLOOKUP($A338,'دیتا اولیه'!$A:$AQ,39,FALSE),"")</f>
        <v>0.27139999999999997</v>
      </c>
      <c r="O338" s="63">
        <f t="shared" si="28"/>
        <v>0.18507170950197271</v>
      </c>
      <c r="P338" s="63">
        <f>IFERROR(VLOOKUP($A338,'دیتا اولیه'!$A:$AQ,40,FALSE),"")</f>
        <v>0.95</v>
      </c>
      <c r="Q338" s="63">
        <f t="shared" si="29"/>
        <v>0.24149514770182368</v>
      </c>
      <c r="R338" s="63">
        <f>IFERROR(VLOOKUP($A338,'دیتا اولیه'!$A:$AQ,34,FALSE),"")</f>
        <v>1.3072999999999999</v>
      </c>
      <c r="S338" s="59">
        <f>IFERROR(VLOOKUP($A338,'دیتا اولیه'!$A:$AQ,17,FALSE)/10000000000,"")</f>
        <v>51.868000000000002</v>
      </c>
      <c r="T338" s="59">
        <f>IFERROR(S338/'دیتا اولیه'!$AR$2*1000000,"")</f>
        <v>479.37153419593352</v>
      </c>
      <c r="U338" s="64">
        <f>IFERROR(VLOOKUP($A338,'دیتا اولیه'!$A:$AQ,22,FALSE),"")</f>
        <v>0.80520000000000003</v>
      </c>
      <c r="V338" s="65">
        <f>IFERROR(VLOOKUP($A338,'دیتا اولیه'!$A:$AQ,21,FALSE)/10000000000/H338,"")</f>
        <v>0.11028061211652555</v>
      </c>
      <c r="W338" s="59" t="str">
        <f>IFERROR(VLOOKUP($A338,'دیتا اولیه'!$A:$AQ,25,FALSE),"")</f>
        <v>-</v>
      </c>
      <c r="X338" s="66">
        <f>IFERROR(VLOOKUP($A338,'دیتا اولیه'!$A:$AQ,26,FALSE),"")</f>
        <v>3.1859999999999999</v>
      </c>
      <c r="Y338" s="66">
        <f>IFERROR(VLOOKUP($A338,'دیتا اولیه'!$A:$AQ,27,FALSE),"")</f>
        <v>24.792200000000001</v>
      </c>
      <c r="Z338" s="66" t="str">
        <f>IFERROR(VLOOKUP($A338,'دیتا اولیه'!$A:$AQ,28,FALSE),"")</f>
        <v>-</v>
      </c>
      <c r="AA338" s="64">
        <f>IFERROR(VLOOKUP($A338,'دیتا اولیه'!$A:$AQ,41,FALSE),"")</f>
        <v>8.2799999999999999E-2</v>
      </c>
      <c r="AB338" s="64">
        <f>IFERROR(VLOOKUP($A338,'دیتا اولیه'!$A:$AQ,42,FALSE),"")</f>
        <v>0.1363</v>
      </c>
      <c r="AC338" s="66">
        <f>IFERROR(VLOOKUP($A338,'دیتا اولیه'!$A:$AQ,43,FALSE),"")</f>
        <v>0.74380000000000002</v>
      </c>
      <c r="AD338" s="68"/>
    </row>
    <row r="339" spans="1:30" ht="29.5" thickBot="1" x14ac:dyDescent="0.4">
      <c r="A339" s="59" t="s">
        <v>939</v>
      </c>
      <c r="B339" s="60" t="str">
        <f>VLOOKUP($A339,'دیتا اولیه'!$A:$AQ,2,FALSE)</f>
        <v>سیمان خوزستان</v>
      </c>
      <c r="C339" s="60" t="str">
        <f>VLOOKUP($A339,'دیتا اولیه'!$A:$AQ,3,FALSE)</f>
        <v>سیمان، اهک و گچ</v>
      </c>
      <c r="D339" s="61">
        <f>VLOOKUP($A339,'دیتا اولیه'!$A:$AQ,5,FALSE)/10000000000</f>
        <v>11440.8</v>
      </c>
      <c r="E339" s="62">
        <f>IFERROR(D339/'دیتا اولیه'!$AR$2*1000,"")</f>
        <v>105.73752310536044</v>
      </c>
      <c r="F339" s="62">
        <f t="shared" si="27"/>
        <v>125.13163950143814</v>
      </c>
      <c r="G339" s="59">
        <f>IFERROR(F339/'دیتا اولیه'!$AS$2*1000000,"")</f>
        <v>2096.0073618331348</v>
      </c>
      <c r="H339" s="62">
        <f>IFERROR(VLOOKUP($A339,'دیتا اولیه'!$A:$AQ,16,FALSE)/10000000000,"")</f>
        <v>1314.7932000000001</v>
      </c>
      <c r="I339" s="59">
        <f>IFERROR(H339/'دیتا اولیه'!$AT$2*1000000,"")</f>
        <v>19088.170731707316</v>
      </c>
      <c r="J339" s="62">
        <f t="shared" si="26"/>
        <v>343.67952600394995</v>
      </c>
      <c r="K339" s="59">
        <f>IFERROR(J339/'دیتا اولیه'!$AU$2*1000000,"")</f>
        <v>3932.1250529609965</v>
      </c>
      <c r="L339" s="62">
        <f>IFERROR(VLOOKUP($A339,'دیتا اولیه'!$A:$AQ,15,FALSE)/10000000000,"")</f>
        <v>522.04920000000004</v>
      </c>
      <c r="M339" s="59">
        <f>IFERROR(L339/'دیتا اولیه'!$AV$2*1000000,"")</f>
        <v>5567.3371014183649</v>
      </c>
      <c r="N339" s="63">
        <f>IFERROR(VLOOKUP($A339,'دیتا اولیه'!$A:$AQ,39,FALSE),"")</f>
        <v>0.51900000000000002</v>
      </c>
      <c r="O339" s="63">
        <f t="shared" si="28"/>
        <v>0.41585962461341586</v>
      </c>
      <c r="P339" s="63">
        <f>IFERROR(VLOOKUP($A339,'دیتا اولیه'!$A:$AQ,40,FALSE),"")</f>
        <v>3.1720000000000002</v>
      </c>
      <c r="Q339" s="63">
        <f t="shared" si="29"/>
        <v>1.6561629519035943</v>
      </c>
      <c r="R339" s="63">
        <f>IFERROR(VLOOKUP($A339,'دیتا اولیه'!$A:$AQ,34,FALSE),"")</f>
        <v>1.2551000000000001</v>
      </c>
      <c r="S339" s="59">
        <f>IFERROR(VLOOKUP($A339,'دیتا اولیه'!$A:$AQ,17,FALSE)/10000000000,"")</f>
        <v>1007.1209</v>
      </c>
      <c r="T339" s="59">
        <f>IFERROR(S339/'دیتا اولیه'!$AR$2*1000000,"")</f>
        <v>9307.9565619223649</v>
      </c>
      <c r="U339" s="64">
        <f>IFERROR(VLOOKUP($A339,'دیتا اولیه'!$A:$AQ,22,FALSE),"")</f>
        <v>0.97109999999999996</v>
      </c>
      <c r="V339" s="65">
        <f>IFERROR(VLOOKUP($A339,'دیتا اولیه'!$A:$AQ,21,FALSE)/10000000000/H339,"")</f>
        <v>2.2876677488140339E-2</v>
      </c>
      <c r="W339" s="59">
        <f>IFERROR(VLOOKUP($A339,'دیتا اولیه'!$A:$AQ,25,FALSE),"")</f>
        <v>52.359900000000003</v>
      </c>
      <c r="X339" s="66">
        <f>IFERROR(VLOOKUP($A339,'دیتا اولیه'!$A:$AQ,26,FALSE),"")</f>
        <v>2.7185999999999999</v>
      </c>
      <c r="Y339" s="66">
        <f>IFERROR(VLOOKUP($A339,'دیتا اولیه'!$A:$AQ,27,FALSE),"")</f>
        <v>6.0206999999999997</v>
      </c>
      <c r="Z339" s="66" t="str">
        <f>IFERROR(VLOOKUP($A339,'دیتا اولیه'!$A:$AQ,28,FALSE),"")</f>
        <v>-</v>
      </c>
      <c r="AA339" s="64">
        <f>IFERROR(VLOOKUP($A339,'دیتا اولیه'!$A:$AQ,41,FALSE),"")</f>
        <v>0.25069999999999998</v>
      </c>
      <c r="AB339" s="64">
        <f>IFERROR(VLOOKUP($A339,'دیتا اولیه'!$A:$AQ,42,FALSE),"")</f>
        <v>0.3231</v>
      </c>
      <c r="AC339" s="66">
        <f>IFERROR(VLOOKUP($A339,'دیتا اولیه'!$A:$AQ,43,FALSE),"")</f>
        <v>1.1143000000000001</v>
      </c>
      <c r="AD339" s="68"/>
    </row>
    <row r="340" spans="1:30" ht="29.5" thickBot="1" x14ac:dyDescent="0.4">
      <c r="A340" s="59" t="s">
        <v>85</v>
      </c>
      <c r="B340" s="60" t="str">
        <f>VLOOKUP($A340,'دیتا اولیه'!$A:$AQ,2,FALSE)</f>
        <v>پنبه و دانه های روغنی خراسان</v>
      </c>
      <c r="C340" s="60" t="str">
        <f>VLOOKUP($A340,'دیتا اولیه'!$A:$AQ,3,FALSE)</f>
        <v>سایر محصولات غذایی</v>
      </c>
      <c r="D340" s="61">
        <f>VLOOKUP($A340,'دیتا اولیه'!$A:$AQ,5,FALSE)/10000000000</f>
        <v>2058</v>
      </c>
      <c r="E340" s="62">
        <f>IFERROR(D340/'دیتا اولیه'!$AR$2*1000,"")</f>
        <v>19.020332717190389</v>
      </c>
      <c r="F340" s="62">
        <f t="shared" si="27"/>
        <v>37.898604756255999</v>
      </c>
      <c r="G340" s="59">
        <f>IFERROR(F340/'دیتا اولیه'!$AS$2*1000000,"")</f>
        <v>634.81750010479061</v>
      </c>
      <c r="H340" s="62">
        <f>IFERROR(VLOOKUP($A340,'دیتا اولیه'!$A:$AQ,16,FALSE)/10000000000,"")</f>
        <v>96.894499999999994</v>
      </c>
      <c r="I340" s="59">
        <f>IFERROR(H340/'دیتا اولیه'!$AT$2*1000000,"")</f>
        <v>1406.7145760743319</v>
      </c>
      <c r="J340" s="62">
        <f t="shared" si="26"/>
        <v>52.23598567424478</v>
      </c>
      <c r="K340" s="59">
        <f>IFERROR(J340/'دیتا اولیه'!$AU$2*1000000,"")</f>
        <v>597.64522584173062</v>
      </c>
      <c r="L340" s="62">
        <f>IFERROR(VLOOKUP($A340,'دیتا اولیه'!$A:$AQ,15,FALSE)/10000000000,"")</f>
        <v>67.091899999999995</v>
      </c>
      <c r="M340" s="59">
        <f>IFERROR(L340/'دیتا اولیه'!$AV$2*1000000,"")</f>
        <v>715.49429455049585</v>
      </c>
      <c r="N340" s="63">
        <f>IFERROR(VLOOKUP($A340,'دیتا اولیه'!$A:$AQ,39,FALSE),"")</f>
        <v>0.28439999999999999</v>
      </c>
      <c r="O340" s="63">
        <f t="shared" si="28"/>
        <v>0.19718900714514231</v>
      </c>
      <c r="P340" s="63">
        <f>IFERROR(VLOOKUP($A340,'دیتا اولیه'!$A:$AQ,40,FALSE),"")</f>
        <v>0.77029999999999998</v>
      </c>
      <c r="Q340" s="63">
        <f t="shared" si="29"/>
        <v>0.12708659485976326</v>
      </c>
      <c r="R340" s="63">
        <f>IFERROR(VLOOKUP($A340,'دیتا اولیه'!$A:$AQ,34,FALSE),"")</f>
        <v>1.2310000000000001</v>
      </c>
      <c r="S340" s="59">
        <f>IFERROR(VLOOKUP($A340,'دیتا اولیه'!$A:$AQ,17,FALSE)/10000000000,"")</f>
        <v>268.53719999999998</v>
      </c>
      <c r="T340" s="59">
        <f>IFERROR(S340/'دیتا اولیه'!$AR$2*1000000,"")</f>
        <v>2481.8595194085028</v>
      </c>
      <c r="U340" s="64">
        <f>IFERROR(VLOOKUP($A340,'دیتا اولیه'!$A:$AQ,22,FALSE),"")</f>
        <v>0.61919999999999997</v>
      </c>
      <c r="V340" s="65">
        <f>IFERROR(VLOOKUP($A340,'دیتا اولیه'!$A:$AQ,21,FALSE)/10000000000/H340,"")</f>
        <v>0.31121580688274364</v>
      </c>
      <c r="W340" s="59">
        <f>IFERROR(VLOOKUP($A340,'دیتا اولیه'!$A:$AQ,25,FALSE),"")</f>
        <v>21.393899999999999</v>
      </c>
      <c r="X340" s="66">
        <f>IFERROR(VLOOKUP($A340,'دیتا اولیه'!$A:$AQ,26,FALSE),"")</f>
        <v>0.78059999999999996</v>
      </c>
      <c r="Y340" s="66">
        <f>IFERROR(VLOOKUP($A340,'دیتا اولیه'!$A:$AQ,27,FALSE),"")</f>
        <v>10.214700000000001</v>
      </c>
      <c r="Z340" s="66" t="str">
        <f>IFERROR(VLOOKUP($A340,'دیتا اولیه'!$A:$AQ,28,FALSE),"")</f>
        <v>-</v>
      </c>
      <c r="AA340" s="64">
        <f>IFERROR(VLOOKUP($A340,'دیتا اولیه'!$A:$AQ,41,FALSE),"")</f>
        <v>-6.0699999999999997E-2</v>
      </c>
      <c r="AB340" s="64">
        <f>IFERROR(VLOOKUP($A340,'دیتا اولیه'!$A:$AQ,42,FALSE),"")</f>
        <v>-0.14799999999999999</v>
      </c>
      <c r="AC340" s="66" t="str">
        <f>IFERROR(VLOOKUP($A340,'دیتا اولیه'!$A:$AQ,43,FALSE),"")</f>
        <v>-</v>
      </c>
      <c r="AD340" s="68"/>
    </row>
    <row r="341" spans="1:30" ht="29.5" thickBot="1" x14ac:dyDescent="0.4">
      <c r="A341" s="59" t="s">
        <v>883</v>
      </c>
      <c r="B341" s="60" t="str">
        <f>VLOOKUP($A341,'دیتا اولیه'!$A:$AQ,2,FALSE)</f>
        <v>داده‌پردازی‌ایران‌</v>
      </c>
      <c r="C341" s="60" t="str">
        <f>VLOOKUP($A341,'دیتا اولیه'!$A:$AQ,3,FALSE)</f>
        <v>سخت افزار و تجهیزات</v>
      </c>
      <c r="D341" s="61">
        <f>VLOOKUP($A341,'دیتا اولیه'!$A:$AQ,5,FALSE)/10000000000</f>
        <v>1158.55</v>
      </c>
      <c r="E341" s="62">
        <f>IFERROR(D341/'دیتا اولیه'!$AR$2*1000,"")</f>
        <v>10.707486136783734</v>
      </c>
      <c r="F341" s="62">
        <f t="shared" si="27"/>
        <v>49.532690035447025</v>
      </c>
      <c r="G341" s="59">
        <f>IFERROR(F341/'دیتا اولیه'!$AS$2*1000000,"")</f>
        <v>829.69330042624836</v>
      </c>
      <c r="H341" s="62">
        <f>IFERROR(VLOOKUP($A341,'دیتا اولیه'!$A:$AQ,16,FALSE)/10000000000,"")</f>
        <v>204.9648</v>
      </c>
      <c r="I341" s="59">
        <f>IFERROR(H341/'دیتا اولیه'!$AT$2*1000000,"")</f>
        <v>2975.679442508711</v>
      </c>
      <c r="J341" s="62" t="str">
        <f t="shared" si="26"/>
        <v/>
      </c>
      <c r="K341" s="59" t="str">
        <f>IFERROR(J341/'دیتا اولیه'!$AU$2*1000000,"")</f>
        <v/>
      </c>
      <c r="L341" s="62">
        <f>IFERROR(VLOOKUP($A341,'دیتا اولیه'!$A:$AQ,15,FALSE)/10000000000,"")</f>
        <v>50.305399999999999</v>
      </c>
      <c r="M341" s="59">
        <f>IFERROR(L341/'دیتا اولیه'!$AV$2*1000000,"")</f>
        <v>536.47648501652975</v>
      </c>
      <c r="N341" s="63" t="str">
        <f>IFERROR(VLOOKUP($A341,'دیتا اولیه'!$A:$AQ,39,FALSE),"")</f>
        <v>-</v>
      </c>
      <c r="O341" s="63" t="str">
        <f t="shared" si="28"/>
        <v/>
      </c>
      <c r="P341" s="63">
        <f>IFERROR(VLOOKUP($A341,'دیتا اولیه'!$A:$AQ,40,FALSE),"")</f>
        <v>1.5599999999999999E-2</v>
      </c>
      <c r="Q341" s="63">
        <f t="shared" si="29"/>
        <v>-0.35340386050975803</v>
      </c>
      <c r="R341" s="63">
        <f>IFERROR(VLOOKUP($A341,'دیتا اولیه'!$A:$AQ,34,FALSE),"")</f>
        <v>1.2274</v>
      </c>
      <c r="S341" s="59">
        <f>IFERROR(VLOOKUP($A341,'دیتا اولیه'!$A:$AQ,17,FALSE)/10000000000,"")</f>
        <v>81.672799999999995</v>
      </c>
      <c r="T341" s="59">
        <f>IFERROR(S341/'دیتا اولیه'!$AR$2*1000000,"")</f>
        <v>754.8317929759703</v>
      </c>
      <c r="U341" s="64">
        <f>IFERROR(VLOOKUP($A341,'دیتا اولیه'!$A:$AQ,22,FALSE),"")</f>
        <v>0.84889999999999999</v>
      </c>
      <c r="V341" s="65">
        <f>IFERROR(VLOOKUP($A341,'دیتا اولیه'!$A:$AQ,21,FALSE)/10000000000/H341,"")</f>
        <v>1.4883531220970626E-2</v>
      </c>
      <c r="W341" s="59">
        <f>IFERROR(VLOOKUP($A341,'دیتا اولیه'!$A:$AQ,25,FALSE),"")</f>
        <v>129.22030000000001</v>
      </c>
      <c r="X341" s="66">
        <f>IFERROR(VLOOKUP($A341,'دیتا اولیه'!$A:$AQ,26,FALSE),"")</f>
        <v>0.6885</v>
      </c>
      <c r="Y341" s="66">
        <f>IFERROR(VLOOKUP($A341,'دیتا اولیه'!$A:$AQ,27,FALSE),"")</f>
        <v>8.2935999999999996</v>
      </c>
      <c r="Z341" s="66" t="str">
        <f>IFERROR(VLOOKUP($A341,'دیتا اولیه'!$A:$AQ,28,FALSE),"")</f>
        <v>-</v>
      </c>
      <c r="AA341" s="64">
        <f>IFERROR(VLOOKUP($A341,'دیتا اولیه'!$A:$AQ,41,FALSE),"")</f>
        <v>0.23480000000000001</v>
      </c>
      <c r="AB341" s="64">
        <f>IFERROR(VLOOKUP($A341,'دیتا اولیه'!$A:$AQ,42,FALSE),"")</f>
        <v>0.14910000000000001</v>
      </c>
      <c r="AC341" s="66">
        <f>IFERROR(VLOOKUP($A341,'دیتا اولیه'!$A:$AQ,43,FALSE),"")</f>
        <v>0.87809999999999999</v>
      </c>
      <c r="AD341" s="68"/>
    </row>
    <row r="342" spans="1:30" ht="29.5" thickBot="1" x14ac:dyDescent="0.4">
      <c r="A342" s="59" t="s">
        <v>420</v>
      </c>
      <c r="B342" s="60" t="str">
        <f>VLOOKUP($A342,'دیتا اولیه'!$A:$AQ,2,FALSE)</f>
        <v>قند  نیشابور</v>
      </c>
      <c r="C342" s="60" t="str">
        <f>VLOOKUP($A342,'دیتا اولیه'!$A:$AQ,3,FALSE)</f>
        <v>شکر</v>
      </c>
      <c r="D342" s="61">
        <f>VLOOKUP($A342,'دیتا اولیه'!$A:$AQ,5,FALSE)/10000000000</f>
        <v>894.8</v>
      </c>
      <c r="E342" s="62">
        <f>IFERROR(D342/'دیتا اولیه'!$AR$2*1000,"")</f>
        <v>8.2698706099815151</v>
      </c>
      <c r="F342" s="62" t="str">
        <f t="shared" si="27"/>
        <v/>
      </c>
      <c r="G342" s="59" t="str">
        <f>IFERROR(F342/'دیتا اولیه'!$AS$2*1000000,"")</f>
        <v/>
      </c>
      <c r="H342" s="62">
        <f>IFERROR(VLOOKUP($A342,'دیتا اولیه'!$A:$AQ,16,FALSE)/10000000000,"")</f>
        <v>49.024299999999997</v>
      </c>
      <c r="I342" s="59">
        <f>IFERROR(H342/'دیتا اولیه'!$AT$2*1000000,"")</f>
        <v>711.73490127758419</v>
      </c>
      <c r="J342" s="62">
        <f t="shared" si="26"/>
        <v>25.546905222437125</v>
      </c>
      <c r="K342" s="59">
        <f>IFERROR(J342/'دیتا اولیه'!$AU$2*1000000,"")</f>
        <v>292.28865396424754</v>
      </c>
      <c r="L342" s="62">
        <f>IFERROR(VLOOKUP($A342,'دیتا اولیه'!$A:$AQ,15,FALSE)/10000000000,"")</f>
        <v>-5.2831000000000001</v>
      </c>
      <c r="M342" s="59">
        <f>IFERROR(L342/'دیتا اولیه'!$AV$2*1000000,"")</f>
        <v>-56.341047243254771</v>
      </c>
      <c r="N342" s="63">
        <f>IFERROR(VLOOKUP($A342,'دیتا اولیه'!$A:$AQ,39,FALSE),"")</f>
        <v>-1.2068000000000001</v>
      </c>
      <c r="O342" s="63">
        <f t="shared" si="28"/>
        <v>-1.192758242508265</v>
      </c>
      <c r="P342" s="63" t="str">
        <f>IFERROR(VLOOKUP($A342,'دیتا اولیه'!$A:$AQ,40,FALSE),"")</f>
        <v>-</v>
      </c>
      <c r="Q342" s="63" t="str">
        <f t="shared" si="29"/>
        <v/>
      </c>
      <c r="R342" s="63">
        <f>IFERROR(VLOOKUP($A342,'دیتا اولیه'!$A:$AQ,34,FALSE),"")</f>
        <v>1.2037</v>
      </c>
      <c r="S342" s="59">
        <f>IFERROR(VLOOKUP($A342,'دیتا اولیه'!$A:$AQ,17,FALSE)/10000000000,"")</f>
        <v>62.467300000000002</v>
      </c>
      <c r="T342" s="59">
        <f>IFERROR(S342/'دیتا اولیه'!$AR$2*1000000,"")</f>
        <v>577.33179297597042</v>
      </c>
      <c r="U342" s="64">
        <f>IFERROR(VLOOKUP($A342,'دیتا اولیه'!$A:$AQ,22,FALSE),"")</f>
        <v>0.69350000000000001</v>
      </c>
      <c r="V342" s="65">
        <f>IFERROR(VLOOKUP($A342,'دیتا اولیه'!$A:$AQ,21,FALSE)/10000000000/H342,"")</f>
        <v>0.58143206532270741</v>
      </c>
      <c r="W342" s="59">
        <f>IFERROR(VLOOKUP($A342,'دیتا اولیه'!$A:$AQ,25,FALSE),"")</f>
        <v>11.1554</v>
      </c>
      <c r="X342" s="66">
        <f>IFERROR(VLOOKUP($A342,'دیتا اولیه'!$A:$AQ,26,FALSE),"")</f>
        <v>0.80600000000000005</v>
      </c>
      <c r="Y342" s="66">
        <f>IFERROR(VLOOKUP($A342,'دیتا اولیه'!$A:$AQ,27,FALSE),"")</f>
        <v>28.209900000000001</v>
      </c>
      <c r="Z342" s="66" t="str">
        <f>IFERROR(VLOOKUP($A342,'دیتا اولیه'!$A:$AQ,28,FALSE),"")</f>
        <v>-</v>
      </c>
      <c r="AA342" s="64">
        <f>IFERROR(VLOOKUP($A342,'دیتا اولیه'!$A:$AQ,41,FALSE),"")</f>
        <v>0.10489999999999999</v>
      </c>
      <c r="AB342" s="64">
        <f>IFERROR(VLOOKUP($A342,'دیتا اولیه'!$A:$AQ,42,FALSE),"")</f>
        <v>0.15870000000000001</v>
      </c>
      <c r="AC342" s="66">
        <f>IFERROR(VLOOKUP($A342,'دیتا اولیه'!$A:$AQ,43,FALSE),"")</f>
        <v>1.1592</v>
      </c>
      <c r="AD342" s="68"/>
    </row>
    <row r="343" spans="1:30" ht="29.5" thickBot="1" x14ac:dyDescent="0.4">
      <c r="A343" s="59" t="s">
        <v>654</v>
      </c>
      <c r="B343" s="60" t="str">
        <f>VLOOKUP($A343,'دیتا اولیه'!$A:$AQ,2,FALSE)</f>
        <v>صنایع‌کاغذسازی‌کاوه‌</v>
      </c>
      <c r="C343" s="60" t="str">
        <f>VLOOKUP($A343,'دیتا اولیه'!$A:$AQ,3,FALSE)</f>
        <v>محصولات کاغذی</v>
      </c>
      <c r="D343" s="61">
        <f>VLOOKUP($A343,'دیتا اولیه'!$A:$AQ,5,FALSE)/10000000000</f>
        <v>442.4</v>
      </c>
      <c r="E343" s="62">
        <f>IFERROR(D343/'دیتا اولیه'!$AR$2*1000,"")</f>
        <v>4.0887245841035114</v>
      </c>
      <c r="F343" s="62" t="str">
        <f t="shared" si="27"/>
        <v/>
      </c>
      <c r="G343" s="59" t="str">
        <f>IFERROR(F343/'دیتا اولیه'!$AS$2*1000000,"")</f>
        <v/>
      </c>
      <c r="H343" s="62">
        <f>IFERROR(VLOOKUP($A343,'دیتا اولیه'!$A:$AQ,16,FALSE)/10000000000,"")</f>
        <v>-95.249200000000002</v>
      </c>
      <c r="I343" s="59">
        <f>IFERROR(H343/'دیتا اولیه'!$AT$2*1000000,"")</f>
        <v>-1382.8281068524971</v>
      </c>
      <c r="J343" s="62" t="str">
        <f t="shared" si="26"/>
        <v/>
      </c>
      <c r="K343" s="59" t="str">
        <f>IFERROR(J343/'دیتا اولیه'!$AU$2*1000000,"")</f>
        <v/>
      </c>
      <c r="L343" s="62">
        <f>IFERROR(VLOOKUP($A343,'دیتا اولیه'!$A:$AQ,15,FALSE)/10000000000,"")</f>
        <v>-22.814399999999999</v>
      </c>
      <c r="M343" s="59">
        <f>IFERROR(L343/'دیتا اولیه'!$AV$2*1000000,"")</f>
        <v>-243.30169563826385</v>
      </c>
      <c r="N343" s="63" t="str">
        <f>IFERROR(VLOOKUP($A343,'دیتا اولیه'!$A:$AQ,39,FALSE),"")</f>
        <v>-</v>
      </c>
      <c r="O343" s="63" t="str">
        <f t="shared" si="28"/>
        <v/>
      </c>
      <c r="P343" s="63" t="str">
        <f>IFERROR(VLOOKUP($A343,'دیتا اولیه'!$A:$AQ,40,FALSE),"")</f>
        <v>-</v>
      </c>
      <c r="Q343" s="63" t="str">
        <f t="shared" si="29"/>
        <v/>
      </c>
      <c r="R343" s="63">
        <f>IFERROR(VLOOKUP($A343,'دیتا اولیه'!$A:$AQ,34,FALSE),"")</f>
        <v>1.1617999999999999</v>
      </c>
      <c r="S343" s="59">
        <f>IFERROR(VLOOKUP($A343,'دیتا اولیه'!$A:$AQ,17,FALSE)/10000000000,"")</f>
        <v>-151.42850000000001</v>
      </c>
      <c r="T343" s="59">
        <f>IFERROR(S343/'دیتا اولیه'!$AR$2*1000000,"")</f>
        <v>-1399.5240295748615</v>
      </c>
      <c r="U343" s="64" t="str">
        <f>IFERROR(VLOOKUP($A343,'دیتا اولیه'!$A:$AQ,22,FALSE),"")</f>
        <v>-</v>
      </c>
      <c r="V343" s="65">
        <f>IFERROR(VLOOKUP($A343,'دیتا اولیه'!$A:$AQ,21,FALSE)/10000000000/H343,"")</f>
        <v>-1.5104588804945343E-2</v>
      </c>
      <c r="W343" s="59">
        <f>IFERROR(VLOOKUP($A343,'دیتا اولیه'!$A:$AQ,25,FALSE),"")</f>
        <v>36.994900000000001</v>
      </c>
      <c r="X343" s="66">
        <f>IFERROR(VLOOKUP($A343,'دیتا اولیه'!$A:$AQ,26,FALSE),"")</f>
        <v>0.83589999999999998</v>
      </c>
      <c r="Y343" s="66" t="str">
        <f>IFERROR(VLOOKUP($A343,'دیتا اولیه'!$A:$AQ,27,FALSE),"")</f>
        <v>-</v>
      </c>
      <c r="Z343" s="66" t="str">
        <f>IFERROR(VLOOKUP($A343,'دیتا اولیه'!$A:$AQ,28,FALSE),"")</f>
        <v>-</v>
      </c>
      <c r="AA343" s="64">
        <f>IFERROR(VLOOKUP($A343,'دیتا اولیه'!$A:$AQ,41,FALSE),"")</f>
        <v>0.19589999999999999</v>
      </c>
      <c r="AB343" s="64">
        <f>IFERROR(VLOOKUP($A343,'دیتا اولیه'!$A:$AQ,42,FALSE),"")</f>
        <v>3.39E-2</v>
      </c>
      <c r="AC343" s="66">
        <f>IFERROR(VLOOKUP($A343,'دیتا اولیه'!$A:$AQ,43,FALSE),"")</f>
        <v>1.5343</v>
      </c>
      <c r="AD343" s="68"/>
    </row>
    <row r="344" spans="1:30" ht="29.5" thickBot="1" x14ac:dyDescent="0.4">
      <c r="A344" s="59" t="s">
        <v>1552</v>
      </c>
      <c r="B344" s="60" t="str">
        <f>VLOOKUP($A344,'دیتا اولیه'!$A:$AQ,2,FALSE)</f>
        <v>سیمان کارون</v>
      </c>
      <c r="C344" s="60" t="str">
        <f>VLOOKUP($A344,'دیتا اولیه'!$A:$AQ,3,FALSE)</f>
        <v>سیمان، اهک و گچ</v>
      </c>
      <c r="D344" s="61">
        <f>VLOOKUP($A344,'دیتا اولیه'!$A:$AQ,5,FALSE)/10000000000</f>
        <v>1694.8522074699999</v>
      </c>
      <c r="E344" s="62">
        <f>IFERROR(D344/'دیتا اولیه'!$AR$2*1000,"")</f>
        <v>15.66406846090573</v>
      </c>
      <c r="F344" s="62" t="str">
        <f t="shared" si="27"/>
        <v/>
      </c>
      <c r="G344" s="59" t="str">
        <f>IFERROR(F344/'دیتا اولیه'!$AS$2*1000000,"")</f>
        <v/>
      </c>
      <c r="H344" s="62">
        <f>IFERROR(VLOOKUP($A344,'دیتا اولیه'!$A:$AQ,16,FALSE)/10000000000,"")</f>
        <v>-296.43900000000002</v>
      </c>
      <c r="I344" s="59">
        <f>IFERROR(H344/'دیتا اولیه'!$AT$2*1000000,"")</f>
        <v>-4303.7020905923346</v>
      </c>
      <c r="J344" s="62">
        <f t="shared" si="26"/>
        <v>22.976282348098984</v>
      </c>
      <c r="K344" s="59">
        <f>IFERROR(J344/'دیتا اولیه'!$AU$2*1000000,"")</f>
        <v>262.87750246672294</v>
      </c>
      <c r="L344" s="62">
        <f>IFERROR(VLOOKUP($A344,'دیتا اولیه'!$A:$AQ,15,FALSE)/10000000000,"")</f>
        <v>-44.658999999999999</v>
      </c>
      <c r="M344" s="59">
        <f>IFERROR(L344/'دیتا اولیه'!$AV$2*1000000,"")</f>
        <v>-476.26106430628136</v>
      </c>
      <c r="N344" s="63">
        <f>IFERROR(VLOOKUP($A344,'دیتا اولیه'!$A:$AQ,39,FALSE),"")</f>
        <v>-2.9437000000000002</v>
      </c>
      <c r="O344" s="63">
        <f t="shared" si="28"/>
        <v>-2.8117224176175748</v>
      </c>
      <c r="P344" s="63" t="str">
        <f>IFERROR(VLOOKUP($A344,'دیتا اولیه'!$A:$AQ,40,FALSE),"")</f>
        <v>-</v>
      </c>
      <c r="Q344" s="63" t="str">
        <f t="shared" si="29"/>
        <v/>
      </c>
      <c r="R344" s="63">
        <f>IFERROR(VLOOKUP($A344,'دیتا اولیه'!$A:$AQ,34,FALSE),"")</f>
        <v>1.1606000000000001</v>
      </c>
      <c r="S344" s="59">
        <f>IFERROR(VLOOKUP($A344,'دیتا اولیه'!$A:$AQ,17,FALSE)/10000000000,"")</f>
        <v>-211.05789999999999</v>
      </c>
      <c r="T344" s="59">
        <f>IFERROR(S344/'دیتا اولیه'!$AR$2*1000000,"")</f>
        <v>-1950.6275415896487</v>
      </c>
      <c r="U344" s="64" t="str">
        <f>IFERROR(VLOOKUP($A344,'دیتا اولیه'!$A:$AQ,22,FALSE),"")</f>
        <v>-</v>
      </c>
      <c r="V344" s="65">
        <f>IFERROR(VLOOKUP($A344,'دیتا اولیه'!$A:$AQ,21,FALSE)/10000000000/H344,"")</f>
        <v>-1.1395261757056257E-2</v>
      </c>
      <c r="W344" s="59">
        <f>IFERROR(VLOOKUP($A344,'دیتا اولیه'!$A:$AQ,25,FALSE),"")</f>
        <v>46.007899999999999</v>
      </c>
      <c r="X344" s="66">
        <f>IFERROR(VLOOKUP($A344,'دیتا اولیه'!$A:$AQ,26,FALSE),"")</f>
        <v>2.8586</v>
      </c>
      <c r="Y344" s="66" t="str">
        <f>IFERROR(VLOOKUP($A344,'دیتا اولیه'!$A:$AQ,27,FALSE),"")</f>
        <v>-</v>
      </c>
      <c r="Z344" s="66" t="str">
        <f>IFERROR(VLOOKUP($A344,'دیتا اولیه'!$A:$AQ,28,FALSE),"")</f>
        <v>-</v>
      </c>
      <c r="AA344" s="64">
        <f>IFERROR(VLOOKUP($A344,'دیتا اولیه'!$A:$AQ,41,FALSE),"")</f>
        <v>9.7000000000000003E-2</v>
      </c>
      <c r="AB344" s="64">
        <f>IFERROR(VLOOKUP($A344,'دیتا اولیه'!$A:$AQ,42,FALSE),"")</f>
        <v>-0.1082</v>
      </c>
      <c r="AC344" s="66">
        <f>IFERROR(VLOOKUP($A344,'دیتا اولیه'!$A:$AQ,43,FALSE),"")</f>
        <v>0.37780000000000002</v>
      </c>
      <c r="AD344" s="68"/>
    </row>
    <row r="345" spans="1:30" ht="29.5" thickBot="1" x14ac:dyDescent="0.4">
      <c r="A345" s="59" t="s">
        <v>477</v>
      </c>
      <c r="B345" s="60" t="str">
        <f>VLOOKUP($A345,'دیتا اولیه'!$A:$AQ,2,FALSE)</f>
        <v>آهن و فولاد غدیر ایرانیان</v>
      </c>
      <c r="C345" s="60" t="str">
        <f>VLOOKUP($A345,'دیتا اولیه'!$A:$AQ,3,FALSE)</f>
        <v>آهن و فولاد</v>
      </c>
      <c r="D345" s="61">
        <f>VLOOKUP($A345,'دیتا اولیه'!$A:$AQ,5,FALSE)/10000000000</f>
        <v>18908.400000000001</v>
      </c>
      <c r="E345" s="62">
        <f>IFERROR(D345/'دیتا اولیه'!$AR$2*1000,"")</f>
        <v>174.75415896487985</v>
      </c>
      <c r="F345" s="62">
        <f t="shared" si="27"/>
        <v>484.03037037037029</v>
      </c>
      <c r="G345" s="59">
        <f>IFERROR(F345/'دیتا اولیه'!$AS$2*1000000,"")</f>
        <v>8107.7113964886148</v>
      </c>
      <c r="H345" s="62">
        <f>IFERROR(VLOOKUP($A345,'دیتا اولیه'!$A:$AQ,16,FALSE)/10000000000,"")</f>
        <v>2482.9674</v>
      </c>
      <c r="I345" s="59">
        <f>IFERROR(H345/'دیتا اولیه'!$AT$2*1000000,"")</f>
        <v>36047.726480836231</v>
      </c>
      <c r="J345" s="62">
        <f t="shared" si="26"/>
        <v>1505.6244239631299</v>
      </c>
      <c r="K345" s="59">
        <f>IFERROR(J345/'دیتا اولیه'!$AU$2*1000000,"")</f>
        <v>17226.232783349882</v>
      </c>
      <c r="L345" s="62">
        <f>IFERROR(VLOOKUP($A345,'دیتا اولیه'!$A:$AQ,15,FALSE)/10000000000,"")</f>
        <v>-65.344099999999997</v>
      </c>
      <c r="M345" s="59">
        <f>IFERROR(L345/'دیتا اولیه'!$AV$2*1000000,"")</f>
        <v>-696.85507091820409</v>
      </c>
      <c r="N345" s="63">
        <f>IFERROR(VLOOKUP($A345,'دیتا اولیه'!$A:$AQ,39,FALSE),"")</f>
        <v>-1.0434000000000001</v>
      </c>
      <c r="O345" s="63">
        <f t="shared" si="28"/>
        <v>-1.040453132131812</v>
      </c>
      <c r="P345" s="63">
        <f>IFERROR(VLOOKUP($A345,'دیتا اولیه'!$A:$AQ,40,FALSE),"")</f>
        <v>-1.135</v>
      </c>
      <c r="Q345" s="63">
        <f t="shared" si="29"/>
        <v>-1.0859496640716648</v>
      </c>
      <c r="R345" s="63">
        <f>IFERROR(VLOOKUP($A345,'دیتا اولیه'!$A:$AQ,34,FALSE),"")</f>
        <v>1.1574</v>
      </c>
      <c r="S345" s="59">
        <f>IFERROR(VLOOKUP($A345,'دیتا اولیه'!$A:$AQ,17,FALSE)/10000000000,"")</f>
        <v>2655.8762000000002</v>
      </c>
      <c r="T345" s="59">
        <f>IFERROR(S345/'دیتا اولیه'!$AR$2*1000000,"")</f>
        <v>24545.990757855823</v>
      </c>
      <c r="U345" s="64">
        <f>IFERROR(VLOOKUP($A345,'دیتا اولیه'!$A:$AQ,22,FALSE),"")</f>
        <v>0.64280000000000004</v>
      </c>
      <c r="V345" s="65">
        <f>IFERROR(VLOOKUP($A345,'دیتا اولیه'!$A:$AQ,21,FALSE)/10000000000/H345,"")</f>
        <v>0.13151384911457153</v>
      </c>
      <c r="W345" s="59">
        <f>IFERROR(VLOOKUP($A345,'دیتا اولیه'!$A:$AQ,25,FALSE),"")</f>
        <v>152.61099999999999</v>
      </c>
      <c r="X345" s="66">
        <f>IFERROR(VLOOKUP($A345,'دیتا اولیه'!$A:$AQ,26,FALSE),"")</f>
        <v>1.4023000000000001</v>
      </c>
      <c r="Y345" s="66">
        <f>IFERROR(VLOOKUP($A345,'دیتا اولیه'!$A:$AQ,27,FALSE),"")</f>
        <v>7.1447000000000003</v>
      </c>
      <c r="Z345" s="66" t="str">
        <f>IFERROR(VLOOKUP($A345,'دیتا اولیه'!$A:$AQ,28,FALSE),"")</f>
        <v>-</v>
      </c>
      <c r="AA345" s="64">
        <f>IFERROR(VLOOKUP($A345,'دیتا اولیه'!$A:$AQ,41,FALSE),"")</f>
        <v>9.2799999999999994E-2</v>
      </c>
      <c r="AB345" s="64">
        <f>IFERROR(VLOOKUP($A345,'دیتا اولیه'!$A:$AQ,42,FALSE),"")</f>
        <v>-7.2700000000000001E-2</v>
      </c>
      <c r="AC345" s="66">
        <f>IFERROR(VLOOKUP($A345,'دیتا اولیه'!$A:$AQ,43,FALSE),"")</f>
        <v>0.62180000000000002</v>
      </c>
      <c r="AD345" s="68"/>
    </row>
    <row r="346" spans="1:30" ht="29.5" thickBot="1" x14ac:dyDescent="0.4">
      <c r="A346" s="59" t="s">
        <v>824</v>
      </c>
      <c r="B346" s="60" t="str">
        <f>VLOOKUP($A346,'دیتا اولیه'!$A:$AQ,2,FALSE)</f>
        <v>بیمه  ما</v>
      </c>
      <c r="C346" s="60" t="str">
        <f>VLOOKUP($A346,'دیتا اولیه'!$A:$AQ,3,FALSE)</f>
        <v>بیمه</v>
      </c>
      <c r="D346" s="61">
        <f>VLOOKUP($A346,'دیتا اولیه'!$A:$AQ,5,FALSE)/10000000000</f>
        <v>3175.5</v>
      </c>
      <c r="E346" s="62">
        <f>IFERROR(D346/'دیتا اولیه'!$AR$2*1000,"")</f>
        <v>29.348428835489834</v>
      </c>
      <c r="F346" s="62">
        <f t="shared" si="27"/>
        <v>222.11478107552159</v>
      </c>
      <c r="G346" s="59">
        <f>IFERROR(F346/'دیتا اولیه'!$AS$2*1000000,"")</f>
        <v>3720.5155959048843</v>
      </c>
      <c r="H346" s="62">
        <f>IFERROR(VLOOKUP($A346,'دیتا اولیه'!$A:$AQ,16,FALSE)/10000000000,"")</f>
        <v>681.40189999999996</v>
      </c>
      <c r="I346" s="59">
        <f>IFERROR(H346/'دیتا اولیه'!$AT$2*1000000,"")</f>
        <v>9892.5943670150991</v>
      </c>
      <c r="J346" s="62">
        <f t="shared" si="26"/>
        <v>304.90383219039933</v>
      </c>
      <c r="K346" s="59">
        <f>IFERROR(J346/'دیتا اولیه'!$AU$2*1000000,"")</f>
        <v>3488.4824570140536</v>
      </c>
      <c r="L346" s="62">
        <f>IFERROR(VLOOKUP($A346,'دیتا اولیه'!$A:$AQ,15,FALSE)/10000000000,"")</f>
        <v>377.92829999999998</v>
      </c>
      <c r="M346" s="59">
        <f>IFERROR(L346/'دیتا اولیه'!$AV$2*1000000,"")</f>
        <v>4030.3753865841954</v>
      </c>
      <c r="N346" s="63">
        <f>IFERROR(VLOOKUP($A346,'دیتا اولیه'!$A:$AQ,39,FALSE),"")</f>
        <v>0.23949999999999999</v>
      </c>
      <c r="O346" s="63">
        <f t="shared" si="28"/>
        <v>0.15533772528527257</v>
      </c>
      <c r="P346" s="63">
        <f>IFERROR(VLOOKUP($A346,'دیتا اولیه'!$A:$AQ,40,FALSE),"")</f>
        <v>0.70150000000000001</v>
      </c>
      <c r="Q346" s="63">
        <f t="shared" si="29"/>
        <v>8.3284099392129773E-2</v>
      </c>
      <c r="R346" s="63">
        <f>IFERROR(VLOOKUP($A346,'دیتا اولیه'!$A:$AQ,34,FALSE),"")</f>
        <v>1.1442000000000001</v>
      </c>
      <c r="S346" s="59">
        <f>IFERROR(VLOOKUP($A346,'دیتا اولیه'!$A:$AQ,17,FALSE)/10000000000,"")</f>
        <v>735.05470000000003</v>
      </c>
      <c r="T346" s="59">
        <f>IFERROR(S346/'دیتا اولیه'!$AR$2*1000000,"")</f>
        <v>6793.4815157116445</v>
      </c>
      <c r="U346" s="64">
        <f>IFERROR(VLOOKUP($A346,'دیتا اولیه'!$A:$AQ,22,FALSE),"")</f>
        <v>0.44030000000000002</v>
      </c>
      <c r="V346" s="65">
        <f>IFERROR(VLOOKUP($A346,'دیتا اولیه'!$A:$AQ,21,FALSE)/10000000000/H346,"")</f>
        <v>1.899026110728485E-3</v>
      </c>
      <c r="W346" s="59" t="str">
        <f>IFERROR(VLOOKUP($A346,'دیتا اولیه'!$A:$AQ,25,FALSE),"")</f>
        <v>-</v>
      </c>
      <c r="X346" s="66">
        <f>IFERROR(VLOOKUP($A346,'دیتا اولیه'!$A:$AQ,26,FALSE),"")</f>
        <v>1.6413</v>
      </c>
      <c r="Y346" s="66">
        <f>IFERROR(VLOOKUP($A346,'دیتا اولیه'!$A:$AQ,27,FALSE),"")</f>
        <v>3.4081000000000001</v>
      </c>
      <c r="Z346" s="66" t="str">
        <f>IFERROR(VLOOKUP($A346,'دیتا اولیه'!$A:$AQ,28,FALSE),"")</f>
        <v>-</v>
      </c>
      <c r="AA346" s="64">
        <f>IFERROR(VLOOKUP($A346,'دیتا اولیه'!$A:$AQ,41,FALSE),"")</f>
        <v>4.2900000000000001E-2</v>
      </c>
      <c r="AB346" s="64">
        <f>IFERROR(VLOOKUP($A346,'دیتا اولیه'!$A:$AQ,42,FALSE),"")</f>
        <v>0.13200000000000001</v>
      </c>
      <c r="AC346" s="66">
        <f>IFERROR(VLOOKUP($A346,'دیتا اولیه'!$A:$AQ,43,FALSE),"")</f>
        <v>0.83499999999999996</v>
      </c>
      <c r="AD346" s="68"/>
    </row>
    <row r="347" spans="1:30" ht="29.5" thickBot="1" x14ac:dyDescent="0.4">
      <c r="A347" s="59" t="s">
        <v>1514</v>
      </c>
      <c r="B347" s="60" t="str">
        <f>VLOOKUP($A347,'دیتا اولیه'!$A:$AQ,2,FALSE)</f>
        <v>سیمان باقران</v>
      </c>
      <c r="C347" s="60" t="str">
        <f>VLOOKUP($A347,'دیتا اولیه'!$A:$AQ,3,FALSE)</f>
        <v>سیمان، اهک و گچ</v>
      </c>
      <c r="D347" s="61">
        <f>VLOOKUP($A347,'دیتا اولیه'!$A:$AQ,5,FALSE)/10000000000</f>
        <v>4767</v>
      </c>
      <c r="E347" s="62">
        <f>IFERROR(D347/'دیتا اولیه'!$AR$2*1000,"")</f>
        <v>44.057301293900181</v>
      </c>
      <c r="F347" s="62">
        <f t="shared" si="27"/>
        <v>118.71048641819331</v>
      </c>
      <c r="G347" s="59">
        <f>IFERROR(F347/'دیتا اولیه'!$AS$2*1000000,"")</f>
        <v>1988.4503587637073</v>
      </c>
      <c r="H347" s="62">
        <f>IFERROR(VLOOKUP($A347,'دیتا اولیه'!$A:$AQ,16,FALSE)/10000000000,"")</f>
        <v>306.45949999999999</v>
      </c>
      <c r="I347" s="59">
        <f>IFERROR(H347/'دیتا اولیه'!$AT$2*1000000,"")</f>
        <v>4449.1797328687571</v>
      </c>
      <c r="J347" s="62">
        <f t="shared" si="26"/>
        <v>199.59500796601168</v>
      </c>
      <c r="K347" s="59">
        <f>IFERROR(J347/'دیتا اولیه'!$AU$2*1000000,"")</f>
        <v>2283.6173582830297</v>
      </c>
      <c r="L347" s="62">
        <f>IFERROR(VLOOKUP($A347,'دیتا اولیه'!$A:$AQ,15,FALSE)/10000000000,"")</f>
        <v>187.9187</v>
      </c>
      <c r="M347" s="59">
        <f>IFERROR(L347/'دیتا اولیه'!$AV$2*1000000,"")</f>
        <v>2004.0386050975794</v>
      </c>
      <c r="N347" s="63">
        <f>IFERROR(VLOOKUP($A347,'دیتا اولیه'!$A:$AQ,39,FALSE),"")</f>
        <v>-5.8500000000000003E-2</v>
      </c>
      <c r="O347" s="63">
        <f t="shared" si="28"/>
        <v>-0.12242802068891945</v>
      </c>
      <c r="P347" s="63">
        <f>IFERROR(VLOOKUP($A347,'دیتا اولیه'!$A:$AQ,40,FALSE),"")</f>
        <v>0.58299999999999996</v>
      </c>
      <c r="Q347" s="63">
        <f t="shared" si="29"/>
        <v>7.8393942625571977E-3</v>
      </c>
      <c r="R347" s="63">
        <f>IFERROR(VLOOKUP($A347,'دیتا اولیه'!$A:$AQ,34,FALSE),"")</f>
        <v>1.1354</v>
      </c>
      <c r="S347" s="59">
        <f>IFERROR(VLOOKUP($A347,'دیتا اولیه'!$A:$AQ,17,FALSE)/10000000000,"")</f>
        <v>624.94680000000005</v>
      </c>
      <c r="T347" s="59">
        <f>IFERROR(S347/'دیتا اولیه'!$AR$2*1000000,"")</f>
        <v>5775.8484288354903</v>
      </c>
      <c r="U347" s="64">
        <f>IFERROR(VLOOKUP($A347,'دیتا اولیه'!$A:$AQ,22,FALSE),"")</f>
        <v>0.52859999999999996</v>
      </c>
      <c r="V347" s="65">
        <f>IFERROR(VLOOKUP($A347,'دیتا اولیه'!$A:$AQ,21,FALSE)/10000000000/H347,"")</f>
        <v>0.10636250467027453</v>
      </c>
      <c r="W347" s="59">
        <f>IFERROR(VLOOKUP($A347,'دیتا اولیه'!$A:$AQ,25,FALSE),"")</f>
        <v>26.583300000000001</v>
      </c>
      <c r="X347" s="66">
        <f>IFERROR(VLOOKUP($A347,'دیتا اولیه'!$A:$AQ,26,FALSE),"")</f>
        <v>2.3502000000000001</v>
      </c>
      <c r="Y347" s="66">
        <f>IFERROR(VLOOKUP($A347,'دیتا اولیه'!$A:$AQ,27,FALSE),"")</f>
        <v>9.3513000000000002</v>
      </c>
      <c r="Z347" s="66" t="str">
        <f>IFERROR(VLOOKUP($A347,'دیتا اولیه'!$A:$AQ,28,FALSE),"")</f>
        <v>-</v>
      </c>
      <c r="AA347" s="64">
        <f>IFERROR(VLOOKUP($A347,'دیتا اولیه'!$A:$AQ,41,FALSE),"")</f>
        <v>0.33579999999999999</v>
      </c>
      <c r="AB347" s="64">
        <f>IFERROR(VLOOKUP($A347,'دیتا اولیه'!$A:$AQ,42,FALSE),"")</f>
        <v>0.67679999999999996</v>
      </c>
      <c r="AC347" s="66">
        <f>IFERROR(VLOOKUP($A347,'دیتا اولیه'!$A:$AQ,43,FALSE),"")</f>
        <v>1.0083</v>
      </c>
      <c r="AD347" s="68"/>
    </row>
    <row r="348" spans="1:30" ht="29.5" thickBot="1" x14ac:dyDescent="0.4">
      <c r="A348" s="59" t="s">
        <v>293</v>
      </c>
      <c r="B348" s="60" t="str">
        <f>VLOOKUP($A348,'دیتا اولیه'!$A:$AQ,2,FALSE)</f>
        <v>نورد آلومینیوم‌</v>
      </c>
      <c r="C348" s="60" t="str">
        <f>VLOOKUP($A348,'دیتا اولیه'!$A:$AQ,3,FALSE)</f>
        <v>تولید فلزات گرانبهای غیراهن</v>
      </c>
      <c r="D348" s="61">
        <f>VLOOKUP($A348,'دیتا اولیه'!$A:$AQ,5,FALSE)/10000000000</f>
        <v>6082.2297850000004</v>
      </c>
      <c r="E348" s="62">
        <f>IFERROR(D348/'دیتا اولیه'!$AR$2*1000,"")</f>
        <v>56.212844593345665</v>
      </c>
      <c r="F348" s="62">
        <f t="shared" si="27"/>
        <v>130.88166409861324</v>
      </c>
      <c r="G348" s="59">
        <f>IFERROR(F348/'دیتا اولیه'!$AS$2*1000000,"")</f>
        <v>2192.3226817188147</v>
      </c>
      <c r="H348" s="62">
        <f>IFERROR(VLOOKUP($A348,'دیتا اولیه'!$A:$AQ,16,FALSE)/10000000000,"")</f>
        <v>861.40340000000003</v>
      </c>
      <c r="I348" s="59">
        <f>IFERROR(H348/'دیتا اولیه'!$AT$2*1000000,"")</f>
        <v>12505.856562137049</v>
      </c>
      <c r="J348" s="62">
        <f t="shared" si="26"/>
        <v>185.97766749379653</v>
      </c>
      <c r="K348" s="59">
        <f>IFERROR(J348/'دیتا اولیه'!$AU$2*1000000,"")</f>
        <v>2127.8178951957775</v>
      </c>
      <c r="L348" s="62">
        <f>IFERROR(VLOOKUP($A348,'دیتا اولیه'!$A:$AQ,15,FALSE)/10000000000,"")</f>
        <v>254.82660000000001</v>
      </c>
      <c r="M348" s="59">
        <f>IFERROR(L348/'دیتا اولیه'!$AV$2*1000000,"")</f>
        <v>2717.5706515943266</v>
      </c>
      <c r="N348" s="63">
        <f>IFERROR(VLOOKUP($A348,'دیتا اولیه'!$A:$AQ,39,FALSE),"")</f>
        <v>0.37019999999999997</v>
      </c>
      <c r="O348" s="63">
        <f t="shared" si="28"/>
        <v>0.27716317159006065</v>
      </c>
      <c r="P348" s="63">
        <f>IFERROR(VLOOKUP($A348,'دیتا اولیه'!$A:$AQ,40,FALSE),"")</f>
        <v>0.94699999999999995</v>
      </c>
      <c r="Q348" s="63">
        <f t="shared" si="29"/>
        <v>0.23958515516689793</v>
      </c>
      <c r="R348" s="63">
        <f>IFERROR(VLOOKUP($A348,'دیتا اولیه'!$A:$AQ,34,FALSE),"")</f>
        <v>1.1024</v>
      </c>
      <c r="S348" s="59">
        <f>IFERROR(VLOOKUP($A348,'دیتا اولیه'!$A:$AQ,17,FALSE)/10000000000,"")</f>
        <v>938.14620000000002</v>
      </c>
      <c r="T348" s="59">
        <f>IFERROR(S348/'دیتا اولیه'!$AR$2*1000000,"")</f>
        <v>8670.4824399260633</v>
      </c>
      <c r="U348" s="64">
        <f>IFERROR(VLOOKUP($A348,'دیتا اولیه'!$A:$AQ,22,FALSE),"")</f>
        <v>0.3987</v>
      </c>
      <c r="V348" s="65">
        <f>IFERROR(VLOOKUP($A348,'دیتا اولیه'!$A:$AQ,21,FALSE)/10000000000/H348,"")</f>
        <v>7.9139111826120018E-2</v>
      </c>
      <c r="W348" s="59">
        <f>IFERROR(VLOOKUP($A348,'دیتا اولیه'!$A:$AQ,25,FALSE),"")</f>
        <v>42.979500000000002</v>
      </c>
      <c r="X348" s="66">
        <f>IFERROR(VLOOKUP($A348,'دیتا اولیه'!$A:$AQ,26,FALSE),"")</f>
        <v>1.5643</v>
      </c>
      <c r="Y348" s="66">
        <f>IFERROR(VLOOKUP($A348,'دیتا اولیه'!$A:$AQ,27,FALSE),"")</f>
        <v>5.8140999999999998</v>
      </c>
      <c r="Z348" s="66" t="str">
        <f>IFERROR(VLOOKUP($A348,'دیتا اولیه'!$A:$AQ,28,FALSE),"")</f>
        <v>-</v>
      </c>
      <c r="AA348" s="64">
        <f>IFERROR(VLOOKUP($A348,'دیتا اولیه'!$A:$AQ,41,FALSE),"")</f>
        <v>0.2135</v>
      </c>
      <c r="AB348" s="64">
        <f>IFERROR(VLOOKUP($A348,'دیتا اولیه'!$A:$AQ,42,FALSE),"")</f>
        <v>0.51980000000000004</v>
      </c>
      <c r="AC348" s="66">
        <f>IFERROR(VLOOKUP($A348,'دیتا اولیه'!$A:$AQ,43,FALSE),"")</f>
        <v>1.1297999999999999</v>
      </c>
      <c r="AD348" s="68"/>
    </row>
    <row r="349" spans="1:30" ht="29.5" thickBot="1" x14ac:dyDescent="0.4">
      <c r="A349" s="59" t="s">
        <v>1376</v>
      </c>
      <c r="B349" s="60" t="str">
        <f>VLOOKUP($A349,'دیتا اولیه'!$A:$AQ,2,FALSE)</f>
        <v>ملی‌ سرب‌وروی‌ ایران‌</v>
      </c>
      <c r="C349" s="60" t="str">
        <f>VLOOKUP($A349,'دیتا اولیه'!$A:$AQ,3,FALSE)</f>
        <v>تولید فلزات گرانبهای غیراهن</v>
      </c>
      <c r="D349" s="61">
        <f>VLOOKUP($A349,'دیتا اولیه'!$A:$AQ,5,FALSE)/10000000000</f>
        <v>1528.224348</v>
      </c>
      <c r="E349" s="62">
        <f>IFERROR(D349/'دیتا اولیه'!$AR$2*1000,"")</f>
        <v>14.12406975970425</v>
      </c>
      <c r="F349" s="62" t="str">
        <f t="shared" si="27"/>
        <v/>
      </c>
      <c r="G349" s="59" t="str">
        <f>IFERROR(F349/'دیتا اولیه'!$AS$2*1000000,"")</f>
        <v/>
      </c>
      <c r="H349" s="62">
        <f>IFERROR(VLOOKUP($A349,'دیتا اولیه'!$A:$AQ,16,FALSE)/10000000000,"")</f>
        <v>-122.54519999999999</v>
      </c>
      <c r="I349" s="59">
        <f>IFERROR(H349/'دیتا اولیه'!$AT$2*1000000,"")</f>
        <v>-1779.1114982578397</v>
      </c>
      <c r="J349" s="62" t="str">
        <f t="shared" si="26"/>
        <v/>
      </c>
      <c r="K349" s="59" t="str">
        <f>IFERROR(J349/'دیتا اولیه'!$AU$2*1000000,"")</f>
        <v/>
      </c>
      <c r="L349" s="62">
        <f>IFERROR(VLOOKUP($A349,'دیتا اولیه'!$A:$AQ,15,FALSE)/10000000000,"")</f>
        <v>-17.950399999999998</v>
      </c>
      <c r="M349" s="59">
        <f>IFERROR(L349/'دیتا اولیه'!$AV$2*1000000,"")</f>
        <v>-191.43009491308518</v>
      </c>
      <c r="N349" s="63" t="str">
        <f>IFERROR(VLOOKUP($A349,'دیتا اولیه'!$A:$AQ,39,FALSE),"")</f>
        <v>-</v>
      </c>
      <c r="O349" s="63" t="str">
        <f t="shared" si="28"/>
        <v/>
      </c>
      <c r="P349" s="63" t="str">
        <f>IFERROR(VLOOKUP($A349,'دیتا اولیه'!$A:$AQ,40,FALSE),"")</f>
        <v>-</v>
      </c>
      <c r="Q349" s="63" t="str">
        <f t="shared" si="29"/>
        <v/>
      </c>
      <c r="R349" s="63">
        <f>IFERROR(VLOOKUP($A349,'دیتا اولیه'!$A:$AQ,34,FALSE),"")</f>
        <v>1.0511999999999999</v>
      </c>
      <c r="S349" s="59">
        <f>IFERROR(VLOOKUP($A349,'دیتا اولیه'!$A:$AQ,17,FALSE)/10000000000,"")</f>
        <v>56.850299999999997</v>
      </c>
      <c r="T349" s="59">
        <f>IFERROR(S349/'دیتا اولیه'!$AR$2*1000000,"")</f>
        <v>525.4186691312384</v>
      </c>
      <c r="U349" s="64" t="str">
        <f>IFERROR(VLOOKUP($A349,'دیتا اولیه'!$A:$AQ,22,FALSE),"")</f>
        <v>-</v>
      </c>
      <c r="V349" s="65" t="str">
        <f>IFERROR(VLOOKUP($A349,'دیتا اولیه'!$A:$AQ,21,FALSE)/10000000000/H349,"")</f>
        <v/>
      </c>
      <c r="W349" s="59">
        <f>IFERROR(VLOOKUP($A349,'دیتا اولیه'!$A:$AQ,25,FALSE),"")</f>
        <v>77.057100000000005</v>
      </c>
      <c r="X349" s="66">
        <f>IFERROR(VLOOKUP($A349,'دیتا اولیه'!$A:$AQ,26,FALSE),"")</f>
        <v>1.2790999999999999</v>
      </c>
      <c r="Y349" s="66" t="str">
        <f>IFERROR(VLOOKUP($A349,'دیتا اولیه'!$A:$AQ,27,FALSE),"")</f>
        <v>-</v>
      </c>
      <c r="Z349" s="66" t="str">
        <f>IFERROR(VLOOKUP($A349,'دیتا اولیه'!$A:$AQ,28,FALSE),"")</f>
        <v>-</v>
      </c>
      <c r="AA349" s="64">
        <f>IFERROR(VLOOKUP($A349,'دیتا اولیه'!$A:$AQ,41,FALSE),"")</f>
        <v>0.42470000000000002</v>
      </c>
      <c r="AB349" s="64">
        <f>IFERROR(VLOOKUP($A349,'دیتا اولیه'!$A:$AQ,42,FALSE),"")</f>
        <v>0.35489999999999999</v>
      </c>
      <c r="AC349" s="66">
        <f>IFERROR(VLOOKUP($A349,'دیتا اولیه'!$A:$AQ,43,FALSE),"")</f>
        <v>1.7403</v>
      </c>
      <c r="AD349" s="68"/>
    </row>
    <row r="350" spans="1:30" ht="29.5" thickBot="1" x14ac:dyDescent="0.4">
      <c r="A350" s="59" t="s">
        <v>994</v>
      </c>
      <c r="B350" s="60" t="str">
        <f>VLOOKUP($A350,'دیتا اولیه'!$A:$AQ,2,FALSE)</f>
        <v>سیمان‌ بجنورد</v>
      </c>
      <c r="C350" s="60" t="str">
        <f>VLOOKUP($A350,'دیتا اولیه'!$A:$AQ,3,FALSE)</f>
        <v>سیمان، اهک و گچ</v>
      </c>
      <c r="D350" s="61">
        <f>VLOOKUP($A350,'دیتا اولیه'!$A:$AQ,5,FALSE)/10000000000</f>
        <v>6758</v>
      </c>
      <c r="E350" s="62">
        <f>IFERROR(D350/'دیتا اولیه'!$AR$2*1000,"")</f>
        <v>62.458410351201479</v>
      </c>
      <c r="F350" s="62">
        <f t="shared" si="27"/>
        <v>118.78166341054981</v>
      </c>
      <c r="G350" s="59">
        <f>IFERROR(F350/'دیتا اولیه'!$AS$2*1000000,"")</f>
        <v>1989.6426031917892</v>
      </c>
      <c r="H350" s="62">
        <f>IFERROR(VLOOKUP($A350,'دیتا اولیه'!$A:$AQ,16,FALSE)/10000000000,"")</f>
        <v>410.44600000000003</v>
      </c>
      <c r="I350" s="59">
        <f>IFERROR(H350/'دیتا اولیه'!$AT$2*1000000,"")</f>
        <v>5958.8559814169575</v>
      </c>
      <c r="J350" s="62">
        <f t="shared" si="26"/>
        <v>247.8278110988179</v>
      </c>
      <c r="K350" s="59">
        <f>IFERROR(J350/'دیتا اولیه'!$AU$2*1000000,"")</f>
        <v>2835.4611523496665</v>
      </c>
      <c r="L350" s="62">
        <f>IFERROR(VLOOKUP($A350,'دیتا اولیه'!$A:$AQ,15,FALSE)/10000000000,"")</f>
        <v>425.59469999999999</v>
      </c>
      <c r="M350" s="59">
        <f>IFERROR(L350/'دیتا اولیه'!$AV$2*1000000,"")</f>
        <v>4538.7085421776692</v>
      </c>
      <c r="N350" s="63">
        <f>IFERROR(VLOOKUP($A350,'دیتا اولیه'!$A:$AQ,39,FALSE),"")</f>
        <v>0.71730000000000005</v>
      </c>
      <c r="O350" s="63">
        <f t="shared" si="28"/>
        <v>0.6006950186626856</v>
      </c>
      <c r="P350" s="63">
        <f>IFERROR(VLOOKUP($A350,'دیتا اولیه'!$A:$AQ,40,FALSE),"")</f>
        <v>2.5830000000000002</v>
      </c>
      <c r="Q350" s="63">
        <f t="shared" si="29"/>
        <v>1.2811677508798125</v>
      </c>
      <c r="R350" s="63">
        <f>IFERROR(VLOOKUP($A350,'دیتا اولیه'!$A:$AQ,34,FALSE),"")</f>
        <v>1.048</v>
      </c>
      <c r="S350" s="59">
        <f>IFERROR(VLOOKUP($A350,'دیتا اولیه'!$A:$AQ,17,FALSE)/10000000000,"")</f>
        <v>721.04150000000004</v>
      </c>
      <c r="T350" s="59">
        <f>IFERROR(S350/'دیتا اولیه'!$AR$2*1000000,"")</f>
        <v>6663.969500924215</v>
      </c>
      <c r="U350" s="64">
        <f>IFERROR(VLOOKUP($A350,'دیتا اولیه'!$A:$AQ,22,FALSE),"")</f>
        <v>0.97450000000000003</v>
      </c>
      <c r="V350" s="65">
        <f>IFERROR(VLOOKUP($A350,'دیتا اولیه'!$A:$AQ,21,FALSE)/10000000000/H350,"")</f>
        <v>8.7685590796353227E-2</v>
      </c>
      <c r="W350" s="59">
        <f>IFERROR(VLOOKUP($A350,'دیتا اولیه'!$A:$AQ,25,FALSE),"")</f>
        <v>4.1485000000000003</v>
      </c>
      <c r="X350" s="66">
        <f>IFERROR(VLOOKUP($A350,'دیتا اولیه'!$A:$AQ,26,FALSE),"")</f>
        <v>2.6594000000000002</v>
      </c>
      <c r="Y350" s="66">
        <f>IFERROR(VLOOKUP($A350,'دیتا اولیه'!$A:$AQ,27,FALSE),"")</f>
        <v>7.9020999999999999</v>
      </c>
      <c r="Z350" s="66" t="str">
        <f>IFERROR(VLOOKUP($A350,'دیتا اولیه'!$A:$AQ,28,FALSE),"")</f>
        <v>-</v>
      </c>
      <c r="AA350" s="64">
        <f>IFERROR(VLOOKUP($A350,'دیتا اولیه'!$A:$AQ,41,FALSE),"")</f>
        <v>-1.6299999999999999E-2</v>
      </c>
      <c r="AB350" s="64">
        <f>IFERROR(VLOOKUP($A350,'دیتا اولیه'!$A:$AQ,42,FALSE),"")</f>
        <v>0.20660000000000001</v>
      </c>
      <c r="AC350" s="66">
        <f>IFERROR(VLOOKUP($A350,'دیتا اولیه'!$A:$AQ,43,FALSE),"")</f>
        <v>0.60160000000000002</v>
      </c>
      <c r="AD350" s="68"/>
    </row>
    <row r="351" spans="1:30" ht="29.5" thickBot="1" x14ac:dyDescent="0.4">
      <c r="A351" s="59" t="s">
        <v>885</v>
      </c>
      <c r="B351" s="60" t="str">
        <f>VLOOKUP($A351,'دیتا اولیه'!$A:$AQ,2,FALSE)</f>
        <v>فرآورده‌های‌ تزریقی‌ ایران‌</v>
      </c>
      <c r="C351" s="60" t="str">
        <f>VLOOKUP($A351,'دیتا اولیه'!$A:$AQ,3,FALSE)</f>
        <v>دارویی</v>
      </c>
      <c r="D351" s="61">
        <f>VLOOKUP($A351,'دیتا اولیه'!$A:$AQ,5,FALSE)/10000000000</f>
        <v>11760</v>
      </c>
      <c r="E351" s="62">
        <f>IFERROR(D351/'دیتا اولیه'!$AR$2*1000,"")</f>
        <v>108.68761552680222</v>
      </c>
      <c r="F351" s="62">
        <f t="shared" si="27"/>
        <v>179.46705573387803</v>
      </c>
      <c r="G351" s="59">
        <f>IFERROR(F351/'دیتا اولیه'!$AS$2*1000000,"")</f>
        <v>3006.1483372508883</v>
      </c>
      <c r="H351" s="62">
        <f>IFERROR(VLOOKUP($A351,'دیتا اولیه'!$A:$AQ,16,FALSE)/10000000000,"")</f>
        <v>856.61590000000001</v>
      </c>
      <c r="I351" s="59">
        <f>IFERROR(H351/'دیتا اولیه'!$AT$2*1000000,"")</f>
        <v>12436.35162601626</v>
      </c>
      <c r="J351" s="62">
        <f t="shared" si="26"/>
        <v>290.49385981484977</v>
      </c>
      <c r="K351" s="59">
        <f>IFERROR(J351/'دیتا اولیه'!$AU$2*1000000,"")</f>
        <v>3323.614290297241</v>
      </c>
      <c r="L351" s="62">
        <f>IFERROR(VLOOKUP($A351,'دیتا اولیه'!$A:$AQ,15,FALSE)/10000000000,"")</f>
        <v>307.51679999999999</v>
      </c>
      <c r="M351" s="59">
        <f>IFERROR(L351/'دیتا اولیه'!$AV$2*1000000,"")</f>
        <v>3279.4795776900924</v>
      </c>
      <c r="N351" s="63">
        <f>IFERROR(VLOOKUP($A351,'دیتا اولیه'!$A:$AQ,39,FALSE),"")</f>
        <v>5.8599999999999999E-2</v>
      </c>
      <c r="O351" s="63">
        <f t="shared" si="28"/>
        <v>-1.3279131918524034E-2</v>
      </c>
      <c r="P351" s="63">
        <f>IFERROR(VLOOKUP($A351,'دیتا اولیه'!$A:$AQ,40,FALSE),"")</f>
        <v>0.71350000000000002</v>
      </c>
      <c r="Q351" s="63">
        <f t="shared" si="29"/>
        <v>9.0924069531832963E-2</v>
      </c>
      <c r="R351" s="63">
        <f>IFERROR(VLOOKUP($A351,'دیتا اولیه'!$A:$AQ,34,FALSE),"")</f>
        <v>1.0307999999999999</v>
      </c>
      <c r="S351" s="59">
        <f>IFERROR(VLOOKUP($A351,'دیتا اولیه'!$A:$AQ,17,FALSE)/10000000000,"")</f>
        <v>1043.4245000000001</v>
      </c>
      <c r="T351" s="59">
        <f>IFERROR(S351/'دیتا اولیه'!$AR$2*1000000,"")</f>
        <v>9643.4796672828106</v>
      </c>
      <c r="U351" s="64">
        <f>IFERROR(VLOOKUP($A351,'دیتا اولیه'!$A:$AQ,22,FALSE),"")</f>
        <v>0.50339999999999996</v>
      </c>
      <c r="V351" s="65" t="str">
        <f>IFERROR(VLOOKUP($A351,'دیتا اولیه'!$A:$AQ,21,FALSE)/10000000000/H351,"")</f>
        <v/>
      </c>
      <c r="W351" s="59">
        <f>IFERROR(VLOOKUP($A351,'دیتا اولیه'!$A:$AQ,25,FALSE),"")</f>
        <v>174.8938</v>
      </c>
      <c r="X351" s="66">
        <f>IFERROR(VLOOKUP($A351,'دیتا اولیه'!$A:$AQ,26,FALSE),"")</f>
        <v>5.5953999999999997</v>
      </c>
      <c r="Y351" s="66">
        <f>IFERROR(VLOOKUP($A351,'دیتا اولیه'!$A:$AQ,27,FALSE),"")</f>
        <v>10.016999999999999</v>
      </c>
      <c r="Z351" s="66" t="str">
        <f>IFERROR(VLOOKUP($A351,'دیتا اولیه'!$A:$AQ,28,FALSE),"")</f>
        <v>-</v>
      </c>
      <c r="AA351" s="64">
        <f>IFERROR(VLOOKUP($A351,'دیتا اولیه'!$A:$AQ,41,FALSE),"")</f>
        <v>0.1825</v>
      </c>
      <c r="AB351" s="64">
        <f>IFERROR(VLOOKUP($A351,'دیتا اولیه'!$A:$AQ,42,FALSE),"")</f>
        <v>0.18110000000000001</v>
      </c>
      <c r="AC351" s="66">
        <f>IFERROR(VLOOKUP($A351,'دیتا اولیه'!$A:$AQ,43,FALSE),"")</f>
        <v>0.71989999999999998</v>
      </c>
      <c r="AD351" s="68"/>
    </row>
    <row r="352" spans="1:30" ht="29.5" thickBot="1" x14ac:dyDescent="0.4">
      <c r="A352" s="59" t="s">
        <v>488</v>
      </c>
      <c r="B352" s="60" t="str">
        <f>VLOOKUP($A352,'دیتا اولیه'!$A:$AQ,2,FALSE)</f>
        <v>سیمان‌ خزر</v>
      </c>
      <c r="C352" s="60" t="str">
        <f>VLOOKUP($A352,'دیتا اولیه'!$A:$AQ,3,FALSE)</f>
        <v>سیمان، اهک و گچ</v>
      </c>
      <c r="D352" s="61">
        <f>VLOOKUP($A352,'دیتا اولیه'!$A:$AQ,5,FALSE)/10000000000</f>
        <v>4015.74</v>
      </c>
      <c r="E352" s="62">
        <f>IFERROR(D352/'دیتا اولیه'!$AR$2*1000,"")</f>
        <v>37.114048059149724</v>
      </c>
      <c r="F352" s="62">
        <f t="shared" si="27"/>
        <v>91.607141103089234</v>
      </c>
      <c r="G352" s="59">
        <f>IFERROR(F352/'دیتا اولیه'!$AS$2*1000000,"")</f>
        <v>1534.4579749261179</v>
      </c>
      <c r="H352" s="62">
        <f>IFERROR(VLOOKUP($A352,'دیتا اولیه'!$A:$AQ,16,FALSE)/10000000000,"")</f>
        <v>426.11950000000002</v>
      </c>
      <c r="I352" s="59">
        <f>IFERROR(H352/'دیتا اولیه'!$AT$2*1000000,"")</f>
        <v>6186.4038908246221</v>
      </c>
      <c r="J352" s="62">
        <f t="shared" si="26"/>
        <v>220.42224060505788</v>
      </c>
      <c r="K352" s="59">
        <f>IFERROR(J352/'دیتا اولیه'!$AU$2*1000000,"")</f>
        <v>2521.9070352854924</v>
      </c>
      <c r="L352" s="62">
        <f>IFERROR(VLOOKUP($A352,'دیتا اولیه'!$A:$AQ,15,FALSE)/10000000000,"")</f>
        <v>186.5213</v>
      </c>
      <c r="M352" s="59">
        <f>IFERROR(L352/'دیتا اولیه'!$AV$2*1000000,"")</f>
        <v>1989.1361842806868</v>
      </c>
      <c r="N352" s="63">
        <f>IFERROR(VLOOKUP($A352,'دیتا اولیه'!$A:$AQ,39,FALSE),"")</f>
        <v>-0.15379999999999999</v>
      </c>
      <c r="O352" s="63">
        <f t="shared" si="28"/>
        <v>-0.21125713341153884</v>
      </c>
      <c r="P352" s="63">
        <f>IFERROR(VLOOKUP($A352,'دیتا اولیه'!$A:$AQ,40,FALSE),"")</f>
        <v>1.0361</v>
      </c>
      <c r="Q352" s="63">
        <f t="shared" si="29"/>
        <v>0.29631193345419637</v>
      </c>
      <c r="R352" s="63">
        <f>IFERROR(VLOOKUP($A352,'دیتا اولیه'!$A:$AQ,34,FALSE),"")</f>
        <v>1.0303</v>
      </c>
      <c r="S352" s="59">
        <f>IFERROR(VLOOKUP($A352,'دیتا اولیه'!$A:$AQ,17,FALSE)/10000000000,"")</f>
        <v>449.95319999999998</v>
      </c>
      <c r="T352" s="59">
        <f>IFERROR(S352/'دیتا اولیه'!$AR$2*1000000,"")</f>
        <v>4158.5323475046207</v>
      </c>
      <c r="U352" s="64">
        <f>IFERROR(VLOOKUP($A352,'دیتا اولیه'!$A:$AQ,22,FALSE),"")</f>
        <v>0.89480000000000004</v>
      </c>
      <c r="V352" s="65">
        <f>IFERROR(VLOOKUP($A352,'دیتا اولیه'!$A:$AQ,21,FALSE)/10000000000/H352,"")</f>
        <v>2.4647546052222441E-2</v>
      </c>
      <c r="W352" s="59">
        <f>IFERROR(VLOOKUP($A352,'دیتا اولیه'!$A:$AQ,25,FALSE),"")</f>
        <v>2.5867</v>
      </c>
      <c r="X352" s="66">
        <f>IFERROR(VLOOKUP($A352,'دیتا اولیه'!$A:$AQ,26,FALSE),"")</f>
        <v>2</v>
      </c>
      <c r="Y352" s="66">
        <f>IFERROR(VLOOKUP($A352,'دیتا اولیه'!$A:$AQ,27,FALSE),"")</f>
        <v>5.9267000000000003</v>
      </c>
      <c r="Z352" s="66" t="str">
        <f>IFERROR(VLOOKUP($A352,'دیتا اولیه'!$A:$AQ,28,FALSE),"")</f>
        <v>-</v>
      </c>
      <c r="AA352" s="64">
        <f>IFERROR(VLOOKUP($A352,'دیتا اولیه'!$A:$AQ,41,FALSE),"")</f>
        <v>2.1499999999999998E-2</v>
      </c>
      <c r="AB352" s="64">
        <f>IFERROR(VLOOKUP($A352,'دیتا اولیه'!$A:$AQ,42,FALSE),"")</f>
        <v>5.33E-2</v>
      </c>
      <c r="AC352" s="66">
        <f>IFERROR(VLOOKUP($A352,'دیتا اولیه'!$A:$AQ,43,FALSE),"")</f>
        <v>0.61919999999999997</v>
      </c>
      <c r="AD352" s="68"/>
    </row>
    <row r="353" spans="1:30" ht="29.5" thickBot="1" x14ac:dyDescent="0.4">
      <c r="A353" s="59" t="s">
        <v>790</v>
      </c>
      <c r="B353" s="60" t="str">
        <f>VLOOKUP($A353,'دیتا اولیه'!$A:$AQ,2,FALSE)</f>
        <v>داروسازی کاسپین تامین</v>
      </c>
      <c r="C353" s="60" t="str">
        <f>VLOOKUP($A353,'دیتا اولیه'!$A:$AQ,3,FALSE)</f>
        <v>دارویی</v>
      </c>
      <c r="D353" s="61">
        <f>VLOOKUP($A353,'دیتا اولیه'!$A:$AQ,5,FALSE)/10000000000</f>
        <v>8654.6</v>
      </c>
      <c r="E353" s="62">
        <f>IFERROR(D353/'دیتا اولیه'!$AR$2*1000,"")</f>
        <v>79.987060998151577</v>
      </c>
      <c r="F353" s="62">
        <f t="shared" si="27"/>
        <v>152.4176184126616</v>
      </c>
      <c r="G353" s="59">
        <f>IFERROR(F353/'دیتا اولیه'!$AS$2*1000000,"")</f>
        <v>2553.0589348854537</v>
      </c>
      <c r="H353" s="62">
        <f>IFERROR(VLOOKUP($A353,'دیتا اولیه'!$A:$AQ,16,FALSE)/10000000000,"")</f>
        <v>978.30520000000001</v>
      </c>
      <c r="I353" s="59">
        <f>IFERROR(H353/'دیتا اولیه'!$AT$2*1000000,"")</f>
        <v>14203.037166085947</v>
      </c>
      <c r="J353" s="62">
        <f t="shared" si="26"/>
        <v>386.19926551597501</v>
      </c>
      <c r="K353" s="59">
        <f>IFERROR(J353/'دیتا اولیه'!$AU$2*1000000,"")</f>
        <v>4418.6042300147019</v>
      </c>
      <c r="L353" s="62">
        <f>IFERROR(VLOOKUP($A353,'دیتا اولیه'!$A:$AQ,15,FALSE)/10000000000,"")</f>
        <v>525.81029999999998</v>
      </c>
      <c r="M353" s="59">
        <f>IFERROR(L353/'دیتا اولیه'!$AV$2*1000000,"")</f>
        <v>5607.4469446518078</v>
      </c>
      <c r="N353" s="63">
        <f>IFERROR(VLOOKUP($A353,'دیتا اولیه'!$A:$AQ,39,FALSE),"")</f>
        <v>0.36149999999999999</v>
      </c>
      <c r="O353" s="63">
        <f t="shared" si="28"/>
        <v>0.26905390316732447</v>
      </c>
      <c r="P353" s="63">
        <f>IFERROR(VLOOKUP($A353,'دیتا اولیه'!$A:$AQ,40,FALSE),"")</f>
        <v>2.4498000000000002</v>
      </c>
      <c r="Q353" s="63">
        <f t="shared" si="29"/>
        <v>1.1963640823291035</v>
      </c>
      <c r="R353" s="63">
        <f>IFERROR(VLOOKUP($A353,'دیتا اولیه'!$A:$AQ,34,FALSE),"")</f>
        <v>1.0248999999999999</v>
      </c>
      <c r="S353" s="59">
        <f>IFERROR(VLOOKUP($A353,'دیتا اولیه'!$A:$AQ,17,FALSE)/10000000000,"")</f>
        <v>1108.7706000000001</v>
      </c>
      <c r="T353" s="59">
        <f>IFERROR(S353/'دیتا اولیه'!$AR$2*1000000,"")</f>
        <v>10247.41774491682</v>
      </c>
      <c r="U353" s="64">
        <f>IFERROR(VLOOKUP($A353,'دیتا اولیه'!$A:$AQ,22,FALSE),"")</f>
        <v>0.81569999999999998</v>
      </c>
      <c r="V353" s="65">
        <f>IFERROR(VLOOKUP($A353,'دیتا اولیه'!$A:$AQ,21,FALSE)/10000000000/H353,"")</f>
        <v>0.25759118933437131</v>
      </c>
      <c r="W353" s="59">
        <f>IFERROR(VLOOKUP($A353,'دیتا اولیه'!$A:$AQ,25,FALSE),"")</f>
        <v>193.21129999999999</v>
      </c>
      <c r="X353" s="66">
        <f>IFERROR(VLOOKUP($A353,'دیتا اولیه'!$A:$AQ,26,FALSE),"")</f>
        <v>2.4367999999999999</v>
      </c>
      <c r="Y353" s="66">
        <f>IFERROR(VLOOKUP($A353,'دیتا اولیه'!$A:$AQ,27,FALSE),"")</f>
        <v>5.5979999999999999</v>
      </c>
      <c r="Z353" s="66" t="str">
        <f>IFERROR(VLOOKUP($A353,'دیتا اولیه'!$A:$AQ,28,FALSE),"")</f>
        <v>-</v>
      </c>
      <c r="AA353" s="64">
        <f>IFERROR(VLOOKUP($A353,'دیتا اولیه'!$A:$AQ,41,FALSE),"")</f>
        <v>0.3044</v>
      </c>
      <c r="AB353" s="64">
        <f>IFERROR(VLOOKUP($A353,'دیتا اولیه'!$A:$AQ,42,FALSE),"")</f>
        <v>0.3664</v>
      </c>
      <c r="AC353" s="66">
        <f>IFERROR(VLOOKUP($A353,'دیتا اولیه'!$A:$AQ,43,FALSE),"")</f>
        <v>1.1281000000000001</v>
      </c>
      <c r="AD353" s="68"/>
    </row>
    <row r="354" spans="1:30" ht="29.5" thickBot="1" x14ac:dyDescent="0.4">
      <c r="A354" s="59" t="s">
        <v>1516</v>
      </c>
      <c r="B354" s="60" t="str">
        <f>VLOOKUP($A354,'دیتا اولیه'!$A:$AQ,2,FALSE)</f>
        <v>شیمیایی رنگین</v>
      </c>
      <c r="C354" s="60" t="str">
        <f>VLOOKUP($A354,'دیتا اولیه'!$A:$AQ,3,FALSE)</f>
        <v>مواد شیمیایی-متنوع</v>
      </c>
      <c r="D354" s="61">
        <f>VLOOKUP($A354,'دیتا اولیه'!$A:$AQ,5,FALSE)/10000000000</f>
        <v>1116</v>
      </c>
      <c r="E354" s="62">
        <f>IFERROR(D354/'دیتا اولیه'!$AR$2*1000,"")</f>
        <v>10.314232902033272</v>
      </c>
      <c r="F354" s="62">
        <f t="shared" si="27"/>
        <v>10.851417475728155</v>
      </c>
      <c r="G354" s="59">
        <f>IFERROR(F354/'دیتا اولیه'!$AS$2*1000000,"")</f>
        <v>181.76578686311817</v>
      </c>
      <c r="H354" s="62">
        <f>IFERROR(VLOOKUP($A354,'دیتا اولیه'!$A:$AQ,16,FALSE)/10000000000,"")</f>
        <v>13.2318</v>
      </c>
      <c r="I354" s="59">
        <f>IFERROR(H354/'دیتا اولیه'!$AT$2*1000000,"")</f>
        <v>192.0993031358885</v>
      </c>
      <c r="J354" s="62" t="str">
        <f t="shared" si="26"/>
        <v/>
      </c>
      <c r="K354" s="59" t="str">
        <f>IFERROR(J354/'دیتا اولیه'!$AU$2*1000000,"")</f>
        <v/>
      </c>
      <c r="L354" s="62">
        <f>IFERROR(VLOOKUP($A354,'دیتا اولیه'!$A:$AQ,15,FALSE)/10000000000,"")</f>
        <v>13.9712</v>
      </c>
      <c r="M354" s="59">
        <f>IFERROR(L354/'دیتا اولیه'!$AV$2*1000000,"")</f>
        <v>148.99434787245389</v>
      </c>
      <c r="N354" s="63" t="str">
        <f>IFERROR(VLOOKUP($A354,'دیتا اولیه'!$A:$AQ,39,FALSE),"")</f>
        <v>-</v>
      </c>
      <c r="O354" s="63" t="str">
        <f t="shared" si="28"/>
        <v/>
      </c>
      <c r="P354" s="63">
        <f>IFERROR(VLOOKUP($A354,'دیتا اولیه'!$A:$AQ,40,FALSE),"")</f>
        <v>0.28749999999999998</v>
      </c>
      <c r="Q354" s="63">
        <f t="shared" si="29"/>
        <v>-0.18029487042764203</v>
      </c>
      <c r="R354" s="63">
        <f>IFERROR(VLOOKUP($A354,'دیتا اولیه'!$A:$AQ,34,FALSE),"")</f>
        <v>1.0047999999999999</v>
      </c>
      <c r="S354" s="59">
        <f>IFERROR(VLOOKUP($A354,'دیتا اولیه'!$A:$AQ,17,FALSE)/10000000000,"")</f>
        <v>89.450999999999993</v>
      </c>
      <c r="T354" s="59">
        <f>IFERROR(S354/'دیتا اولیه'!$AR$2*1000000,"")</f>
        <v>826.71903881700541</v>
      </c>
      <c r="U354" s="64">
        <f>IFERROR(VLOOKUP($A354,'دیتا اولیه'!$A:$AQ,22,FALSE),"")</f>
        <v>0.30230000000000001</v>
      </c>
      <c r="V354" s="65">
        <f>IFERROR(VLOOKUP($A354,'دیتا اولیه'!$A:$AQ,21,FALSE)/10000000000/H354,"")</f>
        <v>0.23202436554361464</v>
      </c>
      <c r="W354" s="59">
        <f>IFERROR(VLOOKUP($A354,'دیتا اولیه'!$A:$AQ,25,FALSE),"")</f>
        <v>209.84800000000001</v>
      </c>
      <c r="X354" s="66">
        <f>IFERROR(VLOOKUP($A354,'دیتا اولیه'!$A:$AQ,26,FALSE),"")</f>
        <v>4.4088000000000003</v>
      </c>
      <c r="Y354" s="66">
        <f>IFERROR(VLOOKUP($A354,'دیتا اولیه'!$A:$AQ,27,FALSE),"")</f>
        <v>74.899299999999997</v>
      </c>
      <c r="Z354" s="66" t="str">
        <f>IFERROR(VLOOKUP($A354,'دیتا اولیه'!$A:$AQ,28,FALSE),"")</f>
        <v>-</v>
      </c>
      <c r="AA354" s="64">
        <f>IFERROR(VLOOKUP($A354,'دیتا اولیه'!$A:$AQ,41,FALSE),"")</f>
        <v>0.1923</v>
      </c>
      <c r="AB354" s="64">
        <f>IFERROR(VLOOKUP($A354,'دیتا اولیه'!$A:$AQ,42,FALSE),"")</f>
        <v>0.1986</v>
      </c>
      <c r="AC354" s="66">
        <f>IFERROR(VLOOKUP($A354,'دیتا اولیه'!$A:$AQ,43,FALSE),"")</f>
        <v>0.62860000000000005</v>
      </c>
      <c r="AD354" s="68"/>
    </row>
    <row r="355" spans="1:30" ht="29.5" thickBot="1" x14ac:dyDescent="0.4">
      <c r="A355" s="59" t="s">
        <v>1200</v>
      </c>
      <c r="B355" s="60" t="str">
        <f>VLOOKUP($A355,'دیتا اولیه'!$A:$AQ,2,FALSE)</f>
        <v>ایمن خودرو شرق</v>
      </c>
      <c r="C355" s="60" t="str">
        <f>VLOOKUP($A355,'دیتا اولیه'!$A:$AQ,3,FALSE)</f>
        <v>قطعات خودرو</v>
      </c>
      <c r="D355" s="61">
        <f>VLOOKUP($A355,'دیتا اولیه'!$A:$AQ,5,FALSE)/10000000000</f>
        <v>2831.5</v>
      </c>
      <c r="E355" s="62">
        <f>IFERROR(D355/'دیتا اولیه'!$AR$2*1000,"")</f>
        <v>26.169131238447321</v>
      </c>
      <c r="F355" s="62">
        <f t="shared" si="27"/>
        <v>42.880109778997543</v>
      </c>
      <c r="G355" s="59">
        <f>IFERROR(F355/'دیتا اولیه'!$AS$2*1000000,"")</f>
        <v>718.2597952930912</v>
      </c>
      <c r="H355" s="62">
        <f>IFERROR(VLOOKUP($A355,'دیتا اولیه'!$A:$AQ,16,FALSE)/10000000000,"")</f>
        <v>501.78649999999999</v>
      </c>
      <c r="I355" s="59">
        <f>IFERROR(H355/'دیتا اولیه'!$AT$2*1000000,"")</f>
        <v>7284.9375725900118</v>
      </c>
      <c r="J355" s="62">
        <f t="shared" si="26"/>
        <v>139.17440225035159</v>
      </c>
      <c r="K355" s="59">
        <f>IFERROR(J355/'دیتا اولیه'!$AU$2*1000000,"")</f>
        <v>1592.329808477416</v>
      </c>
      <c r="L355" s="62">
        <f>IFERROR(VLOOKUP($A355,'دیتا اولیه'!$A:$AQ,15,FALSE)/10000000000,"")</f>
        <v>29.6859</v>
      </c>
      <c r="M355" s="59">
        <f>IFERROR(L355/'دیتا اولیه'!$AV$2*1000000,"")</f>
        <v>316.58206249333477</v>
      </c>
      <c r="N355" s="63">
        <f>IFERROR(VLOOKUP($A355,'دیتا اولیه'!$A:$AQ,39,FALSE),"")</f>
        <v>-0.78669999999999995</v>
      </c>
      <c r="O355" s="63">
        <f t="shared" si="28"/>
        <v>-0.8011831086701503</v>
      </c>
      <c r="P355" s="63">
        <f>IFERROR(VLOOKUP($A355,'دیتا اولیه'!$A:$AQ,40,FALSE),"")</f>
        <v>-0.30769999999999997</v>
      </c>
      <c r="Q355" s="63">
        <f t="shared" si="29"/>
        <v>-0.55923738935693712</v>
      </c>
      <c r="R355" s="63">
        <f>IFERROR(VLOOKUP($A355,'دیتا اولیه'!$A:$AQ,34,FALSE),"")</f>
        <v>0.99719999999999998</v>
      </c>
      <c r="S355" s="59">
        <f>IFERROR(VLOOKUP($A355,'دیتا اولیه'!$A:$AQ,17,FALSE)/10000000000,"")</f>
        <v>386.22629999999998</v>
      </c>
      <c r="T355" s="59">
        <f>IFERROR(S355/'دیتا اولیه'!$AR$2*1000000,"")</f>
        <v>3569.5591497227356</v>
      </c>
      <c r="U355" s="64">
        <f>IFERROR(VLOOKUP($A355,'دیتا اولیه'!$A:$AQ,22,FALSE),"")</f>
        <v>0.55810000000000004</v>
      </c>
      <c r="V355" s="65">
        <f>IFERROR(VLOOKUP($A355,'دیتا اولیه'!$A:$AQ,21,FALSE)/10000000000/H355,"")</f>
        <v>0.13454088541640719</v>
      </c>
      <c r="W355" s="59">
        <f>IFERROR(VLOOKUP($A355,'دیتا اولیه'!$A:$AQ,25,FALSE),"")</f>
        <v>129.22749999999999</v>
      </c>
      <c r="X355" s="66">
        <f>IFERROR(VLOOKUP($A355,'دیتا اولیه'!$A:$AQ,26,FALSE),"")</f>
        <v>0.48830000000000001</v>
      </c>
      <c r="Y355" s="66">
        <f>IFERROR(VLOOKUP($A355,'دیتا اولیه'!$A:$AQ,27,FALSE),"")</f>
        <v>4.6971999999999996</v>
      </c>
      <c r="Z355" s="66" t="str">
        <f>IFERROR(VLOOKUP($A355,'دیتا اولیه'!$A:$AQ,28,FALSE),"")</f>
        <v>-</v>
      </c>
      <c r="AA355" s="64">
        <f>IFERROR(VLOOKUP($A355,'دیتا اولیه'!$A:$AQ,41,FALSE),"")</f>
        <v>0.1696</v>
      </c>
      <c r="AB355" s="64">
        <f>IFERROR(VLOOKUP($A355,'دیتا اولیه'!$A:$AQ,42,FALSE),"")</f>
        <v>0.23860000000000001</v>
      </c>
      <c r="AC355" s="66" t="str">
        <f>IFERROR(VLOOKUP($A355,'دیتا اولیه'!$A:$AQ,43,FALSE),"")</f>
        <v>-</v>
      </c>
      <c r="AD355" s="68"/>
    </row>
    <row r="356" spans="1:30" ht="29.5" thickBot="1" x14ac:dyDescent="0.4">
      <c r="A356" s="59" t="s">
        <v>396</v>
      </c>
      <c r="B356" s="60" t="str">
        <f>VLOOKUP($A356,'دیتا اولیه'!$A:$AQ,2,FALSE)</f>
        <v>تجارت الکترونیک پارسیان کیش</v>
      </c>
      <c r="C356" s="60" t="str">
        <f>VLOOKUP($A356,'دیتا اولیه'!$A:$AQ,3,FALSE)</f>
        <v>نرم افزار و خدمات</v>
      </c>
      <c r="D356" s="61">
        <f>VLOOKUP($A356,'دیتا اولیه'!$A:$AQ,5,FALSE)/10000000000</f>
        <v>1100.3579999999999</v>
      </c>
      <c r="E356" s="62">
        <f>IFERROR(D356/'دیتا اولیه'!$AR$2*1000,"")</f>
        <v>10.169667282809611</v>
      </c>
      <c r="F356" s="62">
        <f t="shared" si="27"/>
        <v>4.7881967763599738</v>
      </c>
      <c r="G356" s="59">
        <f>IFERROR(F356/'دیتا اولیه'!$AS$2*1000000,"")</f>
        <v>80.204301111557356</v>
      </c>
      <c r="H356" s="62">
        <f>IFERROR(VLOOKUP($A356,'دیتا اولیه'!$A:$AQ,16,FALSE)/10000000000,"")</f>
        <v>-9.1458999999999993</v>
      </c>
      <c r="I356" s="59">
        <f>IFERROR(H356/'دیتا اولیه'!$AT$2*1000000,"")</f>
        <v>-132.78019744483157</v>
      </c>
      <c r="J356" s="62">
        <f t="shared" si="26"/>
        <v>11.711909650924026</v>
      </c>
      <c r="K356" s="59">
        <f>IFERROR(J356/'دیتا اولیه'!$AU$2*1000000,"")</f>
        <v>133.99894341068415</v>
      </c>
      <c r="L356" s="62">
        <f>IFERROR(VLOOKUP($A356,'دیتا اولیه'!$A:$AQ,15,FALSE)/10000000000,"")</f>
        <v>5.7037000000000004</v>
      </c>
      <c r="M356" s="59">
        <f>IFERROR(L356/'دیتا اولیه'!$AV$2*1000000,"")</f>
        <v>60.826490348725606</v>
      </c>
      <c r="N356" s="63">
        <f>IFERROR(VLOOKUP($A356,'دیتا اولیه'!$A:$AQ,39,FALSE),"")</f>
        <v>-0.51300000000000001</v>
      </c>
      <c r="O356" s="63">
        <f t="shared" si="28"/>
        <v>-0.54606738829049806</v>
      </c>
      <c r="P356" s="63">
        <f>IFERROR(VLOOKUP($A356,'دیتا اولیه'!$A:$AQ,40,FALSE),"")</f>
        <v>0.19120000000000001</v>
      </c>
      <c r="Q356" s="63">
        <f t="shared" si="29"/>
        <v>-0.24160563079876307</v>
      </c>
      <c r="R356" s="63">
        <f>IFERROR(VLOOKUP($A356,'دیتا اولیه'!$A:$AQ,34,FALSE),"")</f>
        <v>0.98829999999999996</v>
      </c>
      <c r="S356" s="59">
        <f>IFERROR(VLOOKUP($A356,'دیتا اولیه'!$A:$AQ,17,FALSE)/10000000000,"")</f>
        <v>58.1768</v>
      </c>
      <c r="T356" s="59">
        <f>IFERROR(S356/'دیتا اولیه'!$AR$2*1000000,"")</f>
        <v>537.67837338262473</v>
      </c>
      <c r="U356" s="64">
        <f>IFERROR(VLOOKUP($A356,'دیتا اولیه'!$A:$AQ,22,FALSE),"")</f>
        <v>0.19950000000000001</v>
      </c>
      <c r="V356" s="65">
        <f>IFERROR(VLOOKUP($A356,'دیتا اولیه'!$A:$AQ,21,FALSE)/10000000000/H356,"")</f>
        <v>-7.5179479329535637</v>
      </c>
      <c r="W356" s="59">
        <f>IFERROR(VLOOKUP($A356,'دیتا اولیه'!$A:$AQ,25,FALSE),"")</f>
        <v>154.14089999999999</v>
      </c>
      <c r="X356" s="66">
        <f>IFERROR(VLOOKUP($A356,'دیتا اولیه'!$A:$AQ,26,FALSE),"")</f>
        <v>0.86750000000000005</v>
      </c>
      <c r="Y356" s="66">
        <f>IFERROR(VLOOKUP($A356,'دیتا اولیه'!$A:$AQ,27,FALSE),"")</f>
        <v>152.21430000000001</v>
      </c>
      <c r="Z356" s="66" t="str">
        <f>IFERROR(VLOOKUP($A356,'دیتا اولیه'!$A:$AQ,28,FALSE),"")</f>
        <v>-</v>
      </c>
      <c r="AA356" s="64">
        <f>IFERROR(VLOOKUP($A356,'دیتا اولیه'!$A:$AQ,41,FALSE),"")</f>
        <v>0.40660000000000002</v>
      </c>
      <c r="AB356" s="64">
        <f>IFERROR(VLOOKUP($A356,'دیتا اولیه'!$A:$AQ,42,FALSE),"")</f>
        <v>0.2923</v>
      </c>
      <c r="AC356" s="66">
        <f>IFERROR(VLOOKUP($A356,'دیتا اولیه'!$A:$AQ,43,FALSE),"")</f>
        <v>1.3904000000000001</v>
      </c>
      <c r="AD356" s="68"/>
    </row>
    <row r="357" spans="1:30" ht="29.5" thickBot="1" x14ac:dyDescent="0.4">
      <c r="A357" s="59" t="s">
        <v>106</v>
      </c>
      <c r="B357" s="60" t="str">
        <f>VLOOKUP($A357,'دیتا اولیه'!$A:$AQ,2,FALSE)</f>
        <v>باما</v>
      </c>
      <c r="C357" s="60" t="str">
        <f>VLOOKUP($A357,'دیتا اولیه'!$A:$AQ,3,FALSE)</f>
        <v>کانی های فلزی</v>
      </c>
      <c r="D357" s="61">
        <f>VLOOKUP($A357,'دیتا اولیه'!$A:$AQ,5,FALSE)/10000000000</f>
        <v>8761.5</v>
      </c>
      <c r="E357" s="62">
        <f>IFERROR(D357/'دیتا اولیه'!$AR$2*1000,"")</f>
        <v>80.97504621072089</v>
      </c>
      <c r="F357" s="62">
        <f t="shared" si="27"/>
        <v>119.73846762147437</v>
      </c>
      <c r="G357" s="59">
        <f>IFERROR(F357/'دیتا اولیه'!$AS$2*1000000,"")</f>
        <v>2005.6694743965556</v>
      </c>
      <c r="H357" s="62">
        <f>IFERROR(VLOOKUP($A357,'دیتا اولیه'!$A:$AQ,16,FALSE)/10000000000,"")</f>
        <v>1596.5011</v>
      </c>
      <c r="I357" s="59">
        <f>IFERROR(H357/'دیتا اولیه'!$AT$2*1000000,"")</f>
        <v>23178.006678281068</v>
      </c>
      <c r="J357" s="62">
        <f t="shared" si="26"/>
        <v>90.379592784188887</v>
      </c>
      <c r="K357" s="59">
        <f>IFERROR(J357/'دیتا اولیه'!$AU$2*1000000,"")</f>
        <v>1034.0559567084526</v>
      </c>
      <c r="L357" s="62">
        <f>IFERROR(VLOOKUP($A357,'دیتا اولیه'!$A:$AQ,15,FALSE)/10000000000,"")</f>
        <v>272.5487</v>
      </c>
      <c r="M357" s="59">
        <f>IFERROR(L357/'دیتا اولیه'!$AV$2*1000000,"")</f>
        <v>2906.5660659059404</v>
      </c>
      <c r="N357" s="63">
        <f>IFERROR(VLOOKUP($A357,'دیتا اولیه'!$A:$AQ,39,FALSE),"")</f>
        <v>2.0156000000000001</v>
      </c>
      <c r="O357" s="63">
        <f t="shared" si="28"/>
        <v>1.8108402132878321</v>
      </c>
      <c r="P357" s="63">
        <f>IFERROR(VLOOKUP($A357,'دیتا اولیه'!$A:$AQ,40,FALSE),"")</f>
        <v>1.2762</v>
      </c>
      <c r="Q357" s="63">
        <f t="shared" si="29"/>
        <v>0.44917500266609833</v>
      </c>
      <c r="R357" s="63">
        <f>IFERROR(VLOOKUP($A357,'دیتا اولیه'!$A:$AQ,34,FALSE),"")</f>
        <v>0.97450000000000003</v>
      </c>
      <c r="S357" s="59">
        <f>IFERROR(VLOOKUP($A357,'دیتا اولیه'!$A:$AQ,17,FALSE)/10000000000,"")</f>
        <v>1979.6564000000001</v>
      </c>
      <c r="T357" s="59">
        <f>IFERROR(S357/'دیتا اولیه'!$AR$2*1000000,"")</f>
        <v>18296.269870609984</v>
      </c>
      <c r="U357" s="64">
        <f>IFERROR(VLOOKUP($A357,'دیتا اولیه'!$A:$AQ,22,FALSE),"")</f>
        <v>0.10150000000000001</v>
      </c>
      <c r="V357" s="65">
        <f>IFERROR(VLOOKUP($A357,'دیتا اولیه'!$A:$AQ,21,FALSE)/10000000000/H357,"")</f>
        <v>9.1364797681630167E-2</v>
      </c>
      <c r="W357" s="59">
        <f>IFERROR(VLOOKUP($A357,'دیتا اولیه'!$A:$AQ,25,FALSE),"")</f>
        <v>548.31190000000004</v>
      </c>
      <c r="X357" s="66">
        <f>IFERROR(VLOOKUP($A357,'دیتا اولیه'!$A:$AQ,26,FALSE),"")</f>
        <v>7.0387000000000004</v>
      </c>
      <c r="Y357" s="66">
        <f>IFERROR(VLOOKUP($A357,'دیتا اولیه'!$A:$AQ,27,FALSE),"")</f>
        <v>4.7853000000000003</v>
      </c>
      <c r="Z357" s="66" t="str">
        <f>IFERROR(VLOOKUP($A357,'دیتا اولیه'!$A:$AQ,28,FALSE),"")</f>
        <v>-</v>
      </c>
      <c r="AA357" s="64">
        <f>IFERROR(VLOOKUP($A357,'دیتا اولیه'!$A:$AQ,41,FALSE),"")</f>
        <v>0.3382</v>
      </c>
      <c r="AB357" s="64">
        <f>IFERROR(VLOOKUP($A357,'دیتا اولیه'!$A:$AQ,42,FALSE),"")</f>
        <v>0.37459999999999999</v>
      </c>
      <c r="AC357" s="66">
        <f>IFERROR(VLOOKUP($A357,'دیتا اولیه'!$A:$AQ,43,FALSE),"")</f>
        <v>1.7645999999999999</v>
      </c>
      <c r="AD357" s="68"/>
    </row>
    <row r="358" spans="1:30" ht="29.5" thickBot="1" x14ac:dyDescent="0.4">
      <c r="A358" s="59" t="s">
        <v>441</v>
      </c>
      <c r="B358" s="60" t="str">
        <f>VLOOKUP($A358,'دیتا اولیه'!$A:$AQ,2,FALSE)</f>
        <v>سیمان‌ شرق‌</v>
      </c>
      <c r="C358" s="60" t="str">
        <f>VLOOKUP($A358,'دیتا اولیه'!$A:$AQ,3,FALSE)</f>
        <v>سیمان، اهک و گچ</v>
      </c>
      <c r="D358" s="61">
        <f>VLOOKUP($A358,'دیتا اولیه'!$A:$AQ,5,FALSE)/10000000000</f>
        <v>8145</v>
      </c>
      <c r="E358" s="62">
        <f>IFERROR(D358/'دیتا اولیه'!$AR$2*1000,"")</f>
        <v>75.277264325323472</v>
      </c>
      <c r="F358" s="62">
        <f t="shared" si="27"/>
        <v>75.637770661787144</v>
      </c>
      <c r="G358" s="59">
        <f>IFERROR(F358/'دیتا اولیه'!$AS$2*1000000,"")</f>
        <v>1266.9643326932521</v>
      </c>
      <c r="H358" s="62">
        <f>IFERROR(VLOOKUP($A358,'دیتا اولیه'!$A:$AQ,16,FALSE)/10000000000,"")</f>
        <v>698.00480000000005</v>
      </c>
      <c r="I358" s="59">
        <f>IFERROR(H358/'دیتا اولیه'!$AT$2*1000000,"")</f>
        <v>10133.635307781649</v>
      </c>
      <c r="J358" s="62">
        <f t="shared" si="26"/>
        <v>131.4080402675674</v>
      </c>
      <c r="K358" s="59">
        <f>IFERROR(J358/'دیتا اولیه'!$AU$2*1000000,"")</f>
        <v>1503.4728815666213</v>
      </c>
      <c r="L358" s="62">
        <f>IFERROR(VLOOKUP($A358,'دیتا اولیه'!$A:$AQ,15,FALSE)/10000000000,"")</f>
        <v>198.41300000000001</v>
      </c>
      <c r="M358" s="59">
        <f>IFERROR(L358/'دیتا اولیه'!$AV$2*1000000,"")</f>
        <v>2115.9539298283034</v>
      </c>
      <c r="N358" s="63">
        <f>IFERROR(VLOOKUP($A358,'دیتا اولیه'!$A:$AQ,39,FALSE),"")</f>
        <v>0.50990000000000002</v>
      </c>
      <c r="O358" s="63">
        <f t="shared" si="28"/>
        <v>0.40737751626319718</v>
      </c>
      <c r="P358" s="63">
        <f>IFERROR(VLOOKUP($A358,'دیتا اولیه'!$A:$AQ,40,FALSE),"")</f>
        <v>1.6232</v>
      </c>
      <c r="Q358" s="63">
        <f t="shared" si="29"/>
        <v>0.67009747253919127</v>
      </c>
      <c r="R358" s="63">
        <f>IFERROR(VLOOKUP($A358,'دیتا اولیه'!$A:$AQ,34,FALSE),"")</f>
        <v>0.97360000000000002</v>
      </c>
      <c r="S358" s="59">
        <f>IFERROR(VLOOKUP($A358,'دیتا اولیه'!$A:$AQ,17,FALSE)/10000000000,"")</f>
        <v>587.51750000000004</v>
      </c>
      <c r="T358" s="59">
        <f>IFERROR(S358/'دیتا اولیه'!$AR$2*1000000,"")</f>
        <v>5429.9214417744915</v>
      </c>
      <c r="U358" s="64">
        <f>IFERROR(VLOOKUP($A358,'دیتا اولیه'!$A:$AQ,22,FALSE),"")</f>
        <v>0.89539999999999997</v>
      </c>
      <c r="V358" s="65">
        <f>IFERROR(VLOOKUP($A358,'دیتا اولیه'!$A:$AQ,21,FALSE)/10000000000/H358,"")</f>
        <v>5.1445778023302982E-2</v>
      </c>
      <c r="W358" s="59">
        <f>IFERROR(VLOOKUP($A358,'دیتا اولیه'!$A:$AQ,25,FALSE),"")</f>
        <v>77.523099999999999</v>
      </c>
      <c r="X358" s="66">
        <f>IFERROR(VLOOKUP($A358,'دیتا اولیه'!$A:$AQ,26,FALSE),"")</f>
        <v>4.4191000000000003</v>
      </c>
      <c r="Y358" s="66">
        <f>IFERROR(VLOOKUP($A358,'دیتا اولیه'!$A:$AQ,27,FALSE),"")</f>
        <v>8.2203999999999997</v>
      </c>
      <c r="Z358" s="66" t="str">
        <f>IFERROR(VLOOKUP($A358,'دیتا اولیه'!$A:$AQ,28,FALSE),"")</f>
        <v>-</v>
      </c>
      <c r="AA358" s="64">
        <f>IFERROR(VLOOKUP($A358,'دیتا اولیه'!$A:$AQ,41,FALSE),"")</f>
        <v>3.0999999999999999E-3</v>
      </c>
      <c r="AB358" s="64">
        <f>IFERROR(VLOOKUP($A358,'دیتا اولیه'!$A:$AQ,42,FALSE),"")</f>
        <v>0.2036</v>
      </c>
      <c r="AC358" s="66">
        <f>IFERROR(VLOOKUP($A358,'دیتا اولیه'!$A:$AQ,43,FALSE),"")</f>
        <v>1.1258999999999999</v>
      </c>
      <c r="AD358" s="68"/>
    </row>
    <row r="359" spans="1:30" ht="29.5" thickBot="1" x14ac:dyDescent="0.4">
      <c r="A359" s="59" t="s">
        <v>726</v>
      </c>
      <c r="B359" s="60" t="str">
        <f>VLOOKUP($A359,'دیتا اولیه'!$A:$AQ,2,FALSE)</f>
        <v>فرآورده های دامی ولبنی دالاهو</v>
      </c>
      <c r="C359" s="60" t="str">
        <f>VLOOKUP($A359,'دیتا اولیه'!$A:$AQ,3,FALSE)</f>
        <v>محصولات لبنی</v>
      </c>
      <c r="D359" s="61">
        <f>VLOOKUP($A359,'دیتا اولیه'!$A:$AQ,5,FALSE)/10000000000</f>
        <v>2602.631980229</v>
      </c>
      <c r="E359" s="62">
        <f>IFERROR(D359/'دیتا اولیه'!$AR$2*1000,"")</f>
        <v>24.05390000211645</v>
      </c>
      <c r="F359" s="62">
        <f t="shared" si="27"/>
        <v>27.276931210349545</v>
      </c>
      <c r="G359" s="59">
        <f>IFERROR(F359/'دیتا اولیه'!$AS$2*1000000,"")</f>
        <v>456.90002027386174</v>
      </c>
      <c r="H359" s="62">
        <f>IFERROR(VLOOKUP($A359,'دیتا اولیه'!$A:$AQ,16,FALSE)/10000000000,"")</f>
        <v>204.50540000000001</v>
      </c>
      <c r="I359" s="59">
        <f>IFERROR(H359/'دیتا اولیه'!$AT$2*1000000,"")</f>
        <v>2969.0098722415796</v>
      </c>
      <c r="J359" s="62">
        <f t="shared" si="26"/>
        <v>75.888302474476546</v>
      </c>
      <c r="K359" s="59">
        <f>IFERROR(J359/'دیتا اولیه'!$AU$2*1000000,"")</f>
        <v>868.25741078082615</v>
      </c>
      <c r="L359" s="62">
        <f>IFERROR(VLOOKUP($A359,'دیتا اولیه'!$A:$AQ,15,FALSE)/10000000000,"")</f>
        <v>87.711699999999993</v>
      </c>
      <c r="M359" s="59">
        <f>IFERROR(L359/'دیتا اولیه'!$AV$2*1000000,"")</f>
        <v>935.39191639116984</v>
      </c>
      <c r="N359" s="63">
        <f>IFERROR(VLOOKUP($A359,'دیتا اولیه'!$A:$AQ,39,FALSE),"")</f>
        <v>0.15579999999999999</v>
      </c>
      <c r="O359" s="63">
        <f t="shared" si="28"/>
        <v>7.7320970459635374E-2</v>
      </c>
      <c r="P359" s="63">
        <f>IFERROR(VLOOKUP($A359,'دیتا اولیه'!$A:$AQ,40,FALSE),"")</f>
        <v>2.2155999999999998</v>
      </c>
      <c r="Q359" s="63">
        <f t="shared" si="29"/>
        <v>1.0472573317692224</v>
      </c>
      <c r="R359" s="63">
        <f>IFERROR(VLOOKUP($A359,'دیتا اولیه'!$A:$AQ,34,FALSE),"")</f>
        <v>0.97240000000000004</v>
      </c>
      <c r="S359" s="59">
        <f>IFERROR(VLOOKUP($A359,'دیتا اولیه'!$A:$AQ,17,FALSE)/10000000000,"")</f>
        <v>199.08779999999999</v>
      </c>
      <c r="T359" s="59">
        <f>IFERROR(S359/'دیتا اولیه'!$AR$2*1000000,"")</f>
        <v>1839.9981515711645</v>
      </c>
      <c r="U359" s="64">
        <f>IFERROR(VLOOKUP($A359,'دیتا اولیه'!$A:$AQ,22,FALSE),"")</f>
        <v>0.59719999999999995</v>
      </c>
      <c r="V359" s="65">
        <f>IFERROR(VLOOKUP($A359,'دیتا اولیه'!$A:$AQ,21,FALSE)/10000000000/H359,"")</f>
        <v>0.18562248234031961</v>
      </c>
      <c r="W359" s="59">
        <f>IFERROR(VLOOKUP($A359,'دیتا اولیه'!$A:$AQ,25,FALSE),"")</f>
        <v>33.439900000000002</v>
      </c>
      <c r="X359" s="66">
        <f>IFERROR(VLOOKUP($A359,'دیتا اولیه'!$A:$AQ,26,FALSE),"")</f>
        <v>1.5002</v>
      </c>
      <c r="Y359" s="66">
        <f>IFERROR(VLOOKUP($A359,'دیتا اولیه'!$A:$AQ,27,FALSE),"")</f>
        <v>9.2387999999999995</v>
      </c>
      <c r="Z359" s="66" t="str">
        <f>IFERROR(VLOOKUP($A359,'دیتا اولیه'!$A:$AQ,28,FALSE),"")</f>
        <v>-</v>
      </c>
      <c r="AA359" s="64">
        <f>IFERROR(VLOOKUP($A359,'دیتا اولیه'!$A:$AQ,41,FALSE),"")</f>
        <v>0.18340000000000001</v>
      </c>
      <c r="AB359" s="64">
        <f>IFERROR(VLOOKUP($A359,'دیتا اولیه'!$A:$AQ,42,FALSE),"")</f>
        <v>0.37809999999999999</v>
      </c>
      <c r="AC359" s="66" t="str">
        <f>IFERROR(VLOOKUP($A359,'دیتا اولیه'!$A:$AQ,43,FALSE),"")</f>
        <v>-</v>
      </c>
      <c r="AD359" s="68"/>
    </row>
    <row r="360" spans="1:30" ht="29.5" thickBot="1" x14ac:dyDescent="0.4">
      <c r="A360" s="59" t="s">
        <v>1439</v>
      </c>
      <c r="B360" s="60" t="str">
        <f>VLOOKUP($A360,'دیتا اولیه'!$A:$AQ,2,FALSE)</f>
        <v>پدیده شیمی قرن</v>
      </c>
      <c r="C360" s="60" t="str">
        <f>VLOOKUP($A360,'دیتا اولیه'!$A:$AQ,3,FALSE)</f>
        <v>محصولات پاک کننده</v>
      </c>
      <c r="D360" s="61">
        <f>VLOOKUP($A360,'دیتا اولیه'!$A:$AQ,5,FALSE)/10000000000</f>
        <v>14520</v>
      </c>
      <c r="E360" s="62">
        <f>IFERROR(D360/'دیتا اولیه'!$AR$2*1000,"")</f>
        <v>134.1959334565619</v>
      </c>
      <c r="F360" s="62">
        <f t="shared" si="27"/>
        <v>420.74569829313793</v>
      </c>
      <c r="G360" s="59">
        <f>IFERROR(F360/'دیتا اولیه'!$AS$2*1000000,"")</f>
        <v>7047.6666380760125</v>
      </c>
      <c r="H360" s="62">
        <f>IFERROR(VLOOKUP($A360,'دیتا اولیه'!$A:$AQ,16,FALSE)/10000000000,"")</f>
        <v>1509.8652999999999</v>
      </c>
      <c r="I360" s="59">
        <f>IFERROR(H360/'دیتا اولیه'!$AT$2*1000000,"")</f>
        <v>21920.22793263647</v>
      </c>
      <c r="J360" s="62">
        <f t="shared" si="26"/>
        <v>395.33867930653849</v>
      </c>
      <c r="K360" s="59">
        <f>IFERROR(J360/'دیتا اولیه'!$AU$2*1000000,"")</f>
        <v>4523.1705926173991</v>
      </c>
      <c r="L360" s="62">
        <f>IFERROR(VLOOKUP($A360,'دیتا اولیه'!$A:$AQ,15,FALSE)/10000000000,"")</f>
        <v>608.86109999999996</v>
      </c>
      <c r="M360" s="59">
        <f>IFERROR(L360/'دیتا اولیه'!$AV$2*1000000,"")</f>
        <v>6493.1331982510392</v>
      </c>
      <c r="N360" s="63">
        <f>IFERROR(VLOOKUP($A360,'دیتا اولیه'!$A:$AQ,39,FALSE),"")</f>
        <v>0.54010000000000002</v>
      </c>
      <c r="O360" s="63">
        <f t="shared" si="28"/>
        <v>0.43552693078809845</v>
      </c>
      <c r="P360" s="63">
        <f>IFERROR(VLOOKUP($A360,'دیتا اولیه'!$A:$AQ,40,FALSE),"")</f>
        <v>0.4471</v>
      </c>
      <c r="Q360" s="63">
        <f t="shared" si="29"/>
        <v>-7.8683267569585102E-2</v>
      </c>
      <c r="R360" s="63">
        <f>IFERROR(VLOOKUP($A360,'دیتا اولیه'!$A:$AQ,34,FALSE),"")</f>
        <v>0.96140000000000003</v>
      </c>
      <c r="S360" s="59">
        <f>IFERROR(VLOOKUP($A360,'دیتا اولیه'!$A:$AQ,17,FALSE)/10000000000,"")</f>
        <v>1711.8581999999999</v>
      </c>
      <c r="T360" s="59">
        <f>IFERROR(S360/'دیتا اولیه'!$AR$2*1000000,"")</f>
        <v>15821.240295748614</v>
      </c>
      <c r="U360" s="64">
        <f>IFERROR(VLOOKUP($A360,'دیتا اولیه'!$A:$AQ,22,FALSE),"")</f>
        <v>0.59609999999999996</v>
      </c>
      <c r="V360" s="65">
        <f>IFERROR(VLOOKUP($A360,'دیتا اولیه'!$A:$AQ,21,FALSE)/10000000000/H360,"")</f>
        <v>0.50273107144061135</v>
      </c>
      <c r="W360" s="59">
        <f>IFERROR(VLOOKUP($A360,'دیتا اولیه'!$A:$AQ,25,FALSE),"")</f>
        <v>153.45310000000001</v>
      </c>
      <c r="X360" s="66">
        <f>IFERROR(VLOOKUP($A360,'دیتا اولیه'!$A:$AQ,26,FALSE),"")</f>
        <v>1.2215</v>
      </c>
      <c r="Y360" s="66">
        <f>IFERROR(VLOOKUP($A360,'دیتا اولیه'!$A:$AQ,27,FALSE),"")</f>
        <v>7.3804999999999996</v>
      </c>
      <c r="Z360" s="66" t="str">
        <f>IFERROR(VLOOKUP($A360,'دیتا اولیه'!$A:$AQ,28,FALSE),"")</f>
        <v>-</v>
      </c>
      <c r="AA360" s="64">
        <f>IFERROR(VLOOKUP($A360,'دیتا اولیه'!$A:$AQ,41,FALSE),"")</f>
        <v>0.1845</v>
      </c>
      <c r="AB360" s="64">
        <f>IFERROR(VLOOKUP($A360,'دیتا اولیه'!$A:$AQ,42,FALSE),"")</f>
        <v>0.25409999999999999</v>
      </c>
      <c r="AC360" s="66">
        <f>IFERROR(VLOOKUP($A360,'دیتا اولیه'!$A:$AQ,43,FALSE),"")</f>
        <v>0.94140000000000001</v>
      </c>
      <c r="AD360" s="68"/>
    </row>
    <row r="361" spans="1:30" ht="29.5" thickBot="1" x14ac:dyDescent="0.4">
      <c r="A361" s="59" t="s">
        <v>1266</v>
      </c>
      <c r="B361" s="60" t="str">
        <f>VLOOKUP($A361,'دیتا اولیه'!$A:$AQ,2,FALSE)</f>
        <v>مبین انرژی خلیج فارس</v>
      </c>
      <c r="C361" s="60" t="str">
        <f>VLOOKUP($A361,'دیتا اولیه'!$A:$AQ,3,FALSE)</f>
        <v>خدمات رفاهی متنوع</v>
      </c>
      <c r="D361" s="61">
        <f>VLOOKUP($A361,'دیتا اولیه'!$A:$AQ,5,FALSE)/10000000000</f>
        <v>80445.414000000004</v>
      </c>
      <c r="E361" s="62">
        <f>IFERROR(D361/'دیتا اولیه'!$AR$2*1000,"")</f>
        <v>743.48811460258776</v>
      </c>
      <c r="F361" s="62">
        <f t="shared" si="27"/>
        <v>3817.9397482014383</v>
      </c>
      <c r="G361" s="59">
        <f>IFERROR(F361/'دیتا اولیه'!$AS$2*1000000,"")</f>
        <v>63952.089584613706</v>
      </c>
      <c r="H361" s="62">
        <f>IFERROR(VLOOKUP($A361,'دیتا اولیه'!$A:$AQ,16,FALSE)/10000000000,"")</f>
        <v>13004.064399999999</v>
      </c>
      <c r="I361" s="59">
        <f>IFERROR(H361/'دیتا اولیه'!$AT$2*1000000,"")</f>
        <v>188793.03716608594</v>
      </c>
      <c r="J361" s="62">
        <f t="shared" si="26"/>
        <v>2483.0676102468124</v>
      </c>
      <c r="K361" s="59">
        <f>IFERROR(J361/'دیتا اولیه'!$AU$2*1000000,"")</f>
        <v>28409.409405247101</v>
      </c>
      <c r="L361" s="62">
        <f>IFERROR(VLOOKUP($A361,'دیتا اولیه'!$A:$AQ,15,FALSE)/10000000000,"")</f>
        <v>2122.7745</v>
      </c>
      <c r="M361" s="59">
        <f>IFERROR(L361/'دیتا اولیه'!$AV$2*1000000,"")</f>
        <v>22638.098538978349</v>
      </c>
      <c r="N361" s="63">
        <f>IFERROR(VLOOKUP($A361,'دیتا اولیه'!$A:$AQ,39,FALSE),"")</f>
        <v>-0.14510000000000001</v>
      </c>
      <c r="O361" s="63">
        <f t="shared" si="28"/>
        <v>-0.20314786498880244</v>
      </c>
      <c r="P361" s="63">
        <f>IFERROR(VLOOKUP($A361,'دیتا اولیه'!$A:$AQ,40,FALSE),"")</f>
        <v>-0.44400000000000001</v>
      </c>
      <c r="Q361" s="63">
        <f t="shared" si="29"/>
        <v>-0.64601471686040313</v>
      </c>
      <c r="R361" s="63">
        <f>IFERROR(VLOOKUP($A361,'دیتا اولیه'!$A:$AQ,34,FALSE),"")</f>
        <v>0.94930000000000003</v>
      </c>
      <c r="S361" s="59">
        <f>IFERROR(VLOOKUP($A361,'دیتا اولیه'!$A:$AQ,17,FALSE)/10000000000,"")</f>
        <v>5613.2097999999996</v>
      </c>
      <c r="T361" s="59">
        <f>IFERROR(S361/'دیتا اولیه'!$AR$2*1000000,"")</f>
        <v>51878.094269870606</v>
      </c>
      <c r="U361" s="64">
        <f>IFERROR(VLOOKUP($A361,'دیتا اولیه'!$A:$AQ,22,FALSE),"")</f>
        <v>1.0235000000000001</v>
      </c>
      <c r="V361" s="65" t="str">
        <f>IFERROR(VLOOKUP($A361,'دیتا اولیه'!$A:$AQ,21,FALSE)/10000000000/H361,"")</f>
        <v/>
      </c>
      <c r="W361" s="59">
        <f>IFERROR(VLOOKUP($A361,'دیتا اولیه'!$A:$AQ,25,FALSE),"")</f>
        <v>283.01490000000001</v>
      </c>
      <c r="X361" s="66">
        <f>IFERROR(VLOOKUP($A361,'دیتا اولیه'!$A:$AQ,26,FALSE),"")</f>
        <v>1.3946000000000001</v>
      </c>
      <c r="Y361" s="66">
        <f>IFERROR(VLOOKUP($A361,'دیتا اولیه'!$A:$AQ,27,FALSE),"")</f>
        <v>7.4489999999999998</v>
      </c>
      <c r="Z361" s="66" t="str">
        <f>IFERROR(VLOOKUP($A361,'دیتا اولیه'!$A:$AQ,28,FALSE),"")</f>
        <v>-</v>
      </c>
      <c r="AA361" s="64">
        <f>IFERROR(VLOOKUP($A361,'دیتا اولیه'!$A:$AQ,41,FALSE),"")</f>
        <v>0.2636</v>
      </c>
      <c r="AB361" s="64">
        <f>IFERROR(VLOOKUP($A361,'دیتا اولیه'!$A:$AQ,42,FALSE),"")</f>
        <v>0.4138</v>
      </c>
      <c r="AC361" s="66">
        <f>IFERROR(VLOOKUP($A361,'دیتا اولیه'!$A:$AQ,43,FALSE),"")</f>
        <v>0.89070000000000005</v>
      </c>
      <c r="AD361" s="68"/>
    </row>
    <row r="362" spans="1:30" ht="29.5" thickBot="1" x14ac:dyDescent="0.4">
      <c r="A362" s="59" t="s">
        <v>1364</v>
      </c>
      <c r="B362" s="60" t="str">
        <f>VLOOKUP($A362,'دیتا اولیه'!$A:$AQ,2,FALSE)</f>
        <v>بیمه  دی</v>
      </c>
      <c r="C362" s="60" t="str">
        <f>VLOOKUP($A362,'دیتا اولیه'!$A:$AQ,3,FALSE)</f>
        <v>بیمه</v>
      </c>
      <c r="D362" s="61">
        <f>VLOOKUP($A362,'دیتا اولیه'!$A:$AQ,5,FALSE)/10000000000</f>
        <v>9338</v>
      </c>
      <c r="E362" s="62">
        <f>IFERROR(D362/'دیتا اولیه'!$AR$2*1000,"")</f>
        <v>86.303142329020332</v>
      </c>
      <c r="F362" s="62">
        <f t="shared" si="27"/>
        <v>432.06855463968003</v>
      </c>
      <c r="G362" s="59">
        <f>IFERROR(F362/'دیتا اولیه'!$AS$2*1000000,"")</f>
        <v>7237.3292234452265</v>
      </c>
      <c r="H362" s="62">
        <f>IFERROR(VLOOKUP($A362,'دیتا اولیه'!$A:$AQ,16,FALSE)/10000000000,"")</f>
        <v>1479.7521999999999</v>
      </c>
      <c r="I362" s="59">
        <f>IFERROR(H362/'دیتا اولیه'!$AT$2*1000000,"")</f>
        <v>21483.04587688734</v>
      </c>
      <c r="J362" s="62">
        <f t="shared" si="26"/>
        <v>524.01623280213801</v>
      </c>
      <c r="K362" s="59">
        <f>IFERROR(J362/'دیتا اولیه'!$AU$2*1000000,"")</f>
        <v>5995.4032790881092</v>
      </c>
      <c r="L362" s="62">
        <f>IFERROR(VLOOKUP($A362,'دیتا اولیه'!$A:$AQ,15,FALSE)/10000000000,"")</f>
        <v>529.41359999999997</v>
      </c>
      <c r="M362" s="59">
        <f>IFERROR(L362/'دیتا اولیه'!$AV$2*1000000,"")</f>
        <v>5645.8739468913291</v>
      </c>
      <c r="N362" s="63">
        <f>IFERROR(VLOOKUP($A362,'دیتا اولیه'!$A:$AQ,39,FALSE),"")</f>
        <v>1.03E-2</v>
      </c>
      <c r="O362" s="63">
        <f t="shared" si="28"/>
        <v>-5.8299553161992312E-2</v>
      </c>
      <c r="P362" s="63">
        <f>IFERROR(VLOOKUP($A362,'دیتا اولیه'!$A:$AQ,40,FALSE),"")</f>
        <v>0.2253</v>
      </c>
      <c r="Q362" s="63">
        <f t="shared" si="29"/>
        <v>-0.21989538231843875</v>
      </c>
      <c r="R362" s="63">
        <f>IFERROR(VLOOKUP($A362,'دیتا اولیه'!$A:$AQ,34,FALSE),"")</f>
        <v>0.94899999999999995</v>
      </c>
      <c r="S362" s="59">
        <f>IFERROR(VLOOKUP($A362,'دیتا اولیه'!$A:$AQ,17,FALSE)/10000000000,"")</f>
        <v>1640.683</v>
      </c>
      <c r="T362" s="59">
        <f>IFERROR(S362/'دیتا اولیه'!$AR$2*1000000,"")</f>
        <v>15163.428835489833</v>
      </c>
      <c r="U362" s="64">
        <f>IFERROR(VLOOKUP($A362,'دیتا اولیه'!$A:$AQ,22,FALSE),"")</f>
        <v>0.33379999999999999</v>
      </c>
      <c r="V362" s="65" t="str">
        <f>IFERROR(VLOOKUP($A362,'دیتا اولیه'!$A:$AQ,21,FALSE)/10000000000/H362,"")</f>
        <v/>
      </c>
      <c r="W362" s="59" t="str">
        <f>IFERROR(VLOOKUP($A362,'دیتا اولیه'!$A:$AQ,25,FALSE),"")</f>
        <v>-</v>
      </c>
      <c r="X362" s="66">
        <f>IFERROR(VLOOKUP($A362,'دیتا اولیه'!$A:$AQ,26,FALSE),"")</f>
        <v>2.0886999999999998</v>
      </c>
      <c r="Y362" s="66">
        <f>IFERROR(VLOOKUP($A362,'دیتا اولیه'!$A:$AQ,27,FALSE),"")</f>
        <v>5.4</v>
      </c>
      <c r="Z362" s="66" t="str">
        <f>IFERROR(VLOOKUP($A362,'دیتا اولیه'!$A:$AQ,28,FALSE),"")</f>
        <v>-</v>
      </c>
      <c r="AA362" s="64">
        <f>IFERROR(VLOOKUP($A362,'دیتا اولیه'!$A:$AQ,41,FALSE),"")</f>
        <v>0.11070000000000001</v>
      </c>
      <c r="AB362" s="64">
        <f>IFERROR(VLOOKUP($A362,'دیتا اولیه'!$A:$AQ,42,FALSE),"")</f>
        <v>0.1236</v>
      </c>
      <c r="AC362" s="66">
        <f>IFERROR(VLOOKUP($A362,'دیتا اولیه'!$A:$AQ,43,FALSE),"")</f>
        <v>0.80620000000000003</v>
      </c>
      <c r="AD362" s="68"/>
    </row>
    <row r="363" spans="1:30" ht="29.5" thickBot="1" x14ac:dyDescent="0.4">
      <c r="A363" s="59" t="s">
        <v>376</v>
      </c>
      <c r="B363" s="60" t="str">
        <f>VLOOKUP($A363,'دیتا اولیه'!$A:$AQ,2,FALSE)</f>
        <v>لیزینگ ایران و شرق</v>
      </c>
      <c r="C363" s="60" t="str">
        <f>VLOOKUP($A363,'دیتا اولیه'!$A:$AQ,3,FALSE)</f>
        <v>لیزینگ</v>
      </c>
      <c r="D363" s="61">
        <f>VLOOKUP($A363,'دیتا اولیه'!$A:$AQ,5,FALSE)/10000000000</f>
        <v>514.20000000000005</v>
      </c>
      <c r="E363" s="62">
        <f>IFERROR(D363/'دیتا اولیه'!$AR$2*1000,"")</f>
        <v>4.7523105360443623</v>
      </c>
      <c r="F363" s="62">
        <f t="shared" si="27"/>
        <v>3.8616893759632087</v>
      </c>
      <c r="G363" s="59">
        <f>IFERROR(F363/'دیتا اولیه'!$AS$2*1000000,"")</f>
        <v>64.684914170238002</v>
      </c>
      <c r="H363" s="62">
        <f>IFERROR(VLOOKUP($A363,'دیتا اولیه'!$A:$AQ,16,FALSE)/10000000000,"")</f>
        <v>26.800799999999999</v>
      </c>
      <c r="I363" s="59">
        <f>IFERROR(H363/'دیتا اولیه'!$AT$2*1000000,"")</f>
        <v>389.09407665505222</v>
      </c>
      <c r="J363" s="62">
        <f t="shared" si="26"/>
        <v>32.582456140350871</v>
      </c>
      <c r="K363" s="59">
        <f>IFERROR(J363/'دیتا اولیه'!$AU$2*1000000,"")</f>
        <v>372.78418521504835</v>
      </c>
      <c r="L363" s="62">
        <f>IFERROR(VLOOKUP($A363,'دیتا اولیه'!$A:$AQ,15,FALSE)/10000000000,"")</f>
        <v>15.786199999999999</v>
      </c>
      <c r="M363" s="59">
        <f>IFERROR(L363/'دیتا اولیه'!$AV$2*1000000,"")</f>
        <v>168.3502186200277</v>
      </c>
      <c r="N363" s="63">
        <f>IFERROR(VLOOKUP($A363,'دیتا اولیه'!$A:$AQ,39,FALSE),"")</f>
        <v>-0.51549999999999996</v>
      </c>
      <c r="O363" s="63">
        <f t="shared" si="28"/>
        <v>-0.54839763783726136</v>
      </c>
      <c r="P363" s="63">
        <f>IFERROR(VLOOKUP($A363,'دیتا اولیه'!$A:$AQ,40,FALSE),"")</f>
        <v>3.0878999999999999</v>
      </c>
      <c r="Q363" s="63">
        <f t="shared" si="29"/>
        <v>1.6026194945078376</v>
      </c>
      <c r="R363" s="63">
        <f>IFERROR(VLOOKUP($A363,'دیتا اولیه'!$A:$AQ,34,FALSE),"")</f>
        <v>0.94779999999999998</v>
      </c>
      <c r="S363" s="59">
        <f>IFERROR(VLOOKUP($A363,'دیتا اولیه'!$A:$AQ,17,FALSE)/10000000000,"")</f>
        <v>95.348299999999995</v>
      </c>
      <c r="T363" s="59">
        <f>IFERROR(S363/'دیتا اولیه'!$AR$2*1000000,"")</f>
        <v>881.22273567467641</v>
      </c>
      <c r="U363" s="64">
        <f>IFERROR(VLOOKUP($A363,'دیتا اولیه'!$A:$AQ,22,FALSE),"")</f>
        <v>0.50149999999999995</v>
      </c>
      <c r="V363" s="65" t="str">
        <f>IFERROR(VLOOKUP($A363,'دیتا اولیه'!$A:$AQ,21,FALSE)/10000000000/H363,"")</f>
        <v/>
      </c>
      <c r="W363" s="59">
        <f>IFERROR(VLOOKUP($A363,'دیتا اولیه'!$A:$AQ,25,FALSE),"")</f>
        <v>585.82870000000003</v>
      </c>
      <c r="X363" s="66">
        <f>IFERROR(VLOOKUP($A363,'دیتا اولیه'!$A:$AQ,26,FALSE),"")</f>
        <v>2.6484000000000001</v>
      </c>
      <c r="Y363" s="66">
        <f>IFERROR(VLOOKUP($A363,'دیتا اولیه'!$A:$AQ,27,FALSE),"")</f>
        <v>7.1745000000000001</v>
      </c>
      <c r="Z363" s="66" t="str">
        <f>IFERROR(VLOOKUP($A363,'دیتا اولیه'!$A:$AQ,28,FALSE),"")</f>
        <v>-</v>
      </c>
      <c r="AA363" s="64">
        <f>IFERROR(VLOOKUP($A363,'دیتا اولیه'!$A:$AQ,41,FALSE),"")</f>
        <v>0.36320000000000002</v>
      </c>
      <c r="AB363" s="64">
        <f>IFERROR(VLOOKUP($A363,'دیتا اولیه'!$A:$AQ,42,FALSE),"")</f>
        <v>0.40150000000000002</v>
      </c>
      <c r="AC363" s="66">
        <f>IFERROR(VLOOKUP($A363,'دیتا اولیه'!$A:$AQ,43,FALSE),"")</f>
        <v>0.99990000000000001</v>
      </c>
      <c r="AD363" s="68"/>
    </row>
    <row r="364" spans="1:30" ht="29.5" thickBot="1" x14ac:dyDescent="0.4">
      <c r="A364" s="59" t="s">
        <v>1411</v>
      </c>
      <c r="B364" s="60" t="str">
        <f>VLOOKUP($A364,'دیتا اولیه'!$A:$AQ,2,FALSE)</f>
        <v>تولید و توسعه سرب روی ایرانیان</v>
      </c>
      <c r="C364" s="60" t="str">
        <f>VLOOKUP($A364,'دیتا اولیه'!$A:$AQ,3,FALSE)</f>
        <v>تولید فلزات گرانبهای غیراهن</v>
      </c>
      <c r="D364" s="61">
        <f>VLOOKUP($A364,'دیتا اولیه'!$A:$AQ,5,FALSE)/10000000000</f>
        <v>704.52</v>
      </c>
      <c r="E364" s="62">
        <f>IFERROR(D364/'دیتا اولیه'!$AR$2*1000,"")</f>
        <v>6.5112754158964874</v>
      </c>
      <c r="F364" s="62" t="str">
        <f t="shared" si="27"/>
        <v/>
      </c>
      <c r="G364" s="59" t="str">
        <f>IFERROR(F364/'دیتا اولیه'!$AS$2*1000000,"")</f>
        <v/>
      </c>
      <c r="H364" s="62">
        <f>IFERROR(VLOOKUP($A364,'دیتا اولیه'!$A:$AQ,16,FALSE)/10000000000,"")</f>
        <v>57.533499999999997</v>
      </c>
      <c r="I364" s="59">
        <f>IFERROR(H364/'دیتا اولیه'!$AT$2*1000000,"")</f>
        <v>835.27148664343781</v>
      </c>
      <c r="J364" s="62" t="str">
        <f t="shared" si="26"/>
        <v/>
      </c>
      <c r="K364" s="59" t="str">
        <f>IFERROR(J364/'دیتا اولیه'!$AU$2*1000000,"")</f>
        <v/>
      </c>
      <c r="L364" s="62">
        <f>IFERROR(VLOOKUP($A364,'دیتا اولیه'!$A:$AQ,15,FALSE)/10000000000,"")</f>
        <v>24.777100000000001</v>
      </c>
      <c r="M364" s="59">
        <f>IFERROR(L364/'دیتا اولیه'!$AV$2*1000000,"")</f>
        <v>264.23269702463477</v>
      </c>
      <c r="N364" s="63" t="str">
        <f>IFERROR(VLOOKUP($A364,'دیتا اولیه'!$A:$AQ,39,FALSE),"")</f>
        <v>-</v>
      </c>
      <c r="O364" s="63" t="str">
        <f t="shared" si="28"/>
        <v/>
      </c>
      <c r="P364" s="63" t="str">
        <f>IFERROR(VLOOKUP($A364,'دیتا اولیه'!$A:$AQ,40,FALSE),"")</f>
        <v>-</v>
      </c>
      <c r="Q364" s="63" t="str">
        <f t="shared" si="29"/>
        <v/>
      </c>
      <c r="R364" s="63">
        <f>IFERROR(VLOOKUP($A364,'دیتا اولیه'!$A:$AQ,34,FALSE),"")</f>
        <v>0.94099999999999995</v>
      </c>
      <c r="S364" s="59">
        <f>IFERROR(VLOOKUP($A364,'دیتا اولیه'!$A:$AQ,17,FALSE)/10000000000,"")</f>
        <v>143.20480000000001</v>
      </c>
      <c r="T364" s="59">
        <f>IFERROR(S364/'دیتا اولیه'!$AR$2*1000000,"")</f>
        <v>1323.5194085027726</v>
      </c>
      <c r="U364" s="64">
        <f>IFERROR(VLOOKUP($A364,'دیتا اولیه'!$A:$AQ,22,FALSE),"")</f>
        <v>0.31290000000000001</v>
      </c>
      <c r="V364" s="65">
        <f>IFERROR(VLOOKUP($A364,'دیتا اولیه'!$A:$AQ,21,FALSE)/10000000000/H364,"")</f>
        <v>0.25956703485795235</v>
      </c>
      <c r="W364" s="59">
        <f>IFERROR(VLOOKUP($A364,'دیتا اولیه'!$A:$AQ,25,FALSE),"")</f>
        <v>124.95359999999999</v>
      </c>
      <c r="X364" s="66">
        <f>IFERROR(VLOOKUP($A364,'دیتا اولیه'!$A:$AQ,26,FALSE),"")</f>
        <v>0.63029999999999997</v>
      </c>
      <c r="Y364" s="66">
        <f>IFERROR(VLOOKUP($A364,'دیتا اولیه'!$A:$AQ,27,FALSE),"")</f>
        <v>14.094200000000001</v>
      </c>
      <c r="Z364" s="66" t="str">
        <f>IFERROR(VLOOKUP($A364,'دیتا اولیه'!$A:$AQ,28,FALSE),"")</f>
        <v>-</v>
      </c>
      <c r="AA364" s="64">
        <f>IFERROR(VLOOKUP($A364,'دیتا اولیه'!$A:$AQ,41,FALSE),"")</f>
        <v>0.1298</v>
      </c>
      <c r="AB364" s="64">
        <f>IFERROR(VLOOKUP($A364,'دیتا اولیه'!$A:$AQ,42,FALSE),"")</f>
        <v>-1.72E-2</v>
      </c>
      <c r="AC364" s="66">
        <f>IFERROR(VLOOKUP($A364,'دیتا اولیه'!$A:$AQ,43,FALSE),"")</f>
        <v>0.94699999999999995</v>
      </c>
      <c r="AD364" s="68"/>
    </row>
    <row r="365" spans="1:30" ht="29.5" thickBot="1" x14ac:dyDescent="0.4">
      <c r="A365" s="59" t="s">
        <v>992</v>
      </c>
      <c r="B365" s="60" t="str">
        <f>VLOOKUP($A365,'دیتا اولیه'!$A:$AQ,2,FALSE)</f>
        <v>صنایع چوب خزر کاسپین</v>
      </c>
      <c r="C365" s="60" t="str">
        <f>VLOOKUP($A365,'دیتا اولیه'!$A:$AQ,3,FALSE)</f>
        <v>چوب</v>
      </c>
      <c r="D365" s="61">
        <f>VLOOKUP($A365,'دیتا اولیه'!$A:$AQ,5,FALSE)/10000000000</f>
        <v>1105</v>
      </c>
      <c r="E365" s="62">
        <f>IFERROR(D365/'دیتا اولیه'!$AR$2*1000,"")</f>
        <v>10.21256931608133</v>
      </c>
      <c r="F365" s="62">
        <f t="shared" si="27"/>
        <v>11.696304951073461</v>
      </c>
      <c r="G365" s="59">
        <f>IFERROR(F365/'دیتا اولیه'!$AS$2*1000000,"")</f>
        <v>195.9180058806275</v>
      </c>
      <c r="H365" s="62">
        <f>IFERROR(VLOOKUP($A365,'دیتا اولیه'!$A:$AQ,16,FALSE)/10000000000,"")</f>
        <v>38.558799999999998</v>
      </c>
      <c r="I365" s="59">
        <f>IFERROR(H365/'دیتا اولیه'!$AT$2*1000000,"")</f>
        <v>559.79674796747963</v>
      </c>
      <c r="J365" s="62">
        <f t="shared" si="26"/>
        <v>50.834454741652905</v>
      </c>
      <c r="K365" s="59">
        <f>IFERROR(J365/'دیتا اولیه'!$AU$2*1000000,"")</f>
        <v>581.60995322417887</v>
      </c>
      <c r="L365" s="62">
        <f>IFERROR(VLOOKUP($A365,'دیتا اولیه'!$A:$AQ,15,FALSE)/10000000000,"")</f>
        <v>40.042299999999997</v>
      </c>
      <c r="M365" s="59">
        <f>IFERROR(L365/'دیتا اولیه'!$AV$2*1000000,"")</f>
        <v>427.02676762290707</v>
      </c>
      <c r="N365" s="63">
        <f>IFERROR(VLOOKUP($A365,'دیتا اولیه'!$A:$AQ,39,FALSE),"")</f>
        <v>-0.21229999999999999</v>
      </c>
      <c r="O365" s="63">
        <f t="shared" si="28"/>
        <v>-0.26578497280580138</v>
      </c>
      <c r="P365" s="63">
        <f>IFERROR(VLOOKUP($A365,'دیتا اولیه'!$A:$AQ,40,FALSE),"")</f>
        <v>2.4235000000000002</v>
      </c>
      <c r="Q365" s="63">
        <f t="shared" si="29"/>
        <v>1.1796198144395862</v>
      </c>
      <c r="R365" s="63">
        <f>IFERROR(VLOOKUP($A365,'دیتا اولیه'!$A:$AQ,34,FALSE),"")</f>
        <v>0.92879999999999996</v>
      </c>
      <c r="S365" s="59">
        <f>IFERROR(VLOOKUP($A365,'دیتا اولیه'!$A:$AQ,17,FALSE)/10000000000,"")</f>
        <v>99.433899999999994</v>
      </c>
      <c r="T365" s="59">
        <f>IFERROR(S365/'دیتا اولیه'!$AR$2*1000000,"")</f>
        <v>918.98243992606274</v>
      </c>
      <c r="U365" s="64">
        <f>IFERROR(VLOOKUP($A365,'دیتا اولیه'!$A:$AQ,22,FALSE),"")</f>
        <v>1.167</v>
      </c>
      <c r="V365" s="65" t="str">
        <f>IFERROR(VLOOKUP($A365,'دیتا اولیه'!$A:$AQ,21,FALSE)/10000000000/H365,"")</f>
        <v/>
      </c>
      <c r="W365" s="59">
        <f>IFERROR(VLOOKUP($A365,'دیتا اولیه'!$A:$AQ,25,FALSE),"")</f>
        <v>19.4069</v>
      </c>
      <c r="X365" s="66">
        <f>IFERROR(VLOOKUP($A365,'دیتا اولیه'!$A:$AQ,26,FALSE),"")</f>
        <v>1.1359999999999999</v>
      </c>
      <c r="Y365" s="66">
        <f>IFERROR(VLOOKUP($A365,'دیتا اولیه'!$A:$AQ,27,FALSE),"")</f>
        <v>9.6768999999999998</v>
      </c>
      <c r="Z365" s="66" t="str">
        <f>IFERROR(VLOOKUP($A365,'دیتا اولیه'!$A:$AQ,28,FALSE),"")</f>
        <v>-</v>
      </c>
      <c r="AA365" s="64">
        <f>IFERROR(VLOOKUP($A365,'دیتا اولیه'!$A:$AQ,41,FALSE),"")</f>
        <v>0.31609999999999999</v>
      </c>
      <c r="AB365" s="64">
        <f>IFERROR(VLOOKUP($A365,'دیتا اولیه'!$A:$AQ,42,FALSE),"")</f>
        <v>0.1966</v>
      </c>
      <c r="AC365" s="66">
        <f>IFERROR(VLOOKUP($A365,'دیتا اولیه'!$A:$AQ,43,FALSE),"")</f>
        <v>1.101</v>
      </c>
      <c r="AD365" s="68"/>
    </row>
    <row r="366" spans="1:30" ht="29.5" thickBot="1" x14ac:dyDescent="0.4">
      <c r="A366" s="59" t="s">
        <v>524</v>
      </c>
      <c r="B366" s="60" t="str">
        <f>VLOOKUP($A366,'دیتا اولیه'!$A:$AQ,2,FALSE)</f>
        <v>برق و انرژی پیوندگستر پارس</v>
      </c>
      <c r="C366" s="60" t="str">
        <f>VLOOKUP($A366,'دیتا اولیه'!$A:$AQ,3,FALSE)</f>
        <v>خدمات رفاهی-برق</v>
      </c>
      <c r="D366" s="61">
        <f>VLOOKUP($A366,'دیتا اولیه'!$A:$AQ,5,FALSE)/10000000000</f>
        <v>3369</v>
      </c>
      <c r="E366" s="62">
        <f>IFERROR(D366/'دیتا اولیه'!$AR$2*1000,"")</f>
        <v>31.136783733826249</v>
      </c>
      <c r="F366" s="62">
        <f t="shared" si="27"/>
        <v>109.99604873230162</v>
      </c>
      <c r="G366" s="59">
        <f>IFERROR(F366/'دیتا اولیه'!$AS$2*1000000,"")</f>
        <v>1842.4798782630087</v>
      </c>
      <c r="H366" s="62">
        <f>IFERROR(VLOOKUP($A366,'دیتا اولیه'!$A:$AQ,16,FALSE)/10000000000,"")</f>
        <v>246.28970000000001</v>
      </c>
      <c r="I366" s="59">
        <f>IFERROR(H366/'دیتا اولیه'!$AT$2*1000000,"")</f>
        <v>3575.6344367015099</v>
      </c>
      <c r="J366" s="62">
        <f t="shared" si="26"/>
        <v>151.62056053557245</v>
      </c>
      <c r="K366" s="59">
        <f>IFERROR(J366/'دیتا اولیه'!$AU$2*1000000,"")</f>
        <v>1734.7294776560582</v>
      </c>
      <c r="L366" s="62">
        <f>IFERROR(VLOOKUP($A366,'دیتا اولیه'!$A:$AQ,15,FALSE)/10000000000,"")</f>
        <v>133.6232</v>
      </c>
      <c r="M366" s="59">
        <f>IFERROR(L366/'دیتا اولیه'!$AV$2*1000000,"")</f>
        <v>1425.0101311720166</v>
      </c>
      <c r="N366" s="63">
        <f>IFERROR(VLOOKUP($A366,'دیتا اولیه'!$A:$AQ,39,FALSE),"")</f>
        <v>-0.1187</v>
      </c>
      <c r="O366" s="63">
        <f t="shared" si="28"/>
        <v>-0.17854042977498141</v>
      </c>
      <c r="P366" s="63">
        <f>IFERROR(VLOOKUP($A366,'دیتا اولیه'!$A:$AQ,40,FALSE),"")</f>
        <v>0.21479999999999999</v>
      </c>
      <c r="Q366" s="63">
        <f t="shared" si="29"/>
        <v>-0.2265803561906794</v>
      </c>
      <c r="R366" s="63">
        <f>IFERROR(VLOOKUP($A366,'دیتا اولیه'!$A:$AQ,34,FALSE),"")</f>
        <v>0.92710000000000004</v>
      </c>
      <c r="S366" s="59">
        <f>IFERROR(VLOOKUP($A366,'دیتا اولیه'!$A:$AQ,17,FALSE)/10000000000,"")</f>
        <v>431.30619999999999</v>
      </c>
      <c r="T366" s="59">
        <f>IFERROR(S366/'دیتا اولیه'!$AR$2*1000000,"")</f>
        <v>3986.1940850277265</v>
      </c>
      <c r="U366" s="64">
        <f>IFERROR(VLOOKUP($A366,'دیتا اولیه'!$A:$AQ,22,FALSE),"")</f>
        <v>0.49940000000000001</v>
      </c>
      <c r="V366" s="65">
        <f>IFERROR(VLOOKUP($A366,'دیتا اولیه'!$A:$AQ,21,FALSE)/10000000000/H366,"")</f>
        <v>1.608958880537838E-2</v>
      </c>
      <c r="W366" s="59">
        <f>IFERROR(VLOOKUP($A366,'دیتا اولیه'!$A:$AQ,25,FALSE),"")</f>
        <v>191.51769999999999</v>
      </c>
      <c r="X366" s="66">
        <f>IFERROR(VLOOKUP($A366,'دیتا اولیه'!$A:$AQ,26,FALSE),"")</f>
        <v>3.3702999999999999</v>
      </c>
      <c r="Y366" s="66">
        <f>IFERROR(VLOOKUP($A366,'دیتا اولیه'!$A:$AQ,27,FALSE),"")</f>
        <v>9.1672999999999991</v>
      </c>
      <c r="Z366" s="66" t="str">
        <f>IFERROR(VLOOKUP($A366,'دیتا اولیه'!$A:$AQ,28,FALSE),"")</f>
        <v>-</v>
      </c>
      <c r="AA366" s="64">
        <f>IFERROR(VLOOKUP($A366,'دیتا اولیه'!$A:$AQ,41,FALSE),"")</f>
        <v>0.1643</v>
      </c>
      <c r="AB366" s="64">
        <f>IFERROR(VLOOKUP($A366,'دیتا اولیه'!$A:$AQ,42,FALSE),"")</f>
        <v>0.1595</v>
      </c>
      <c r="AC366" s="66">
        <f>IFERROR(VLOOKUP($A366,'دیتا اولیه'!$A:$AQ,43,FALSE),"")</f>
        <v>1.0470999999999999</v>
      </c>
      <c r="AD366" s="68"/>
    </row>
    <row r="367" spans="1:30" ht="29.5" thickBot="1" x14ac:dyDescent="0.4">
      <c r="A367" s="59" t="s">
        <v>1427</v>
      </c>
      <c r="B367" s="60" t="str">
        <f>VLOOKUP($A367,'دیتا اولیه'!$A:$AQ,2,FALSE)</f>
        <v>ریل پردازسیر</v>
      </c>
      <c r="C367" s="60" t="str">
        <f>VLOOKUP($A367,'دیتا اولیه'!$A:$AQ,3,FALSE)</f>
        <v>حمل و نقل از طریق خطوط راه اهن</v>
      </c>
      <c r="D367" s="61">
        <f>VLOOKUP($A367,'دیتا اولیه'!$A:$AQ,5,FALSE)/10000000000</f>
        <v>991.18499999999995</v>
      </c>
      <c r="E367" s="62">
        <f>IFERROR(D367/'دیتا اولیه'!$AR$2*1000,"")</f>
        <v>9.1606746765249536</v>
      </c>
      <c r="F367" s="62">
        <f t="shared" si="27"/>
        <v>21.398045942720763</v>
      </c>
      <c r="G367" s="59">
        <f>IFERROR(F367/'دیتا اولیه'!$AS$2*1000000,"")</f>
        <v>358.42623019632765</v>
      </c>
      <c r="H367" s="62">
        <f>IFERROR(VLOOKUP($A367,'دیتا اولیه'!$A:$AQ,16,FALSE)/10000000000,"")</f>
        <v>90.552700000000002</v>
      </c>
      <c r="I367" s="59">
        <f>IFERROR(H367/'دیتا اولیه'!$AT$2*1000000,"")</f>
        <v>1314.6443089430895</v>
      </c>
      <c r="J367" s="62">
        <f t="shared" si="26"/>
        <v>50.84263689526847</v>
      </c>
      <c r="K367" s="59">
        <f>IFERROR(J367/'دیتا اولیه'!$AU$2*1000000,"")</f>
        <v>581.70356732913592</v>
      </c>
      <c r="L367" s="62">
        <f>IFERROR(VLOOKUP($A367,'دیتا اولیه'!$A:$AQ,15,FALSE)/10000000000,"")</f>
        <v>28.6905</v>
      </c>
      <c r="M367" s="59">
        <f>IFERROR(L367/'دیتا اولیه'!$AV$2*1000000,"")</f>
        <v>305.96672709821905</v>
      </c>
      <c r="N367" s="63">
        <f>IFERROR(VLOOKUP($A367,'دیتا اولیه'!$A:$AQ,39,FALSE),"")</f>
        <v>-0.43569999999999998</v>
      </c>
      <c r="O367" s="63">
        <f t="shared" si="28"/>
        <v>-0.47401607230457499</v>
      </c>
      <c r="P367" s="63">
        <f>IFERROR(VLOOKUP($A367,'دیتا اولیه'!$A:$AQ,40,FALSE),"")</f>
        <v>0.34079999999999999</v>
      </c>
      <c r="Q367" s="63">
        <f t="shared" si="29"/>
        <v>-0.14636066972379214</v>
      </c>
      <c r="R367" s="63">
        <f>IFERROR(VLOOKUP($A367,'دیتا اولیه'!$A:$AQ,34,FALSE),"")</f>
        <v>0.91849999999999998</v>
      </c>
      <c r="S367" s="59">
        <f>IFERROR(VLOOKUP($A367,'دیتا اولیه'!$A:$AQ,17,FALSE)/10000000000,"")</f>
        <v>259.49630000000002</v>
      </c>
      <c r="T367" s="59">
        <f>IFERROR(S367/'دیتا اولیه'!$AR$2*1000000,"")</f>
        <v>2398.302218114603</v>
      </c>
      <c r="U367" s="64">
        <f>IFERROR(VLOOKUP($A367,'دیتا اولیه'!$A:$AQ,22,FALSE),"")</f>
        <v>0.112</v>
      </c>
      <c r="V367" s="65">
        <f>IFERROR(VLOOKUP($A367,'دیتا اولیه'!$A:$AQ,21,FALSE)/10000000000/H367,"")</f>
        <v>0.15643376729793809</v>
      </c>
      <c r="W367" s="59">
        <f>IFERROR(VLOOKUP($A367,'دیتا اولیه'!$A:$AQ,25,FALSE),"")</f>
        <v>205.31469999999999</v>
      </c>
      <c r="X367" s="66">
        <f>IFERROR(VLOOKUP($A367,'دیتا اولیه'!$A:$AQ,26,FALSE),"")</f>
        <v>1.1601999999999999</v>
      </c>
      <c r="Y367" s="66">
        <f>IFERROR(VLOOKUP($A367,'دیتا اولیه'!$A:$AQ,27,FALSE),"")</f>
        <v>7.1444000000000001</v>
      </c>
      <c r="Z367" s="66" t="str">
        <f>IFERROR(VLOOKUP($A367,'دیتا اولیه'!$A:$AQ,28,FALSE),"")</f>
        <v>-</v>
      </c>
      <c r="AA367" s="64">
        <f>IFERROR(VLOOKUP($A367,'دیتا اولیه'!$A:$AQ,41,FALSE),"")</f>
        <v>0.25090000000000001</v>
      </c>
      <c r="AB367" s="64">
        <f>IFERROR(VLOOKUP($A367,'دیتا اولیه'!$A:$AQ,42,FALSE),"")</f>
        <v>0.1721</v>
      </c>
      <c r="AC367" s="66">
        <f>IFERROR(VLOOKUP($A367,'دیتا اولیه'!$A:$AQ,43,FALSE),"")</f>
        <v>1.3841000000000001</v>
      </c>
      <c r="AD367" s="68"/>
    </row>
    <row r="368" spans="1:30" ht="29.5" thickBot="1" x14ac:dyDescent="0.4">
      <c r="A368" s="59" t="s">
        <v>1483</v>
      </c>
      <c r="B368" s="60" t="str">
        <f>VLOOKUP($A368,'دیتا اولیه'!$A:$AQ,2,FALSE)</f>
        <v>داروسازی‌ سینا</v>
      </c>
      <c r="C368" s="60" t="str">
        <f>VLOOKUP($A368,'دیتا اولیه'!$A:$AQ,3,FALSE)</f>
        <v>دارویی</v>
      </c>
      <c r="D368" s="61">
        <f>VLOOKUP($A368,'دیتا اولیه'!$A:$AQ,5,FALSE)/10000000000</f>
        <v>9381.6</v>
      </c>
      <c r="E368" s="62">
        <f>IFERROR(D368/'دیتا اولیه'!$AR$2*1000,"")</f>
        <v>86.706099815157117</v>
      </c>
      <c r="F368" s="62">
        <f t="shared" si="27"/>
        <v>227.73226983532933</v>
      </c>
      <c r="G368" s="59">
        <f>IFERROR(F368/'دیتا اولیه'!$AS$2*1000000,"")</f>
        <v>3814.6108850138917</v>
      </c>
      <c r="H368" s="62">
        <f>IFERROR(VLOOKUP($A368,'دیتا اولیه'!$A:$AQ,16,FALSE)/10000000000,"")</f>
        <v>963.99480000000005</v>
      </c>
      <c r="I368" s="59">
        <f>IFERROR(H368/'دیتا اولیه'!$AT$2*1000000,"")</f>
        <v>13995.2787456446</v>
      </c>
      <c r="J368" s="62">
        <f t="shared" si="26"/>
        <v>393.21526655896605</v>
      </c>
      <c r="K368" s="59">
        <f>IFERROR(J368/'دیتا اولیه'!$AU$2*1000000,"")</f>
        <v>4498.876086163702</v>
      </c>
      <c r="L368" s="62">
        <f>IFERROR(VLOOKUP($A368,'دیتا اولیه'!$A:$AQ,15,FALSE)/10000000000,"")</f>
        <v>486.8005</v>
      </c>
      <c r="M368" s="59">
        <f>IFERROR(L368/'دیتا اولیه'!$AV$2*1000000,"")</f>
        <v>5191.431161352245</v>
      </c>
      <c r="N368" s="63">
        <f>IFERROR(VLOOKUP($A368,'دیتا اولیه'!$A:$AQ,39,FALSE),"")</f>
        <v>0.23799999999999999</v>
      </c>
      <c r="O368" s="63">
        <f t="shared" si="28"/>
        <v>0.1539395755572146</v>
      </c>
      <c r="P368" s="63">
        <f>IFERROR(VLOOKUP($A368,'دیتا اولیه'!$A:$AQ,40,FALSE),"")</f>
        <v>1.1375999999999999</v>
      </c>
      <c r="Q368" s="63">
        <f t="shared" si="29"/>
        <v>0.36093334755252227</v>
      </c>
      <c r="R368" s="63">
        <f>IFERROR(VLOOKUP($A368,'دیتا اولیه'!$A:$AQ,34,FALSE),"")</f>
        <v>0.91200000000000003</v>
      </c>
      <c r="S368" s="59">
        <f>IFERROR(VLOOKUP($A368,'دیتا اولیه'!$A:$AQ,17,FALSE)/10000000000,"")</f>
        <v>1602.9829</v>
      </c>
      <c r="T368" s="59">
        <f>IFERROR(S368/'دیتا اولیه'!$AR$2*1000000,"")</f>
        <v>14814.999075785581</v>
      </c>
      <c r="U368" s="64">
        <f>IFERROR(VLOOKUP($A368,'دیتا اولیه'!$A:$AQ,22,FALSE),"")</f>
        <v>0.60750000000000004</v>
      </c>
      <c r="V368" s="65">
        <f>IFERROR(VLOOKUP($A368,'دیتا اولیه'!$A:$AQ,21,FALSE)/10000000000/H368,"")</f>
        <v>6.2565067778373895E-2</v>
      </c>
      <c r="W368" s="59">
        <f>IFERROR(VLOOKUP($A368,'دیتا اولیه'!$A:$AQ,25,FALSE),"")</f>
        <v>112.7617</v>
      </c>
      <c r="X368" s="66">
        <f>IFERROR(VLOOKUP($A368,'دیتا اولیه'!$A:$AQ,26,FALSE),"")</f>
        <v>2.8534999999999999</v>
      </c>
      <c r="Y368" s="66">
        <f>IFERROR(VLOOKUP($A368,'دیتا اولیه'!$A:$AQ,27,FALSE),"")</f>
        <v>6.3521000000000001</v>
      </c>
      <c r="Z368" s="66" t="str">
        <f>IFERROR(VLOOKUP($A368,'دیتا اولیه'!$A:$AQ,28,FALSE),"")</f>
        <v>-</v>
      </c>
      <c r="AA368" s="64">
        <f>IFERROR(VLOOKUP($A368,'دیتا اولیه'!$A:$AQ,41,FALSE),"")</f>
        <v>0.27860000000000001</v>
      </c>
      <c r="AB368" s="64">
        <f>IFERROR(VLOOKUP($A368,'دیتا اولیه'!$A:$AQ,42,FALSE),"")</f>
        <v>0.45789999999999997</v>
      </c>
      <c r="AC368" s="66">
        <f>IFERROR(VLOOKUP($A368,'دیتا اولیه'!$A:$AQ,43,FALSE),"")</f>
        <v>0.51380000000000003</v>
      </c>
      <c r="AD368" s="68"/>
    </row>
    <row r="369" spans="1:30" ht="29.5" thickBot="1" x14ac:dyDescent="0.4">
      <c r="A369" s="59" t="s">
        <v>615</v>
      </c>
      <c r="B369" s="60" t="str">
        <f>VLOOKUP($A369,'دیتا اولیه'!$A:$AQ,2,FALSE)</f>
        <v>سیمان‌ صوفیان‌</v>
      </c>
      <c r="C369" s="60" t="str">
        <f>VLOOKUP($A369,'دیتا اولیه'!$A:$AQ,3,FALSE)</f>
        <v>سیمان، اهک و گچ</v>
      </c>
      <c r="D369" s="61">
        <f>VLOOKUP($A369,'دیتا اولیه'!$A:$AQ,5,FALSE)/10000000000</f>
        <v>14913.8</v>
      </c>
      <c r="E369" s="62">
        <f>IFERROR(D369/'دیتا اولیه'!$AR$2*1000,"")</f>
        <v>137.83548983364142</v>
      </c>
      <c r="F369" s="62">
        <f t="shared" si="27"/>
        <v>281.76221304591269</v>
      </c>
      <c r="G369" s="59">
        <f>IFERROR(F369/'دیتا اولیه'!$AS$2*1000000,"")</f>
        <v>4719.6350593955221</v>
      </c>
      <c r="H369" s="62">
        <f>IFERROR(VLOOKUP($A369,'دیتا اولیه'!$A:$AQ,16,FALSE)/10000000000,"")</f>
        <v>1445.3701000000001</v>
      </c>
      <c r="I369" s="59">
        <f>IFERROR(H369/'دیتا اولیه'!$AT$2*1000000,"")</f>
        <v>20983.886469221834</v>
      </c>
      <c r="J369" s="62">
        <f t="shared" si="26"/>
        <v>784.30128579777909</v>
      </c>
      <c r="K369" s="59">
        <f>IFERROR(J369/'دیتا اولیه'!$AU$2*1000000,"")</f>
        <v>8973.3909110417153</v>
      </c>
      <c r="L369" s="62">
        <f>IFERROR(VLOOKUP($A369,'دیتا اولیه'!$A:$AQ,15,FALSE)/10000000000,"")</f>
        <v>805.16369999999995</v>
      </c>
      <c r="M369" s="59">
        <f>IFERROR(L369/'دیتا اولیه'!$AV$2*1000000,"")</f>
        <v>8586.5809960541756</v>
      </c>
      <c r="N369" s="63">
        <f>IFERROR(VLOOKUP($A369,'دیتا اولیه'!$A:$AQ,39,FALSE),"")</f>
        <v>2.6599999999999999E-2</v>
      </c>
      <c r="O369" s="63">
        <f t="shared" si="28"/>
        <v>-4.3106326117094973E-2</v>
      </c>
      <c r="P369" s="63">
        <f>IFERROR(VLOOKUP($A369,'دیتا اولیه'!$A:$AQ,40,FALSE),"")</f>
        <v>1.8575999999999999</v>
      </c>
      <c r="Q369" s="63">
        <f t="shared" si="29"/>
        <v>0.81933155593473384</v>
      </c>
      <c r="R369" s="63">
        <f>IFERROR(VLOOKUP($A369,'دیتا اولیه'!$A:$AQ,34,FALSE),"")</f>
        <v>0.90659999999999996</v>
      </c>
      <c r="S369" s="59">
        <f>IFERROR(VLOOKUP($A369,'دیتا اولیه'!$A:$AQ,17,FALSE)/10000000000,"")</f>
        <v>1749.0301999999999</v>
      </c>
      <c r="T369" s="59">
        <f>IFERROR(S369/'دیتا اولیه'!$AR$2*1000000,"")</f>
        <v>16164.789279112752</v>
      </c>
      <c r="U369" s="64">
        <f>IFERROR(VLOOKUP($A369,'دیتا اولیه'!$A:$AQ,22,FALSE),"")</f>
        <v>0.94750000000000001</v>
      </c>
      <c r="V369" s="65">
        <f>IFERROR(VLOOKUP($A369,'دیتا اولیه'!$A:$AQ,21,FALSE)/10000000000/H369,"")</f>
        <v>4.2529660742255559E-2</v>
      </c>
      <c r="W369" s="59">
        <f>IFERROR(VLOOKUP($A369,'دیتا اولیه'!$A:$AQ,25,FALSE),"")</f>
        <v>7.4321000000000002</v>
      </c>
      <c r="X369" s="66">
        <f>IFERROR(VLOOKUP($A369,'دیتا اولیه'!$A:$AQ,26,FALSE),"")</f>
        <v>3.4729999999999999</v>
      </c>
      <c r="Y369" s="66">
        <f>IFERROR(VLOOKUP($A369,'دیتا اولیه'!$A:$AQ,27,FALSE),"")</f>
        <v>6.1718000000000002</v>
      </c>
      <c r="Z369" s="66" t="str">
        <f>IFERROR(VLOOKUP($A369,'دیتا اولیه'!$A:$AQ,28,FALSE),"")</f>
        <v>-</v>
      </c>
      <c r="AA369" s="64">
        <f>IFERROR(VLOOKUP($A369,'دیتا اولیه'!$A:$AQ,41,FALSE),"")</f>
        <v>0.14099999999999999</v>
      </c>
      <c r="AB369" s="64">
        <f>IFERROR(VLOOKUP($A369,'دیتا اولیه'!$A:$AQ,42,FALSE),"")</f>
        <v>0.2258</v>
      </c>
      <c r="AC369" s="66">
        <f>IFERROR(VLOOKUP($A369,'دیتا اولیه'!$A:$AQ,43,FALSE),"")</f>
        <v>1.1137999999999999</v>
      </c>
      <c r="AD369" s="68"/>
    </row>
    <row r="370" spans="1:30" ht="29.5" thickBot="1" x14ac:dyDescent="0.4">
      <c r="A370" s="59" t="s">
        <v>170</v>
      </c>
      <c r="B370" s="60" t="str">
        <f>VLOOKUP($A370,'دیتا اولیه'!$A:$AQ,2,FALSE)</f>
        <v>مجتمع سیمان غرب آسیا</v>
      </c>
      <c r="C370" s="60" t="str">
        <f>VLOOKUP($A370,'دیتا اولیه'!$A:$AQ,3,FALSE)</f>
        <v>سیمان، اهک و گچ</v>
      </c>
      <c r="D370" s="61">
        <f>VLOOKUP($A370,'دیتا اولیه'!$A:$AQ,5,FALSE)/10000000000</f>
        <v>3403</v>
      </c>
      <c r="E370" s="62">
        <f>IFERROR(D370/'دیتا اولیه'!$AR$2*1000,"")</f>
        <v>31.451016635859517</v>
      </c>
      <c r="F370" s="62">
        <f t="shared" si="27"/>
        <v>90.638853847540105</v>
      </c>
      <c r="G370" s="59">
        <f>IFERROR(F370/'دیتا اولیه'!$AS$2*1000000,"")</f>
        <v>1518.2387579152446</v>
      </c>
      <c r="H370" s="62">
        <f>IFERROR(VLOOKUP($A370,'دیتا اولیه'!$A:$AQ,16,FALSE)/10000000000,"")</f>
        <v>207.5592</v>
      </c>
      <c r="I370" s="59">
        <f>IFERROR(H370/'دیتا اولیه'!$AT$2*1000000,"")</f>
        <v>3013.3449477351919</v>
      </c>
      <c r="J370" s="62">
        <f t="shared" ref="J370:J433" si="30">IFERROR(L370/(1+N370),"")</f>
        <v>128.72517403767404</v>
      </c>
      <c r="K370" s="59">
        <f>IFERROR(J370/'دیتا اولیه'!$AU$2*1000000,"")</f>
        <v>1472.7775252299582</v>
      </c>
      <c r="L370" s="62">
        <f>IFERROR(VLOOKUP($A370,'دیتا اولیه'!$A:$AQ,15,FALSE)/10000000000,"")</f>
        <v>251.47749999999999</v>
      </c>
      <c r="M370" s="59">
        <f>IFERROR(L370/'دیتا اولیه'!$AV$2*1000000,"")</f>
        <v>2681.8545376986244</v>
      </c>
      <c r="N370" s="63">
        <f>IFERROR(VLOOKUP($A370,'دیتا اولیه'!$A:$AQ,39,FALSE),"")</f>
        <v>0.9536</v>
      </c>
      <c r="O370" s="63">
        <f t="shared" si="28"/>
        <v>0.82095020582275802</v>
      </c>
      <c r="P370" s="63">
        <f>IFERROR(VLOOKUP($A370,'دیتا اولیه'!$A:$AQ,40,FALSE),"")</f>
        <v>1.7745</v>
      </c>
      <c r="Q370" s="63">
        <f t="shared" si="29"/>
        <v>0.76642476271728688</v>
      </c>
      <c r="R370" s="63">
        <f>IFERROR(VLOOKUP($A370,'دیتا اولیه'!$A:$AQ,34,FALSE),"")</f>
        <v>0.89439999999999997</v>
      </c>
      <c r="S370" s="59">
        <f>IFERROR(VLOOKUP($A370,'دیتا اولیه'!$A:$AQ,17,FALSE)/10000000000,"")</f>
        <v>800.86680000000001</v>
      </c>
      <c r="T370" s="59">
        <f>IFERROR(S370/'دیتا اولیه'!$AR$2*1000000,"")</f>
        <v>7401.7264325323476</v>
      </c>
      <c r="U370" s="64">
        <f>IFERROR(VLOOKUP($A370,'دیتا اولیه'!$A:$AQ,22,FALSE),"")</f>
        <v>0.14460000000000001</v>
      </c>
      <c r="V370" s="65">
        <f>IFERROR(VLOOKUP($A370,'دیتا اولیه'!$A:$AQ,21,FALSE)/10000000000/H370,"")</f>
        <v>3.0943460949936212E-2</v>
      </c>
      <c r="W370" s="59">
        <f>IFERROR(VLOOKUP($A370,'دیتا اولیه'!$A:$AQ,25,FALSE),"")</f>
        <v>8.5130999999999997</v>
      </c>
      <c r="X370" s="66">
        <f>IFERROR(VLOOKUP($A370,'دیتا اولیه'!$A:$AQ,26,FALSE),"")</f>
        <v>2.5661999999999998</v>
      </c>
      <c r="Y370" s="66">
        <f>IFERROR(VLOOKUP($A370,'دیتا اولیه'!$A:$AQ,27,FALSE),"")</f>
        <v>7.0164999999999997</v>
      </c>
      <c r="Z370" s="66" t="str">
        <f>IFERROR(VLOOKUP($A370,'دیتا اولیه'!$A:$AQ,28,FALSE),"")</f>
        <v>-</v>
      </c>
      <c r="AA370" s="64">
        <f>IFERROR(VLOOKUP($A370,'دیتا اولیه'!$A:$AQ,41,FALSE),"")</f>
        <v>0.26640000000000003</v>
      </c>
      <c r="AB370" s="64">
        <f>IFERROR(VLOOKUP($A370,'دیتا اولیه'!$A:$AQ,42,FALSE),"")</f>
        <v>0.4652</v>
      </c>
      <c r="AC370" s="66">
        <f>IFERROR(VLOOKUP($A370,'دیتا اولیه'!$A:$AQ,43,FALSE),"")</f>
        <v>0.76119999999999999</v>
      </c>
      <c r="AD370" s="68"/>
    </row>
    <row r="371" spans="1:30" ht="29.5" thickBot="1" x14ac:dyDescent="0.4">
      <c r="A371" s="59" t="s">
        <v>778</v>
      </c>
      <c r="B371" s="60" t="str">
        <f>VLOOKUP($A371,'دیتا اولیه'!$A:$AQ,2,FALSE)</f>
        <v>سیمان‌ قائن‌</v>
      </c>
      <c r="C371" s="60" t="str">
        <f>VLOOKUP($A371,'دیتا اولیه'!$A:$AQ,3,FALSE)</f>
        <v>سیمان، اهک و گچ</v>
      </c>
      <c r="D371" s="61">
        <f>VLOOKUP($A371,'دیتا اولیه'!$A:$AQ,5,FALSE)/10000000000</f>
        <v>3612</v>
      </c>
      <c r="E371" s="62">
        <f>IFERROR(D371/'دیتا اولیه'!$AR$2*1000,"")</f>
        <v>33.382624768946393</v>
      </c>
      <c r="F371" s="62">
        <f t="shared" si="27"/>
        <v>39.0267467334941</v>
      </c>
      <c r="G371" s="59">
        <f>IFERROR(F371/'دیتا اولیه'!$AS$2*1000000,"")</f>
        <v>653.71435064479226</v>
      </c>
      <c r="H371" s="62">
        <f>IFERROR(VLOOKUP($A371,'دیتا اولیه'!$A:$AQ,16,FALSE)/10000000000,"")</f>
        <v>203.95099999999999</v>
      </c>
      <c r="I371" s="59">
        <f>IFERROR(H371/'دیتا اولیه'!$AT$2*1000000,"")</f>
        <v>2960.9610917537743</v>
      </c>
      <c r="J371" s="62">
        <f t="shared" si="30"/>
        <v>153.99776105479197</v>
      </c>
      <c r="K371" s="59">
        <f>IFERROR(J371/'دیتا اولیه'!$AU$2*1000000,"")</f>
        <v>1761.9276346897927</v>
      </c>
      <c r="L371" s="62">
        <f>IFERROR(VLOOKUP($A371,'دیتا اولیه'!$A:$AQ,15,FALSE)/10000000000,"")</f>
        <v>247.613</v>
      </c>
      <c r="M371" s="59">
        <f>IFERROR(L371/'دیتا اولیه'!$AV$2*1000000,"")</f>
        <v>2640.6419963741068</v>
      </c>
      <c r="N371" s="63">
        <f>IFERROR(VLOOKUP($A371,'دیتا اولیه'!$A:$AQ,39,FALSE),"")</f>
        <v>0.6079</v>
      </c>
      <c r="O371" s="63">
        <f t="shared" si="28"/>
        <v>0.4987232984963208</v>
      </c>
      <c r="P371" s="63">
        <f>IFERROR(VLOOKUP($A371,'دیتا اولیه'!$A:$AQ,40,FALSE),"")</f>
        <v>5.3446999999999996</v>
      </c>
      <c r="Q371" s="63">
        <f t="shared" si="29"/>
        <v>3.0394432121147483</v>
      </c>
      <c r="R371" s="63">
        <f>IFERROR(VLOOKUP($A371,'دیتا اولیه'!$A:$AQ,34,FALSE),"")</f>
        <v>0.89229999999999998</v>
      </c>
      <c r="S371" s="59">
        <f>IFERROR(VLOOKUP($A371,'دیتا اولیه'!$A:$AQ,17,FALSE)/10000000000,"")</f>
        <v>424.78930000000003</v>
      </c>
      <c r="T371" s="59">
        <f>IFERROR(S371/'دیتا اولیه'!$AR$2*1000000,"")</f>
        <v>3925.9639556377078</v>
      </c>
      <c r="U371" s="64">
        <f>IFERROR(VLOOKUP($A371,'دیتا اولیه'!$A:$AQ,22,FALSE),"")</f>
        <v>1.0179</v>
      </c>
      <c r="V371" s="65">
        <f>IFERROR(VLOOKUP($A371,'دیتا اولیه'!$A:$AQ,21,FALSE)/10000000000/H371,"")</f>
        <v>0.19802697706802125</v>
      </c>
      <c r="W371" s="59">
        <f>IFERROR(VLOOKUP($A371,'دیتا اولیه'!$A:$AQ,25,FALSE),"")</f>
        <v>21.290600000000001</v>
      </c>
      <c r="X371" s="66">
        <f>IFERROR(VLOOKUP($A371,'دیتا اولیه'!$A:$AQ,26,FALSE),"")</f>
        <v>3.4373</v>
      </c>
      <c r="Y371" s="66">
        <f>IFERROR(VLOOKUP($A371,'دیتا اولیه'!$A:$AQ,27,FALSE),"")</f>
        <v>7.7142999999999997</v>
      </c>
      <c r="Z371" s="66" t="str">
        <f>IFERROR(VLOOKUP($A371,'دیتا اولیه'!$A:$AQ,28,FALSE),"")</f>
        <v>-</v>
      </c>
      <c r="AA371" s="64">
        <f>IFERROR(VLOOKUP($A371,'دیتا اولیه'!$A:$AQ,41,FALSE),"")</f>
        <v>0.39660000000000001</v>
      </c>
      <c r="AB371" s="64">
        <f>IFERROR(VLOOKUP($A371,'دیتا اولیه'!$A:$AQ,42,FALSE),"")</f>
        <v>0.61709999999999998</v>
      </c>
      <c r="AC371" s="66">
        <f>IFERROR(VLOOKUP($A371,'دیتا اولیه'!$A:$AQ,43,FALSE),"")</f>
        <v>0.95760000000000001</v>
      </c>
      <c r="AD371" s="68"/>
    </row>
    <row r="372" spans="1:30" ht="29.5" thickBot="1" x14ac:dyDescent="0.4">
      <c r="A372" s="59" t="s">
        <v>623</v>
      </c>
      <c r="B372" s="60" t="str">
        <f>VLOOKUP($A372,'دیتا اولیه'!$A:$AQ,2,FALSE)</f>
        <v>بیمه اتکایی سامان</v>
      </c>
      <c r="C372" s="60" t="str">
        <f>VLOOKUP($A372,'دیتا اولیه'!$A:$AQ,3,FALSE)</f>
        <v>بیمه</v>
      </c>
      <c r="D372" s="61">
        <f>VLOOKUP($A372,'دیتا اولیه'!$A:$AQ,5,FALSE)/10000000000</f>
        <v>1401.5</v>
      </c>
      <c r="E372" s="62">
        <f>IFERROR(D372/'دیتا اولیه'!$AR$2*1000,"")</f>
        <v>12.952865064695009</v>
      </c>
      <c r="F372" s="62">
        <f t="shared" si="27"/>
        <v>100.39209183673469</v>
      </c>
      <c r="G372" s="59">
        <f>IFERROR(F372/'دیتا اولیه'!$AS$2*1000000,"")</f>
        <v>1681.6095785047687</v>
      </c>
      <c r="H372" s="62">
        <f>IFERROR(VLOOKUP($A372,'دیتا اولیه'!$A:$AQ,16,FALSE)/10000000000,"")</f>
        <v>119.8142</v>
      </c>
      <c r="I372" s="59">
        <f>IFERROR(H372/'دیتا اولیه'!$AT$2*1000000,"")</f>
        <v>1739.4628339140534</v>
      </c>
      <c r="J372" s="62" t="str">
        <f t="shared" si="30"/>
        <v/>
      </c>
      <c r="K372" s="59" t="str">
        <f>IFERROR(J372/'دیتا اولیه'!$AU$2*1000000,"")</f>
        <v/>
      </c>
      <c r="L372" s="62">
        <f>IFERROR(VLOOKUP($A372,'دیتا اولیه'!$A:$AQ,15,FALSE)/10000000000,"")</f>
        <v>78.707400000000007</v>
      </c>
      <c r="M372" s="59">
        <f>IFERROR(L372/'دیتا اولیه'!$AV$2*1000000,"")</f>
        <v>839.36653513917042</v>
      </c>
      <c r="N372" s="63" t="str">
        <f>IFERROR(VLOOKUP($A372,'دیتا اولیه'!$A:$AQ,39,FALSE),"")</f>
        <v>-</v>
      </c>
      <c r="O372" s="63" t="str">
        <f t="shared" si="28"/>
        <v/>
      </c>
      <c r="P372" s="63">
        <f>IFERROR(VLOOKUP($A372,'دیتا اولیه'!$A:$AQ,40,FALSE),"")</f>
        <v>-0.216</v>
      </c>
      <c r="Q372" s="63">
        <f t="shared" si="29"/>
        <v>-0.50085528420603598</v>
      </c>
      <c r="R372" s="63">
        <f>IFERROR(VLOOKUP($A372,'دیتا اولیه'!$A:$AQ,34,FALSE),"")</f>
        <v>0.88429999999999997</v>
      </c>
      <c r="S372" s="59">
        <f>IFERROR(VLOOKUP($A372,'دیتا اولیه'!$A:$AQ,17,FALSE)/10000000000,"")</f>
        <v>327.43630000000002</v>
      </c>
      <c r="T372" s="59">
        <f>IFERROR(S372/'دیتا اولیه'!$AR$2*1000000,"")</f>
        <v>3026.2134935304994</v>
      </c>
      <c r="U372" s="64">
        <f>IFERROR(VLOOKUP($A372,'دیتا اولیه'!$A:$AQ,22,FALSE),"")</f>
        <v>0.4173</v>
      </c>
      <c r="V372" s="65">
        <f>IFERROR(VLOOKUP($A372,'دیتا اولیه'!$A:$AQ,21,FALSE)/10000000000/H372,"")</f>
        <v>7.1835391798301035E-2</v>
      </c>
      <c r="W372" s="59" t="str">
        <f>IFERROR(VLOOKUP($A372,'دیتا اولیه'!$A:$AQ,25,FALSE),"")</f>
        <v>-</v>
      </c>
      <c r="X372" s="66" t="str">
        <f>IFERROR(VLOOKUP($A372,'دیتا اولیه'!$A:$AQ,26,FALSE),"")</f>
        <v>-</v>
      </c>
      <c r="Y372" s="66">
        <f>IFERROR(VLOOKUP($A372,'دیتا اولیه'!$A:$AQ,27,FALSE),"")</f>
        <v>5.9785000000000004</v>
      </c>
      <c r="Z372" s="66" t="str">
        <f>IFERROR(VLOOKUP($A372,'دیتا اولیه'!$A:$AQ,28,FALSE),"")</f>
        <v>-</v>
      </c>
      <c r="AA372" s="64">
        <f>IFERROR(VLOOKUP($A372,'دیتا اولیه'!$A:$AQ,41,FALSE),"")</f>
        <v>5.7000000000000002E-2</v>
      </c>
      <c r="AB372" s="64">
        <f>IFERROR(VLOOKUP($A372,'دیتا اولیه'!$A:$AQ,42,FALSE),"")</f>
        <v>0.182</v>
      </c>
      <c r="AC372" s="66">
        <f>IFERROR(VLOOKUP($A372,'دیتا اولیه'!$A:$AQ,43,FALSE),"")</f>
        <v>0.31559999999999999</v>
      </c>
      <c r="AD372" s="68"/>
    </row>
    <row r="373" spans="1:30" ht="29.5" thickBot="1" x14ac:dyDescent="0.4">
      <c r="A373" s="59" t="s">
        <v>1358</v>
      </c>
      <c r="B373" s="60" t="str">
        <f>VLOOKUP($A373,'دیتا اولیه'!$A:$AQ,2,FALSE)</f>
        <v>سیمان‌اصفهان‌</v>
      </c>
      <c r="C373" s="60" t="str">
        <f>VLOOKUP($A373,'دیتا اولیه'!$A:$AQ,3,FALSE)</f>
        <v>سیمان، اهک و گچ</v>
      </c>
      <c r="D373" s="61">
        <f>VLOOKUP($A373,'دیتا اولیه'!$A:$AQ,5,FALSE)/10000000000</f>
        <v>7209</v>
      </c>
      <c r="E373" s="62">
        <f>IFERROR(D373/'دیتا اولیه'!$AR$2*1000,"")</f>
        <v>66.626617375231049</v>
      </c>
      <c r="F373" s="62">
        <f t="shared" si="27"/>
        <v>91.076038840496921</v>
      </c>
      <c r="G373" s="59">
        <f>IFERROR(F373/'دیتا اولیه'!$AS$2*1000000,"")</f>
        <v>1525.561789623064</v>
      </c>
      <c r="H373" s="62">
        <f>IFERROR(VLOOKUP($A373,'دیتا اولیه'!$A:$AQ,16,FALSE)/10000000000,"")</f>
        <v>391.09789999999998</v>
      </c>
      <c r="I373" s="59">
        <f>IFERROR(H373/'دیتا اولیه'!$AT$2*1000000,"")</f>
        <v>5677.9602206736345</v>
      </c>
      <c r="J373" s="62">
        <f t="shared" si="30"/>
        <v>107.16718474334202</v>
      </c>
      <c r="K373" s="59">
        <f>IFERROR(J373/'دیتا اولیه'!$AU$2*1000000,"")</f>
        <v>1226.1270750814276</v>
      </c>
      <c r="L373" s="62">
        <f>IFERROR(VLOOKUP($A373,'دیتا اولیه'!$A:$AQ,15,FALSE)/10000000000,"")</f>
        <v>127.5611</v>
      </c>
      <c r="M373" s="59">
        <f>IFERROR(L373/'دیتا اولیه'!$AV$2*1000000,"")</f>
        <v>1360.36152287512</v>
      </c>
      <c r="N373" s="63">
        <f>IFERROR(VLOOKUP($A373,'دیتا اولیه'!$A:$AQ,39,FALSE),"")</f>
        <v>0.1903</v>
      </c>
      <c r="O373" s="63">
        <f t="shared" si="28"/>
        <v>0.10947841420496962</v>
      </c>
      <c r="P373" s="63">
        <f>IFERROR(VLOOKUP($A373,'دیتا اولیه'!$A:$AQ,40,FALSE),"")</f>
        <v>0.40060000000000001</v>
      </c>
      <c r="Q373" s="63">
        <f t="shared" si="29"/>
        <v>-0.10828815186093621</v>
      </c>
      <c r="R373" s="63">
        <f>IFERROR(VLOOKUP($A373,'دیتا اولیه'!$A:$AQ,34,FALSE),"")</f>
        <v>0.88239999999999996</v>
      </c>
      <c r="S373" s="59">
        <f>IFERROR(VLOOKUP($A373,'دیتا اولیه'!$A:$AQ,17,FALSE)/10000000000,"")</f>
        <v>467.22730000000001</v>
      </c>
      <c r="T373" s="59">
        <f>IFERROR(S373/'دیتا اولیه'!$AR$2*1000000,"")</f>
        <v>4318.1820702402956</v>
      </c>
      <c r="U373" s="64">
        <f>IFERROR(VLOOKUP($A373,'دیتا اولیه'!$A:$AQ,22,FALSE),"")</f>
        <v>0.43719999999999998</v>
      </c>
      <c r="V373" s="65">
        <f>IFERROR(VLOOKUP($A373,'دیتا اولیه'!$A:$AQ,21,FALSE)/10000000000/H373,"")</f>
        <v>3.2672382030177104E-2</v>
      </c>
      <c r="W373" s="59">
        <f>IFERROR(VLOOKUP($A373,'دیتا اولیه'!$A:$AQ,25,FALSE),"")</f>
        <v>55.883699999999997</v>
      </c>
      <c r="X373" s="66">
        <f>IFERROR(VLOOKUP($A373,'دیتا اولیه'!$A:$AQ,26,FALSE),"")</f>
        <v>4.6124999999999998</v>
      </c>
      <c r="Y373" s="66">
        <f>IFERROR(VLOOKUP($A373,'دیتا اولیه'!$A:$AQ,27,FALSE),"")</f>
        <v>15.0466</v>
      </c>
      <c r="Z373" s="66" t="str">
        <f>IFERROR(VLOOKUP($A373,'دیتا اولیه'!$A:$AQ,28,FALSE),"")</f>
        <v>-</v>
      </c>
      <c r="AA373" s="64">
        <f>IFERROR(VLOOKUP($A373,'دیتا اولیه'!$A:$AQ,41,FALSE),"")</f>
        <v>0.1396</v>
      </c>
      <c r="AB373" s="64">
        <f>IFERROR(VLOOKUP($A373,'دیتا اولیه'!$A:$AQ,42,FALSE),"")</f>
        <v>-0.1741</v>
      </c>
      <c r="AC373" s="66">
        <f>IFERROR(VLOOKUP($A373,'دیتا اولیه'!$A:$AQ,43,FALSE),"")</f>
        <v>0.79420000000000002</v>
      </c>
      <c r="AD373" s="68"/>
    </row>
    <row r="374" spans="1:30" ht="29.5" thickBot="1" x14ac:dyDescent="0.4">
      <c r="A374" s="59" t="s">
        <v>132</v>
      </c>
      <c r="B374" s="60" t="str">
        <f>VLOOKUP($A374,'دیتا اولیه'!$A:$AQ,2,FALSE)</f>
        <v>ذوب روی اصفهان</v>
      </c>
      <c r="C374" s="60" t="str">
        <f>VLOOKUP($A374,'دیتا اولیه'!$A:$AQ,3,FALSE)</f>
        <v>تولید فلزات گرانبهای غیراهن</v>
      </c>
      <c r="D374" s="61">
        <f>VLOOKUP($A374,'دیتا اولیه'!$A:$AQ,5,FALSE)/10000000000</f>
        <v>1040.76</v>
      </c>
      <c r="E374" s="62">
        <f>IFERROR(D374/'دیتا اولیه'!$AR$2*1000,"")</f>
        <v>9.6188539741219969</v>
      </c>
      <c r="F374" s="62" t="str">
        <f t="shared" si="27"/>
        <v/>
      </c>
      <c r="G374" s="59" t="str">
        <f>IFERROR(F374/'دیتا اولیه'!$AS$2*1000000,"")</f>
        <v/>
      </c>
      <c r="H374" s="62">
        <f>IFERROR(VLOOKUP($A374,'دیتا اولیه'!$A:$AQ,16,FALSE)/10000000000,"")</f>
        <v>109.2654</v>
      </c>
      <c r="I374" s="59">
        <f>IFERROR(H374/'دیتا اولیه'!$AT$2*1000000,"")</f>
        <v>1586.3153310104531</v>
      </c>
      <c r="J374" s="62">
        <f t="shared" si="30"/>
        <v>2.9295803905276276</v>
      </c>
      <c r="K374" s="59">
        <f>IFERROR(J374/'دیتا اولیه'!$AU$2*1000000,"")</f>
        <v>33.518075930204084</v>
      </c>
      <c r="L374" s="62">
        <f>IFERROR(VLOOKUP($A374,'دیتا اولیه'!$A:$AQ,15,FALSE)/10000000000,"")</f>
        <v>-1.4103000000000001</v>
      </c>
      <c r="M374" s="59">
        <f>IFERROR(L374/'دیتا اولیه'!$AV$2*1000000,"")</f>
        <v>-15.039991468486724</v>
      </c>
      <c r="N374" s="63">
        <f>IFERROR(VLOOKUP($A374,'دیتا اولیه'!$A:$AQ,39,FALSE),"")</f>
        <v>-1.4814000000000001</v>
      </c>
      <c r="O374" s="63">
        <f t="shared" si="28"/>
        <v>-1.4487128527247521</v>
      </c>
      <c r="P374" s="63" t="str">
        <f>IFERROR(VLOOKUP($A374,'دیتا اولیه'!$A:$AQ,40,FALSE),"")</f>
        <v>-</v>
      </c>
      <c r="Q374" s="63" t="str">
        <f t="shared" si="29"/>
        <v/>
      </c>
      <c r="R374" s="63">
        <f>IFERROR(VLOOKUP($A374,'دیتا اولیه'!$A:$AQ,34,FALSE),"")</f>
        <v>0.85929999999999995</v>
      </c>
      <c r="S374" s="59">
        <f>IFERROR(VLOOKUP($A374,'دیتا اولیه'!$A:$AQ,17,FALSE)/10000000000,"")</f>
        <v>105.7111</v>
      </c>
      <c r="T374" s="59">
        <f>IFERROR(S374/'دیتا اولیه'!$AR$2*1000000,"")</f>
        <v>976.99722735674675</v>
      </c>
      <c r="U374" s="64">
        <f>IFERROR(VLOOKUP($A374,'دیتا اولیه'!$A:$AQ,22,FALSE),"")</f>
        <v>0.5272</v>
      </c>
      <c r="V374" s="65">
        <f>IFERROR(VLOOKUP($A374,'دیتا اولیه'!$A:$AQ,21,FALSE)/10000000000/H374,"")</f>
        <v>0.28830901639494294</v>
      </c>
      <c r="W374" s="59">
        <f>IFERROR(VLOOKUP($A374,'دیتا اولیه'!$A:$AQ,25,FALSE),"")</f>
        <v>31.736899999999999</v>
      </c>
      <c r="X374" s="66" t="str">
        <f>IFERROR(VLOOKUP($A374,'دیتا اولیه'!$A:$AQ,26,FALSE),"")</f>
        <v>-</v>
      </c>
      <c r="Y374" s="66">
        <f>IFERROR(VLOOKUP($A374,'دیتا اولیه'!$A:$AQ,27,FALSE),"")</f>
        <v>9.6677999999999997</v>
      </c>
      <c r="Z374" s="66" t="str">
        <f>IFERROR(VLOOKUP($A374,'دیتا اولیه'!$A:$AQ,28,FALSE),"")</f>
        <v>-</v>
      </c>
      <c r="AA374" s="64">
        <f>IFERROR(VLOOKUP($A374,'دیتا اولیه'!$A:$AQ,41,FALSE),"")</f>
        <v>0.20300000000000001</v>
      </c>
      <c r="AB374" s="64">
        <f>IFERROR(VLOOKUP($A374,'دیتا اولیه'!$A:$AQ,42,FALSE),"")</f>
        <v>0.19900000000000001</v>
      </c>
      <c r="AC374" s="66">
        <f>IFERROR(VLOOKUP($A374,'دیتا اولیه'!$A:$AQ,43,FALSE),"")</f>
        <v>1.2657</v>
      </c>
      <c r="AD374" s="68"/>
    </row>
    <row r="375" spans="1:30" ht="29.5" thickBot="1" x14ac:dyDescent="0.4">
      <c r="A375" s="76" t="s">
        <v>1320</v>
      </c>
      <c r="B375" s="60" t="str">
        <f>VLOOKUP($A375,'دیتا اولیه'!$A:$AQ,2,FALSE)</f>
        <v>سیم و کابل ابهر</v>
      </c>
      <c r="C375" s="60" t="str">
        <f>VLOOKUP($A375,'دیتا اولیه'!$A:$AQ,3,FALSE)</f>
        <v>تجهیزات صنعتی</v>
      </c>
      <c r="D375" s="61">
        <f>VLOOKUP($A375,'دیتا اولیه'!$A:$AQ,5,FALSE)/10000000000</f>
        <v>2440.62</v>
      </c>
      <c r="E375" s="62">
        <f>IFERROR(D375/'دیتا اولیه'!$AR$2*1000,"")</f>
        <v>22.55656192236599</v>
      </c>
      <c r="F375" s="62">
        <f t="shared" si="27"/>
        <v>4.2447934179932041</v>
      </c>
      <c r="G375" s="59">
        <f>IFERROR(F375/'دیتا اولیه'!$AS$2*1000000,"")</f>
        <v>71.102067303068736</v>
      </c>
      <c r="H375" s="62">
        <f>IFERROR(VLOOKUP($A375,'دیتا اولیه'!$A:$AQ,16,FALSE)/10000000000,"")</f>
        <v>304.21890000000002</v>
      </c>
      <c r="I375" s="59">
        <f>IFERROR(H375/'دیتا اولیه'!$AT$2*1000000,"")</f>
        <v>4416.6506968641115</v>
      </c>
      <c r="J375" s="62">
        <f t="shared" si="30"/>
        <v>88.859667515351219</v>
      </c>
      <c r="K375" s="59">
        <f>IFERROR(J375/'دیتا اولیه'!$AU$2*1000000,"")</f>
        <v>1016.6661043139391</v>
      </c>
      <c r="L375" s="62">
        <f>IFERROR(VLOOKUP($A375,'دیتا اولیه'!$A:$AQ,15,FALSE)/10000000000,"")</f>
        <v>59.331600000000002</v>
      </c>
      <c r="M375" s="59">
        <f>IFERROR(L375/'دیتا اولیه'!$AV$2*1000000,"")</f>
        <v>632.73541644449188</v>
      </c>
      <c r="N375" s="63">
        <f>IFERROR(VLOOKUP($A375,'دیتا اولیه'!$A:$AQ,39,FALSE),"")</f>
        <v>-0.33229999999999998</v>
      </c>
      <c r="O375" s="63">
        <f t="shared" si="28"/>
        <v>-0.37763695105044259</v>
      </c>
      <c r="P375" s="63">
        <f>IFERROR(VLOOKUP($A375,'دیتا اولیه'!$A:$AQ,40,FALSE),"")</f>
        <v>12.977499999999999</v>
      </c>
      <c r="Q375" s="63">
        <f t="shared" si="29"/>
        <v>7.8989735523088402</v>
      </c>
      <c r="R375" s="63">
        <f>IFERROR(VLOOKUP($A375,'دیتا اولیه'!$A:$AQ,34,FALSE),"")</f>
        <v>0.85880000000000001</v>
      </c>
      <c r="S375" s="59">
        <f>IFERROR(VLOOKUP($A375,'دیتا اولیه'!$A:$AQ,17,FALSE)/10000000000,"")</f>
        <v>526.37639999999999</v>
      </c>
      <c r="T375" s="59">
        <f>IFERROR(S375/'دیتا اولیه'!$AR$2*1000000,"")</f>
        <v>4864.8465804066545</v>
      </c>
      <c r="U375" s="64">
        <f>IFERROR(VLOOKUP($A375,'دیتا اولیه'!$A:$AQ,22,FALSE),"")</f>
        <v>0.214</v>
      </c>
      <c r="V375" s="65">
        <f>IFERROR(VLOOKUP($A375,'دیتا اولیه'!$A:$AQ,21,FALSE)/10000000000/H375,"")</f>
        <v>0.84874312542711849</v>
      </c>
      <c r="W375" s="59">
        <f>IFERROR(VLOOKUP($A375,'دیتا اولیه'!$A:$AQ,25,FALSE),"")</f>
        <v>67.548299999999998</v>
      </c>
      <c r="X375" s="66">
        <f>IFERROR(VLOOKUP($A375,'دیتا اولیه'!$A:$AQ,26,FALSE),"")</f>
        <v>0.43590000000000001</v>
      </c>
      <c r="Y375" s="66">
        <f>IFERROR(VLOOKUP($A375,'دیتا اولیه'!$A:$AQ,27,FALSE),"")</f>
        <v>6.0689000000000002</v>
      </c>
      <c r="Z375" s="66" t="str">
        <f>IFERROR(VLOOKUP($A375,'دیتا اولیه'!$A:$AQ,28,FALSE),"")</f>
        <v>-</v>
      </c>
      <c r="AA375" s="64">
        <f>IFERROR(VLOOKUP($A375,'دیتا اولیه'!$A:$AQ,41,FALSE),"")</f>
        <v>0.31850000000000001</v>
      </c>
      <c r="AB375" s="64">
        <f>IFERROR(VLOOKUP($A375,'دیتا اولیه'!$A:$AQ,42,FALSE),"")</f>
        <v>0.44690000000000002</v>
      </c>
      <c r="AC375" s="66" t="str">
        <f>IFERROR(VLOOKUP($A375,'دیتا اولیه'!$A:$AQ,43,FALSE),"")</f>
        <v>-</v>
      </c>
      <c r="AD375" s="68" t="s">
        <v>2043</v>
      </c>
    </row>
    <row r="376" spans="1:30" ht="29.5" thickBot="1" x14ac:dyDescent="0.4">
      <c r="A376" s="59" t="s">
        <v>1578</v>
      </c>
      <c r="B376" s="60" t="str">
        <f>VLOOKUP($A376,'دیتا اولیه'!$A:$AQ,2,FALSE)</f>
        <v>حمل و نقل پتروشیمی( سهامی عام</v>
      </c>
      <c r="C376" s="60" t="str">
        <f>VLOOKUP($A376,'دیتا اولیه'!$A:$AQ,3,FALSE)</f>
        <v>حمل و نقل بار زمینی</v>
      </c>
      <c r="D376" s="61">
        <f>VLOOKUP($A376,'دیتا اولیه'!$A:$AQ,5,FALSE)/10000000000</f>
        <v>2218.6260000000002</v>
      </c>
      <c r="E376" s="62">
        <f>IFERROR(D376/'دیتا اولیه'!$AR$2*1000,"")</f>
        <v>20.504861367837339</v>
      </c>
      <c r="F376" s="62">
        <f t="shared" si="27"/>
        <v>25.02763120023026</v>
      </c>
      <c r="G376" s="59">
        <f>IFERROR(F376/'دیتا اولیه'!$AS$2*1000000,"")</f>
        <v>419.22330318643651</v>
      </c>
      <c r="H376" s="62">
        <f>IFERROR(VLOOKUP($A376,'دیتا اولیه'!$A:$AQ,16,FALSE)/10000000000,"")</f>
        <v>45.670999999999999</v>
      </c>
      <c r="I376" s="59">
        <f>IFERROR(H376/'دیتا اولیه'!$AT$2*1000000,"")</f>
        <v>663.05168408826944</v>
      </c>
      <c r="J376" s="62">
        <f t="shared" si="30"/>
        <v>8.3942207134008022</v>
      </c>
      <c r="K376" s="59">
        <f>IFERROR(J376/'دیتا اولیه'!$AU$2*1000000,"")</f>
        <v>96.040418674425396</v>
      </c>
      <c r="L376" s="62">
        <f>IFERROR(VLOOKUP($A376,'دیتا اولیه'!$A:$AQ,15,FALSE)/10000000000,"")</f>
        <v>52.172600000000003</v>
      </c>
      <c r="M376" s="59">
        <f>IFERROR(L376/'دیتا اولیه'!$AV$2*1000000,"")</f>
        <v>556.38903700543892</v>
      </c>
      <c r="N376" s="63">
        <f>IFERROR(VLOOKUP($A376,'دیتا اولیه'!$A:$AQ,39,FALSE),"")</f>
        <v>5.2153</v>
      </c>
      <c r="O376" s="63">
        <f t="shared" si="28"/>
        <v>4.7932800031993175</v>
      </c>
      <c r="P376" s="63">
        <f>IFERROR(VLOOKUP($A376,'دیتا اولیه'!$A:$AQ,40,FALSE),"")</f>
        <v>1.0846</v>
      </c>
      <c r="Q376" s="63">
        <f t="shared" si="29"/>
        <v>0.32719014610216512</v>
      </c>
      <c r="R376" s="63">
        <f>IFERROR(VLOOKUP($A376,'دیتا اولیه'!$A:$AQ,34,FALSE),"")</f>
        <v>0.84560000000000002</v>
      </c>
      <c r="S376" s="59">
        <f>IFERROR(VLOOKUP($A376,'دیتا اولیه'!$A:$AQ,17,FALSE)/10000000000,"")</f>
        <v>113.9294</v>
      </c>
      <c r="T376" s="59">
        <f>IFERROR(S376/'دیتا اولیه'!$AR$2*1000000,"")</f>
        <v>1052.9519408502774</v>
      </c>
      <c r="U376" s="64">
        <f>IFERROR(VLOOKUP($A376,'دیتا اولیه'!$A:$AQ,22,FALSE),"")</f>
        <v>0.1113</v>
      </c>
      <c r="V376" s="65">
        <f>IFERROR(VLOOKUP($A376,'دیتا اولیه'!$A:$AQ,21,FALSE)/10000000000/H376,"")</f>
        <v>4.2648507805828642E-2</v>
      </c>
      <c r="W376" s="59">
        <f>IFERROR(VLOOKUP($A376,'دیتا اولیه'!$A:$AQ,25,FALSE),"")</f>
        <v>115.48569999999999</v>
      </c>
      <c r="X376" s="66">
        <f>IFERROR(VLOOKUP($A376,'دیتا اولیه'!$A:$AQ,26,FALSE),"")</f>
        <v>4.5648999999999997</v>
      </c>
      <c r="Y376" s="66">
        <f>IFERROR(VLOOKUP($A376,'دیتا اولیه'!$A:$AQ,27,FALSE),"")</f>
        <v>31.068000000000001</v>
      </c>
      <c r="Z376" s="66" t="str">
        <f>IFERROR(VLOOKUP($A376,'دیتا اولیه'!$A:$AQ,28,FALSE),"")</f>
        <v>-</v>
      </c>
      <c r="AA376" s="64">
        <f>IFERROR(VLOOKUP($A376,'دیتا اولیه'!$A:$AQ,41,FALSE),"")</f>
        <v>0.25</v>
      </c>
      <c r="AB376" s="64">
        <f>IFERROR(VLOOKUP($A376,'دیتا اولیه'!$A:$AQ,42,FALSE),"")</f>
        <v>0.15179999999999999</v>
      </c>
      <c r="AC376" s="66">
        <f>IFERROR(VLOOKUP($A376,'دیتا اولیه'!$A:$AQ,43,FALSE),"")</f>
        <v>0.70630000000000004</v>
      </c>
      <c r="AD376" s="68"/>
    </row>
    <row r="377" spans="1:30" ht="29.5" thickBot="1" x14ac:dyDescent="0.4">
      <c r="A377" s="59" t="s">
        <v>187</v>
      </c>
      <c r="B377" s="60" t="str">
        <f>VLOOKUP($A377,'دیتا اولیه'!$A:$AQ,2,FALSE)</f>
        <v>سیمان‌شاهرود</v>
      </c>
      <c r="C377" s="60" t="str">
        <f>VLOOKUP($A377,'دیتا اولیه'!$A:$AQ,3,FALSE)</f>
        <v>سیمان، اهک و گچ</v>
      </c>
      <c r="D377" s="61">
        <f>VLOOKUP($A377,'دیتا اولیه'!$A:$AQ,5,FALSE)/10000000000</f>
        <v>7200.0441337499997</v>
      </c>
      <c r="E377" s="62">
        <f>IFERROR(D377/'دیتا اولیه'!$AR$2*1000,"")</f>
        <v>66.543845968114596</v>
      </c>
      <c r="F377" s="62">
        <f t="shared" si="27"/>
        <v>214.78224047872612</v>
      </c>
      <c r="G377" s="59">
        <f>IFERROR(F377/'دیتا اولیه'!$AS$2*1000000,"")</f>
        <v>3597.6924703304207</v>
      </c>
      <c r="H377" s="62">
        <f>IFERROR(VLOOKUP($A377,'دیتا اولیه'!$A:$AQ,16,FALSE)/10000000000,"")</f>
        <v>753.41489999999999</v>
      </c>
      <c r="I377" s="59">
        <f>IFERROR(H377/'دیتا اولیه'!$AT$2*1000000,"")</f>
        <v>10938.079268292682</v>
      </c>
      <c r="J377" s="62">
        <f t="shared" si="30"/>
        <v>375.16972273894942</v>
      </c>
      <c r="K377" s="59">
        <f>IFERROR(J377/'دیتا اولیه'!$AU$2*1000000,"")</f>
        <v>4292.4124199277985</v>
      </c>
      <c r="L377" s="62">
        <f>IFERROR(VLOOKUP($A377,'دیتا اولیه'!$A:$AQ,15,FALSE)/10000000000,"")</f>
        <v>423.52910000000003</v>
      </c>
      <c r="M377" s="59">
        <f>IFERROR(L377/'دیتا اولیه'!$AV$2*1000000,"")</f>
        <v>4516.6801748960224</v>
      </c>
      <c r="N377" s="63">
        <f>IFERROR(VLOOKUP($A377,'دیتا اولیه'!$A:$AQ,39,FALSE),"")</f>
        <v>0.12889999999999999</v>
      </c>
      <c r="O377" s="63">
        <f t="shared" si="28"/>
        <v>5.2247485336461841E-2</v>
      </c>
      <c r="P377" s="63">
        <f>IFERROR(VLOOKUP($A377,'دیتا اولیه'!$A:$AQ,40,FALSE),"")</f>
        <v>0.97189999999999999</v>
      </c>
      <c r="Q377" s="63">
        <f t="shared" si="29"/>
        <v>0.25543809320678257</v>
      </c>
      <c r="R377" s="63">
        <f>IFERROR(VLOOKUP($A377,'دیتا اولیه'!$A:$AQ,34,FALSE),"")</f>
        <v>0.83760000000000001</v>
      </c>
      <c r="S377" s="59">
        <f>IFERROR(VLOOKUP($A377,'دیتا اولیه'!$A:$AQ,17,FALSE)/10000000000,"")</f>
        <v>993.65660000000003</v>
      </c>
      <c r="T377" s="59">
        <f>IFERROR(S377/'دیتا اولیه'!$AR$2*1000000,"")</f>
        <v>9183.5175600739367</v>
      </c>
      <c r="U377" s="64">
        <f>IFERROR(VLOOKUP($A377,'دیتا اولیه'!$A:$AQ,22,FALSE),"")</f>
        <v>0.95569999999999999</v>
      </c>
      <c r="V377" s="65">
        <f>IFERROR(VLOOKUP($A377,'دیتا اولیه'!$A:$AQ,21,FALSE)/10000000000/H377,"")</f>
        <v>0.36881285464357022</v>
      </c>
      <c r="W377" s="59">
        <f>IFERROR(VLOOKUP($A377,'دیتا اولیه'!$A:$AQ,25,FALSE),"")</f>
        <v>18.7437</v>
      </c>
      <c r="X377" s="66">
        <f>IFERROR(VLOOKUP($A377,'دیتا اولیه'!$A:$AQ,26,FALSE),"")</f>
        <v>2.1198000000000001</v>
      </c>
      <c r="Y377" s="66">
        <f>IFERROR(VLOOKUP($A377,'دیتا اولیه'!$A:$AQ,27,FALSE),"")</f>
        <v>6.4706000000000001</v>
      </c>
      <c r="Z377" s="66" t="str">
        <f>IFERROR(VLOOKUP($A377,'دیتا اولیه'!$A:$AQ,28,FALSE),"")</f>
        <v>-</v>
      </c>
      <c r="AA377" s="64">
        <f>IFERROR(VLOOKUP($A377,'دیتا اولیه'!$A:$AQ,41,FALSE),"")</f>
        <v>0.13109999999999999</v>
      </c>
      <c r="AB377" s="64">
        <f>IFERROR(VLOOKUP($A377,'دیتا اولیه'!$A:$AQ,42,FALSE),"")</f>
        <v>0.26290000000000002</v>
      </c>
      <c r="AC377" s="66">
        <f>IFERROR(VLOOKUP($A377,'دیتا اولیه'!$A:$AQ,43,FALSE),"")</f>
        <v>0.83450000000000002</v>
      </c>
      <c r="AD377" s="68"/>
    </row>
    <row r="378" spans="1:30" ht="29.5" thickBot="1" x14ac:dyDescent="0.4">
      <c r="A378" s="59" t="s">
        <v>1465</v>
      </c>
      <c r="B378" s="60" t="str">
        <f>VLOOKUP($A378,'دیتا اولیه'!$A:$AQ,2,FALSE)</f>
        <v>کارتن‌ ایران‌</v>
      </c>
      <c r="C378" s="60" t="str">
        <f>VLOOKUP($A378,'دیتا اولیه'!$A:$AQ,3,FALSE)</f>
        <v>محصولات کاغذی</v>
      </c>
      <c r="D378" s="61">
        <f>VLOOKUP($A378,'دیتا اولیه'!$A:$AQ,5,FALSE)/10000000000</f>
        <v>825.67676400000005</v>
      </c>
      <c r="E378" s="62">
        <f>IFERROR(D378/'دیتا اولیه'!$AR$2*1000,"")</f>
        <v>7.631023696857671</v>
      </c>
      <c r="F378" s="62">
        <f t="shared" si="27"/>
        <v>0.75510124153056823</v>
      </c>
      <c r="G378" s="59">
        <f>IFERROR(F378/'دیتا اولیه'!$AS$2*1000000,"")</f>
        <v>12.648262002187073</v>
      </c>
      <c r="H378" s="62">
        <f>IFERROR(VLOOKUP($A378,'دیتا اولیه'!$A:$AQ,16,FALSE)/10000000000,"")</f>
        <v>26.770099999999999</v>
      </c>
      <c r="I378" s="59">
        <f>IFERROR(H378/'دیتا اولیه'!$AT$2*1000000,"")</f>
        <v>388.64837398373982</v>
      </c>
      <c r="J378" s="62">
        <f t="shared" si="30"/>
        <v>18.361904761904761</v>
      </c>
      <c r="K378" s="59">
        <f>IFERROR(J378/'دیتا اولیه'!$AU$2*1000000,"")</f>
        <v>210.08323240512067</v>
      </c>
      <c r="L378" s="62">
        <f>IFERROR(VLOOKUP($A378,'دیتا اولیه'!$A:$AQ,15,FALSE)/10000000000,"")</f>
        <v>15.423999999999999</v>
      </c>
      <c r="M378" s="59">
        <f>IFERROR(L378/'دیتا اولیه'!$AV$2*1000000,"")</f>
        <v>164.48757598379012</v>
      </c>
      <c r="N378" s="63">
        <f>IFERROR(VLOOKUP($A378,'دیتا اولیه'!$A:$AQ,39,FALSE),"")</f>
        <v>-0.16</v>
      </c>
      <c r="O378" s="63">
        <f t="shared" si="28"/>
        <v>-0.21703615228751205</v>
      </c>
      <c r="P378" s="63">
        <f>IFERROR(VLOOKUP($A378,'دیتا اولیه'!$A:$AQ,40,FALSE),"")</f>
        <v>19.426400000000001</v>
      </c>
      <c r="Q378" s="63">
        <f t="shared" si="29"/>
        <v>12.00475717180335</v>
      </c>
      <c r="R378" s="63">
        <f>IFERROR(VLOOKUP($A378,'دیتا اولیه'!$A:$AQ,34,FALSE),"")</f>
        <v>0.82050000000000001</v>
      </c>
      <c r="S378" s="59">
        <f>IFERROR(VLOOKUP($A378,'دیتا اولیه'!$A:$AQ,17,FALSE)/10000000000,"")</f>
        <v>64.869399999999999</v>
      </c>
      <c r="T378" s="59">
        <f>IFERROR(S378/'دیتا اولیه'!$AR$2*1000000,"")</f>
        <v>599.53234750462104</v>
      </c>
      <c r="U378" s="64">
        <f>IFERROR(VLOOKUP($A378,'دیتا اولیه'!$A:$AQ,22,FALSE),"")</f>
        <v>0.1105</v>
      </c>
      <c r="V378" s="65">
        <f>IFERROR(VLOOKUP($A378,'دیتا اولیه'!$A:$AQ,21,FALSE)/10000000000/H378,"")</f>
        <v>0.11512844554185453</v>
      </c>
      <c r="W378" s="59">
        <f>IFERROR(VLOOKUP($A378,'دیتا اولیه'!$A:$AQ,25,FALSE),"")</f>
        <v>106.7915</v>
      </c>
      <c r="X378" s="66">
        <f>IFERROR(VLOOKUP($A378,'دیتا اولیه'!$A:$AQ,26,FALSE),"")</f>
        <v>1.929</v>
      </c>
      <c r="Y378" s="66">
        <f>IFERROR(VLOOKUP($A378,'دیتا اولیه'!$A:$AQ,27,FALSE),"")</f>
        <v>13.113200000000001</v>
      </c>
      <c r="Z378" s="66" t="str">
        <f>IFERROR(VLOOKUP($A378,'دیتا اولیه'!$A:$AQ,28,FALSE),"")</f>
        <v>-</v>
      </c>
      <c r="AA378" s="64">
        <f>IFERROR(VLOOKUP($A378,'دیتا اولیه'!$A:$AQ,41,FALSE),"")</f>
        <v>8.7599999999999997E-2</v>
      </c>
      <c r="AB378" s="64">
        <f>IFERROR(VLOOKUP($A378,'دیتا اولیه'!$A:$AQ,42,FALSE),"")</f>
        <v>0.18099999999999999</v>
      </c>
      <c r="AC378" s="66">
        <f>IFERROR(VLOOKUP($A378,'دیتا اولیه'!$A:$AQ,43,FALSE),"")</f>
        <v>0.98870000000000002</v>
      </c>
      <c r="AD378" s="68"/>
    </row>
    <row r="379" spans="1:30" ht="29.5" thickBot="1" x14ac:dyDescent="0.4">
      <c r="A379" s="59" t="s">
        <v>282</v>
      </c>
      <c r="B379" s="60" t="str">
        <f>VLOOKUP($A379,'دیتا اولیه'!$A:$AQ,2,FALSE)</f>
        <v>بورس اوراق بهادار تهران</v>
      </c>
      <c r="C379" s="60" t="str">
        <f>VLOOKUP($A379,'دیتا اولیه'!$A:$AQ,3,FALSE)</f>
        <v>فعالیتهای مرتبط با اوراق بهادار</v>
      </c>
      <c r="D379" s="61">
        <f>VLOOKUP($A379,'دیتا اولیه'!$A:$AQ,5,FALSE)/10000000000</f>
        <v>8582.4</v>
      </c>
      <c r="E379" s="62">
        <f>IFERROR(D379/'دیتا اولیه'!$AR$2*1000,"")</f>
        <v>79.319778188539729</v>
      </c>
      <c r="F379" s="62">
        <f t="shared" si="27"/>
        <v>20.325614615442447</v>
      </c>
      <c r="G379" s="59">
        <f>IFERROR(F379/'دیتا اولیه'!$AS$2*1000000,"")</f>
        <v>340.4625563725703</v>
      </c>
      <c r="H379" s="62">
        <f>IFERROR(VLOOKUP($A379,'دیتا اولیه'!$A:$AQ,16,FALSE)/10000000000,"")</f>
        <v>321.20100000000002</v>
      </c>
      <c r="I379" s="59">
        <f>IFERROR(H379/'دیتا اولیه'!$AT$2*1000000,"")</f>
        <v>4663.1968641114981</v>
      </c>
      <c r="J379" s="62">
        <f t="shared" si="30"/>
        <v>118.26377952755904</v>
      </c>
      <c r="K379" s="59">
        <f>IFERROR(J379/'دیتا اولیه'!$AU$2*1000000,"")</f>
        <v>1353.0860442726112</v>
      </c>
      <c r="L379" s="62">
        <f>IFERROR(VLOOKUP($A379,'دیتا اولیه'!$A:$AQ,15,FALSE)/10000000000,"")</f>
        <v>27.0351</v>
      </c>
      <c r="M379" s="59">
        <f>IFERROR(L379/'دیتا اولیه'!$AV$2*1000000,"")</f>
        <v>288.31289324944009</v>
      </c>
      <c r="N379" s="63">
        <f>IFERROR(VLOOKUP($A379,'دیتا اولیه'!$A:$AQ,39,FALSE),"")</f>
        <v>-0.77139999999999997</v>
      </c>
      <c r="O379" s="63">
        <f t="shared" si="28"/>
        <v>-0.78692198144395864</v>
      </c>
      <c r="P379" s="63">
        <f>IFERROR(VLOOKUP($A379,'دیتا اولیه'!$A:$AQ,40,FALSE),"")</f>
        <v>0.3301</v>
      </c>
      <c r="Q379" s="63">
        <f t="shared" si="29"/>
        <v>-0.15317297643169459</v>
      </c>
      <c r="R379" s="63">
        <f>IFERROR(VLOOKUP($A379,'دیتا اولیه'!$A:$AQ,34,FALSE),"")</f>
        <v>0.81640000000000001</v>
      </c>
      <c r="S379" s="59">
        <f>IFERROR(VLOOKUP($A379,'دیتا اولیه'!$A:$AQ,17,FALSE)/10000000000,"")</f>
        <v>370.08390000000003</v>
      </c>
      <c r="T379" s="59">
        <f>IFERROR(S379/'دیتا اولیه'!$AR$2*1000000,"")</f>
        <v>3420.3687615526801</v>
      </c>
      <c r="U379" s="64">
        <f>IFERROR(VLOOKUP($A379,'دیتا اولیه'!$A:$AQ,22,FALSE),"")</f>
        <v>0.14940000000000001</v>
      </c>
      <c r="V379" s="65" t="str">
        <f>IFERROR(VLOOKUP($A379,'دیتا اولیه'!$A:$AQ,21,FALSE)/10000000000/H379,"")</f>
        <v/>
      </c>
      <c r="W379" s="59">
        <f>IFERROR(VLOOKUP($A379,'دیتا اولیه'!$A:$AQ,25,FALSE),"")</f>
        <v>95.795900000000003</v>
      </c>
      <c r="X379" s="66">
        <f>IFERROR(VLOOKUP($A379,'دیتا اولیه'!$A:$AQ,26,FALSE),"")</f>
        <v>11.1953</v>
      </c>
      <c r="Y379" s="66">
        <f>IFERROR(VLOOKUP($A379,'دیتا اولیه'!$A:$AQ,27,FALSE),"")</f>
        <v>21.319500000000001</v>
      </c>
      <c r="Z379" s="66" t="str">
        <f>IFERROR(VLOOKUP($A379,'دیتا اولیه'!$A:$AQ,28,FALSE),"")</f>
        <v>-</v>
      </c>
      <c r="AA379" s="64">
        <f>IFERROR(VLOOKUP($A379,'دیتا اولیه'!$A:$AQ,41,FALSE),"")</f>
        <v>0.313</v>
      </c>
      <c r="AB379" s="64">
        <f>IFERROR(VLOOKUP($A379,'دیتا اولیه'!$A:$AQ,42,FALSE),"")</f>
        <v>0.24460000000000001</v>
      </c>
      <c r="AC379" s="66">
        <f>IFERROR(VLOOKUP($A379,'دیتا اولیه'!$A:$AQ,43,FALSE),"")</f>
        <v>1.8978999999999999</v>
      </c>
      <c r="AD379" s="68"/>
    </row>
    <row r="380" spans="1:30" ht="29.5" thickBot="1" x14ac:dyDescent="0.4">
      <c r="A380" s="59" t="s">
        <v>1048</v>
      </c>
      <c r="B380" s="60" t="str">
        <f>VLOOKUP($A380,'دیتا اولیه'!$A:$AQ,2,FALSE)</f>
        <v>قند نقش جهان</v>
      </c>
      <c r="C380" s="60" t="str">
        <f>VLOOKUP($A380,'دیتا اولیه'!$A:$AQ,3,FALSE)</f>
        <v>شکر</v>
      </c>
      <c r="D380" s="61">
        <f>VLOOKUP($A380,'دیتا اولیه'!$A:$AQ,5,FALSE)/10000000000</f>
        <v>1658.0953695999999</v>
      </c>
      <c r="E380" s="62">
        <f>IFERROR(D380/'دیتا اولیه'!$AR$2*1000,"")</f>
        <v>15.324356465804065</v>
      </c>
      <c r="F380" s="62">
        <f t="shared" si="27"/>
        <v>5.244974275316852</v>
      </c>
      <c r="G380" s="59">
        <f>IFERROR(F380/'دیتا اولیه'!$AS$2*1000000,"")</f>
        <v>87.855515499444763</v>
      </c>
      <c r="H380" s="62">
        <f>IFERROR(VLOOKUP($A380,'دیتا اولیه'!$A:$AQ,16,FALSE)/10000000000,"")</f>
        <v>-7.9010999999999996</v>
      </c>
      <c r="I380" s="59">
        <f>IFERROR(H380/'دیتا اولیه'!$AT$2*1000000,"")</f>
        <v>-114.7081881533101</v>
      </c>
      <c r="J380" s="62" t="str">
        <f t="shared" si="30"/>
        <v/>
      </c>
      <c r="K380" s="59" t="str">
        <f>IFERROR(J380/'دیتا اولیه'!$AU$2*1000000,"")</f>
        <v/>
      </c>
      <c r="L380" s="62">
        <f>IFERROR(VLOOKUP($A380,'دیتا اولیه'!$A:$AQ,15,FALSE)/10000000000,"")</f>
        <v>20.898599999999998</v>
      </c>
      <c r="M380" s="59">
        <f>IFERROR(L380/'دیتا اولیه'!$AV$2*1000000,"")</f>
        <v>222.87085421776683</v>
      </c>
      <c r="N380" s="63" t="str">
        <f>IFERROR(VLOOKUP($A380,'دیتا اولیه'!$A:$AQ,39,FALSE),"")</f>
        <v>-</v>
      </c>
      <c r="O380" s="63" t="str">
        <f t="shared" si="28"/>
        <v/>
      </c>
      <c r="P380" s="63">
        <f>IFERROR(VLOOKUP($A380,'دیتا اولیه'!$A:$AQ,40,FALSE),"")</f>
        <v>2.9845000000000002</v>
      </c>
      <c r="Q380" s="63">
        <f t="shared" si="29"/>
        <v>1.5367884184707261</v>
      </c>
      <c r="R380" s="63">
        <f>IFERROR(VLOOKUP($A380,'دیتا اولیه'!$A:$AQ,34,FALSE),"")</f>
        <v>0.8155</v>
      </c>
      <c r="S380" s="59">
        <f>IFERROR(VLOOKUP($A380,'دیتا اولیه'!$A:$AQ,17,FALSE)/10000000000,"")</f>
        <v>82.207099999999997</v>
      </c>
      <c r="T380" s="59">
        <f>IFERROR(S380/'دیتا اولیه'!$AR$2*1000000,"")</f>
        <v>759.76987060998147</v>
      </c>
      <c r="U380" s="64" t="str">
        <f>IFERROR(VLOOKUP($A380,'دیتا اولیه'!$A:$AQ,22,FALSE),"")</f>
        <v>-</v>
      </c>
      <c r="V380" s="65">
        <f>IFERROR(VLOOKUP($A380,'دیتا اولیه'!$A:$AQ,21,FALSE)/10000000000/H380,"")</f>
        <v>-0.89136955613775304</v>
      </c>
      <c r="W380" s="59">
        <f>IFERROR(VLOOKUP($A380,'دیتا اولیه'!$A:$AQ,25,FALSE),"")</f>
        <v>30.888000000000002</v>
      </c>
      <c r="X380" s="66">
        <f>IFERROR(VLOOKUP($A380,'دیتا اولیه'!$A:$AQ,26,FALSE),"")</f>
        <v>1.1720999999999999</v>
      </c>
      <c r="Y380" s="66">
        <f>IFERROR(VLOOKUP($A380,'دیتا اولیه'!$A:$AQ,27,FALSE),"")</f>
        <v>78.555599999999998</v>
      </c>
      <c r="Z380" s="66" t="str">
        <f>IFERROR(VLOOKUP($A380,'دیتا اولیه'!$A:$AQ,28,FALSE),"")</f>
        <v>-</v>
      </c>
      <c r="AA380" s="64">
        <f>IFERROR(VLOOKUP($A380,'دیتا اولیه'!$A:$AQ,41,FALSE),"")</f>
        <v>3.8E-3</v>
      </c>
      <c r="AB380" s="64">
        <f>IFERROR(VLOOKUP($A380,'دیتا اولیه'!$A:$AQ,42,FALSE),"")</f>
        <v>-0.1391</v>
      </c>
      <c r="AC380" s="66">
        <f>IFERROR(VLOOKUP($A380,'دیتا اولیه'!$A:$AQ,43,FALSE),"")</f>
        <v>0.6421</v>
      </c>
      <c r="AD380" s="68"/>
    </row>
    <row r="381" spans="1:30" ht="29.5" thickBot="1" x14ac:dyDescent="0.4">
      <c r="A381" s="59" t="s">
        <v>329</v>
      </c>
      <c r="B381" s="60" t="str">
        <f>VLOOKUP($A381,'دیتا اولیه'!$A:$AQ,2,FALSE)</f>
        <v>ریل سیر کوثر</v>
      </c>
      <c r="C381" s="60" t="str">
        <f>VLOOKUP($A381,'دیتا اولیه'!$A:$AQ,3,FALSE)</f>
        <v>حمل و نقل از طریق خطوط راه اهن</v>
      </c>
      <c r="D381" s="61">
        <f>VLOOKUP($A381,'دیتا اولیه'!$A:$AQ,5,FALSE)/10000000000</f>
        <v>1926.3220916472001</v>
      </c>
      <c r="E381" s="62">
        <f>IFERROR(D381/'دیتا اولیه'!$AR$2*1000,"")</f>
        <v>17.803346503208871</v>
      </c>
      <c r="F381" s="62">
        <f t="shared" si="27"/>
        <v>62.565971218863787</v>
      </c>
      <c r="G381" s="59">
        <f>IFERROR(F381/'دیتا اولیه'!$AS$2*1000000,"")</f>
        <v>1048.0062180714203</v>
      </c>
      <c r="H381" s="62">
        <f>IFERROR(VLOOKUP($A381,'دیتا اولیه'!$A:$AQ,16,FALSE)/10000000000,"")</f>
        <v>216.27529999999999</v>
      </c>
      <c r="I381" s="59">
        <f>IFERROR(H381/'دیتا اولیه'!$AT$2*1000000,"")</f>
        <v>3139.8853077816489</v>
      </c>
      <c r="J381" s="62">
        <f t="shared" si="30"/>
        <v>92.009093999660038</v>
      </c>
      <c r="K381" s="59">
        <f>IFERROR(J381/'دیتا اولیه'!$AU$2*1000000,"")</f>
        <v>1052.6994954367703</v>
      </c>
      <c r="L381" s="62">
        <f>IFERROR(VLOOKUP($A381,'دیتا اولیه'!$A:$AQ,15,FALSE)/10000000000,"")</f>
        <v>108.25790000000001</v>
      </c>
      <c r="M381" s="59">
        <f>IFERROR(L381/'دیتا اولیه'!$AV$2*1000000,"")</f>
        <v>1154.5046390103446</v>
      </c>
      <c r="N381" s="63">
        <f>IFERROR(VLOOKUP($A381,'دیتا اولیه'!$A:$AQ,39,FALSE),"")</f>
        <v>0.17660000000000001</v>
      </c>
      <c r="O381" s="63">
        <f t="shared" si="28"/>
        <v>9.6708646688706601E-2</v>
      </c>
      <c r="P381" s="63">
        <f>IFERROR(VLOOKUP($A381,'دیتا اولیه'!$A:$AQ,40,FALSE),"")</f>
        <v>0.73029999999999995</v>
      </c>
      <c r="Q381" s="63">
        <f t="shared" si="29"/>
        <v>0.10162002772741796</v>
      </c>
      <c r="R381" s="63">
        <f>IFERROR(VLOOKUP($A381,'دیتا اولیه'!$A:$AQ,34,FALSE),"")</f>
        <v>0.81459999999999999</v>
      </c>
      <c r="S381" s="59">
        <f>IFERROR(VLOOKUP($A381,'دیتا اولیه'!$A:$AQ,17,FALSE)/10000000000,"")</f>
        <v>493.35980000000001</v>
      </c>
      <c r="T381" s="59">
        <f>IFERROR(S381/'دیتا اولیه'!$AR$2*1000000,"")</f>
        <v>4559.7024029574868</v>
      </c>
      <c r="U381" s="64">
        <f>IFERROR(VLOOKUP($A381,'دیتا اولیه'!$A:$AQ,22,FALSE),"")</f>
        <v>0.1004</v>
      </c>
      <c r="V381" s="65">
        <f>IFERROR(VLOOKUP($A381,'دیتا اولیه'!$A:$AQ,21,FALSE)/10000000000/H381,"")</f>
        <v>0.19702666000232114</v>
      </c>
      <c r="W381" s="59">
        <f>IFERROR(VLOOKUP($A381,'دیتا اولیه'!$A:$AQ,25,FALSE),"")</f>
        <v>169.624</v>
      </c>
      <c r="X381" s="66">
        <f>IFERROR(VLOOKUP($A381,'دیتا اولیه'!$A:$AQ,26,FALSE),"")</f>
        <v>2.3931</v>
      </c>
      <c r="Y381" s="66">
        <f>IFERROR(VLOOKUP($A381,'دیتا اولیه'!$A:$AQ,27,FALSE),"")</f>
        <v>6.0667999999999997</v>
      </c>
      <c r="Z381" s="66" t="str">
        <f>IFERROR(VLOOKUP($A381,'دیتا اولیه'!$A:$AQ,28,FALSE),"")</f>
        <v>-</v>
      </c>
      <c r="AA381" s="64">
        <f>IFERROR(VLOOKUP($A381,'دیتا اولیه'!$A:$AQ,41,FALSE),"")</f>
        <v>0.19819999999999999</v>
      </c>
      <c r="AB381" s="64">
        <f>IFERROR(VLOOKUP($A381,'دیتا اولیه'!$A:$AQ,42,FALSE),"")</f>
        <v>0.1479</v>
      </c>
      <c r="AC381" s="66">
        <f>IFERROR(VLOOKUP($A381,'دیتا اولیه'!$A:$AQ,43,FALSE),"")</f>
        <v>1.1387</v>
      </c>
      <c r="AD381" s="68"/>
    </row>
    <row r="382" spans="1:30" ht="29.5" thickBot="1" x14ac:dyDescent="0.4">
      <c r="A382" s="59" t="s">
        <v>603</v>
      </c>
      <c r="B382" s="60" t="str">
        <f>VLOOKUP($A382,'دیتا اولیه'!$A:$AQ,2,FALSE)</f>
        <v>تولید برق ماهتاب کهنوج</v>
      </c>
      <c r="C382" s="60" t="str">
        <f>VLOOKUP($A382,'دیتا اولیه'!$A:$AQ,3,FALSE)</f>
        <v>خدمات رفاهی-برق</v>
      </c>
      <c r="D382" s="61">
        <f>VLOOKUP($A382,'دیتا اولیه'!$A:$AQ,5,FALSE)/10000000000</f>
        <v>1613.0748010665</v>
      </c>
      <c r="E382" s="62">
        <f>IFERROR(D382/'دیتا اولیه'!$AR$2*1000,"")</f>
        <v>14.908269880466728</v>
      </c>
      <c r="F382" s="62" t="str">
        <f t="shared" si="27"/>
        <v/>
      </c>
      <c r="G382" s="59" t="str">
        <f>IFERROR(F382/'دیتا اولیه'!$AS$2*1000000,"")</f>
        <v/>
      </c>
      <c r="H382" s="62" t="str">
        <f>IFERROR(VLOOKUP($A382,'دیتا اولیه'!$A:$AQ,16,FALSE)/10000000000,"")</f>
        <v/>
      </c>
      <c r="I382" s="59" t="str">
        <f>IFERROR(H382/'دیتا اولیه'!$AT$2*1000000,"")</f>
        <v/>
      </c>
      <c r="J382" s="62" t="str">
        <f t="shared" si="30"/>
        <v/>
      </c>
      <c r="K382" s="59" t="str">
        <f>IFERROR(J382/'دیتا اولیه'!$AU$2*1000000,"")</f>
        <v/>
      </c>
      <c r="L382" s="62" t="str">
        <f>IFERROR(VLOOKUP($A382,'دیتا اولیه'!$A:$AQ,15,FALSE)/10000000000,"")</f>
        <v/>
      </c>
      <c r="M382" s="59" t="str">
        <f>IFERROR(L382/'دیتا اولیه'!$AV$2*1000000,"")</f>
        <v/>
      </c>
      <c r="N382" s="63" t="str">
        <f>IFERROR(VLOOKUP($A382,'دیتا اولیه'!$A:$AQ,39,FALSE),"")</f>
        <v>-</v>
      </c>
      <c r="O382" s="63" t="str">
        <f t="shared" si="28"/>
        <v/>
      </c>
      <c r="P382" s="63" t="str">
        <f>IFERROR(VLOOKUP($A382,'دیتا اولیه'!$A:$AQ,40,FALSE),"")</f>
        <v>-</v>
      </c>
      <c r="Q382" s="63" t="str">
        <f t="shared" si="29"/>
        <v/>
      </c>
      <c r="R382" s="63">
        <f>IFERROR(VLOOKUP($A382,'دیتا اولیه'!$A:$AQ,34,FALSE),"")</f>
        <v>0.81430000000000002</v>
      </c>
      <c r="S382" s="59" t="str">
        <f>IFERROR(VLOOKUP($A382,'دیتا اولیه'!$A:$AQ,17,FALSE)/10000000000,"")</f>
        <v/>
      </c>
      <c r="T382" s="59" t="str">
        <f>IFERROR(S382/'دیتا اولیه'!$AR$2*1000000,"")</f>
        <v/>
      </c>
      <c r="U382" s="64" t="str">
        <f>IFERROR(VLOOKUP($A382,'دیتا اولیه'!$A:$AQ,22,FALSE),"")</f>
        <v>-</v>
      </c>
      <c r="V382" s="65" t="str">
        <f>IFERROR(VLOOKUP($A382,'دیتا اولیه'!$A:$AQ,21,FALSE)/10000000000/H382,"")</f>
        <v/>
      </c>
      <c r="W382" s="59">
        <f>IFERROR(VLOOKUP($A382,'دیتا اولیه'!$A:$AQ,25,FALSE),"")</f>
        <v>611.63599999999997</v>
      </c>
      <c r="X382" s="66">
        <f>IFERROR(VLOOKUP($A382,'دیتا اولیه'!$A:$AQ,26,FALSE),"")</f>
        <v>2.2765</v>
      </c>
      <c r="Y382" s="66" t="str">
        <f>IFERROR(VLOOKUP($A382,'دیتا اولیه'!$A:$AQ,27,FALSE),"")</f>
        <v>-</v>
      </c>
      <c r="Z382" s="66" t="str">
        <f>IFERROR(VLOOKUP($A382,'دیتا اولیه'!$A:$AQ,28,FALSE),"")</f>
        <v>-</v>
      </c>
      <c r="AA382" s="64">
        <f>IFERROR(VLOOKUP($A382,'دیتا اولیه'!$A:$AQ,41,FALSE),"")</f>
        <v>-7.3099999999999998E-2</v>
      </c>
      <c r="AB382" s="64">
        <f>IFERROR(VLOOKUP($A382,'دیتا اولیه'!$A:$AQ,42,FALSE),"")</f>
        <v>-0.154</v>
      </c>
      <c r="AC382" s="66">
        <f>IFERROR(VLOOKUP($A382,'دیتا اولیه'!$A:$AQ,43,FALSE),"")</f>
        <v>0.71750000000000003</v>
      </c>
      <c r="AD382" s="68"/>
    </row>
    <row r="383" spans="1:30" ht="29.5" thickBot="1" x14ac:dyDescent="0.4">
      <c r="A383" s="59" t="s">
        <v>516</v>
      </c>
      <c r="B383" s="60" t="str">
        <f>VLOOKUP($A383,'دیتا اولیه'!$A:$AQ,2,FALSE)</f>
        <v>ماداکتو استیل کرد</v>
      </c>
      <c r="C383" s="60" t="str">
        <f>VLOOKUP($A383,'دیتا اولیه'!$A:$AQ,3,FALSE)</f>
        <v>آهن و فولاد</v>
      </c>
      <c r="D383" s="61">
        <f>VLOOKUP($A383,'دیتا اولیه'!$A:$AQ,5,FALSE)/10000000000</f>
        <v>402.16500000000002</v>
      </c>
      <c r="E383" s="62">
        <f>IFERROR(D383/'دیتا اولیه'!$AR$2*1000,"")</f>
        <v>3.716866913123845</v>
      </c>
      <c r="F383" s="62" t="str">
        <f t="shared" si="27"/>
        <v/>
      </c>
      <c r="G383" s="59" t="str">
        <f>IFERROR(F383/'دیتا اولیه'!$AS$2*1000000,"")</f>
        <v/>
      </c>
      <c r="H383" s="62">
        <f>IFERROR(VLOOKUP($A383,'دیتا اولیه'!$A:$AQ,16,FALSE)/10000000000,"")</f>
        <v>4.3563000000000001</v>
      </c>
      <c r="I383" s="59">
        <f>IFERROR(H383/'دیتا اولیه'!$AT$2*1000000,"")</f>
        <v>63.244773519163765</v>
      </c>
      <c r="J383" s="62">
        <f t="shared" si="30"/>
        <v>2.9602607232968881</v>
      </c>
      <c r="K383" s="59">
        <f>IFERROR(J383/'دیتا اولیه'!$AU$2*1000000,"")</f>
        <v>33.869097437123301</v>
      </c>
      <c r="L383" s="62">
        <f>IFERROR(VLOOKUP($A383,'دیتا اولیه'!$A:$AQ,15,FALSE)/10000000000,"")</f>
        <v>-1.4078999999999999</v>
      </c>
      <c r="M383" s="59">
        <f>IFERROR(L383/'دیتا اولیه'!$AV$2*1000000,"")</f>
        <v>-15.01439692865522</v>
      </c>
      <c r="N383" s="63">
        <f>IFERROR(VLOOKUP($A383,'دیتا اولیه'!$A:$AQ,39,FALSE),"")</f>
        <v>-1.4756</v>
      </c>
      <c r="O383" s="63">
        <f t="shared" si="28"/>
        <v>-1.4433066737762612</v>
      </c>
      <c r="P383" s="63" t="str">
        <f>IFERROR(VLOOKUP($A383,'دیتا اولیه'!$A:$AQ,40,FALSE),"")</f>
        <v>-</v>
      </c>
      <c r="Q383" s="63" t="str">
        <f t="shared" si="29"/>
        <v/>
      </c>
      <c r="R383" s="63">
        <f>IFERROR(VLOOKUP($A383,'دیتا اولیه'!$A:$AQ,34,FALSE),"")</f>
        <v>0.79830000000000001</v>
      </c>
      <c r="S383" s="59">
        <f>IFERROR(VLOOKUP($A383,'دیتا اولیه'!$A:$AQ,17,FALSE)/10000000000,"")</f>
        <v>2.5312999999999999</v>
      </c>
      <c r="T383" s="59">
        <f>IFERROR(S383/'دیتا اولیه'!$AR$2*1000000,"")</f>
        <v>23.394639556377079</v>
      </c>
      <c r="U383" s="64">
        <f>IFERROR(VLOOKUP($A383,'دیتا اولیه'!$A:$AQ,22,FALSE),"")</f>
        <v>0.1023</v>
      </c>
      <c r="V383" s="65">
        <f>IFERROR(VLOOKUP($A383,'دیتا اولیه'!$A:$AQ,21,FALSE)/10000000000/H383,"")</f>
        <v>1.2561347932878819</v>
      </c>
      <c r="W383" s="59">
        <f>IFERROR(VLOOKUP($A383,'دیتا اولیه'!$A:$AQ,25,FALSE),"")</f>
        <v>36.545999999999999</v>
      </c>
      <c r="X383" s="66">
        <f>IFERROR(VLOOKUP($A383,'دیتا اولیه'!$A:$AQ,26,FALSE),"")</f>
        <v>1.0221</v>
      </c>
      <c r="Y383" s="66">
        <f>IFERROR(VLOOKUP($A383,'دیتا اولیه'!$A:$AQ,27,FALSE),"")</f>
        <v>27.7437</v>
      </c>
      <c r="Z383" s="66" t="str">
        <f>IFERROR(VLOOKUP($A383,'دیتا اولیه'!$A:$AQ,28,FALSE),"")</f>
        <v>-</v>
      </c>
      <c r="AA383" s="64">
        <f>IFERROR(VLOOKUP($A383,'دیتا اولیه'!$A:$AQ,41,FALSE),"")</f>
        <v>0.128</v>
      </c>
      <c r="AB383" s="64">
        <f>IFERROR(VLOOKUP($A383,'دیتا اولیه'!$A:$AQ,42,FALSE),"")</f>
        <v>0.14219999999999999</v>
      </c>
      <c r="AC383" s="66">
        <f>IFERROR(VLOOKUP($A383,'دیتا اولیه'!$A:$AQ,43,FALSE),"")</f>
        <v>0.14879999999999999</v>
      </c>
      <c r="AD383" s="68"/>
    </row>
    <row r="384" spans="1:30" ht="29.5" thickBot="1" x14ac:dyDescent="0.4">
      <c r="A384" s="59" t="s">
        <v>595</v>
      </c>
      <c r="B384" s="60" t="str">
        <f>VLOOKUP($A384,'دیتا اولیه'!$A:$AQ,2,FALSE)</f>
        <v>قند شیروان قوچان و بجنورد</v>
      </c>
      <c r="C384" s="60" t="str">
        <f>VLOOKUP($A384,'دیتا اولیه'!$A:$AQ,3,FALSE)</f>
        <v>شکر</v>
      </c>
      <c r="D384" s="61">
        <f>VLOOKUP($A384,'دیتا اولیه'!$A:$AQ,5,FALSE)/10000000000</f>
        <v>746.93810990400004</v>
      </c>
      <c r="E384" s="62">
        <f>IFERROR(D384/'دیتا اولیه'!$AR$2*1000,"")</f>
        <v>6.9033097033641413</v>
      </c>
      <c r="F384" s="62">
        <f t="shared" ref="F384:F447" si="31">IFERROR(L384/(1+P384),"")</f>
        <v>32.393945449095817</v>
      </c>
      <c r="G384" s="59">
        <f>IFERROR(F384/'دیتا اولیه'!$AS$2*1000000,"")</f>
        <v>542.61215157614436</v>
      </c>
      <c r="H384" s="62">
        <f>IFERROR(VLOOKUP($A384,'دیتا اولیه'!$A:$AQ,16,FALSE)/10000000000,"")</f>
        <v>31.034500000000001</v>
      </c>
      <c r="I384" s="59">
        <f>IFERROR(H384/'دیتا اولیه'!$AT$2*1000000,"")</f>
        <v>450.5589430894309</v>
      </c>
      <c r="J384" s="62" t="str">
        <f t="shared" si="30"/>
        <v/>
      </c>
      <c r="K384" s="59" t="str">
        <f>IFERROR(J384/'دیتا اولیه'!$AU$2*1000000,"")</f>
        <v/>
      </c>
      <c r="L384" s="62">
        <f>IFERROR(VLOOKUP($A384,'دیتا اولیه'!$A:$AQ,15,FALSE)/10000000000,"")</f>
        <v>32.423099999999998</v>
      </c>
      <c r="M384" s="59">
        <f>IFERROR(L384/'دیتا اولیه'!$AV$2*1000000,"")</f>
        <v>345.77263517116347</v>
      </c>
      <c r="N384" s="63" t="str">
        <f>IFERROR(VLOOKUP($A384,'دیتا اولیه'!$A:$AQ,39,FALSE),"")</f>
        <v>-</v>
      </c>
      <c r="O384" s="63" t="str">
        <f t="shared" si="28"/>
        <v/>
      </c>
      <c r="P384" s="63">
        <f>IFERROR(VLOOKUP($A384,'دیتا اولیه'!$A:$AQ,40,FALSE),"")</f>
        <v>8.9999999999999998E-4</v>
      </c>
      <c r="Q384" s="63">
        <f t="shared" si="29"/>
        <v>-0.36276282393089487</v>
      </c>
      <c r="R384" s="63">
        <f>IFERROR(VLOOKUP($A384,'دیتا اولیه'!$A:$AQ,34,FALSE),"")</f>
        <v>0.79559999999999997</v>
      </c>
      <c r="S384" s="59">
        <f>IFERROR(VLOOKUP($A384,'دیتا اولیه'!$A:$AQ,17,FALSE)/10000000000,"")</f>
        <v>-78.004300000000001</v>
      </c>
      <c r="T384" s="59">
        <f>IFERROR(S384/'دیتا اولیه'!$AR$2*1000000,"")</f>
        <v>-720.92698706099816</v>
      </c>
      <c r="U384" s="64" t="str">
        <f>IFERROR(VLOOKUP($A384,'دیتا اولیه'!$A:$AQ,22,FALSE),"")</f>
        <v>-</v>
      </c>
      <c r="V384" s="65">
        <f>IFERROR(VLOOKUP($A384,'دیتا اولیه'!$A:$AQ,21,FALSE)/10000000000/H384,"")</f>
        <v>0.25146852696192945</v>
      </c>
      <c r="W384" s="59">
        <f>IFERROR(VLOOKUP($A384,'دیتا اولیه'!$A:$AQ,25,FALSE),"")</f>
        <v>20.458500000000001</v>
      </c>
      <c r="X384" s="66">
        <f>IFERROR(VLOOKUP($A384,'دیتا اولیه'!$A:$AQ,26,FALSE),"")</f>
        <v>0.46579999999999999</v>
      </c>
      <c r="Y384" s="66">
        <f>IFERROR(VLOOKUP($A384,'دیتا اولیه'!$A:$AQ,27,FALSE),"")</f>
        <v>13.016299999999999</v>
      </c>
      <c r="Z384" s="66" t="str">
        <f>IFERROR(VLOOKUP($A384,'دیتا اولیه'!$A:$AQ,28,FALSE),"")</f>
        <v>-</v>
      </c>
      <c r="AA384" s="64">
        <f>IFERROR(VLOOKUP($A384,'دیتا اولیه'!$A:$AQ,41,FALSE),"")</f>
        <v>0.2235</v>
      </c>
      <c r="AB384" s="64">
        <f>IFERROR(VLOOKUP($A384,'دیتا اولیه'!$A:$AQ,42,FALSE),"")</f>
        <v>0.17549999999999999</v>
      </c>
      <c r="AC384" s="66">
        <f>IFERROR(VLOOKUP($A384,'دیتا اولیه'!$A:$AQ,43,FALSE),"")</f>
        <v>1.1278999999999999</v>
      </c>
      <c r="AD384" s="68"/>
    </row>
    <row r="385" spans="1:30" ht="29.5" thickBot="1" x14ac:dyDescent="0.4">
      <c r="A385" s="59" t="s">
        <v>114</v>
      </c>
      <c r="B385" s="60" t="str">
        <f>VLOOKUP($A385,'دیتا اولیه'!$A:$AQ,2,FALSE)</f>
        <v>بیمه کوثر</v>
      </c>
      <c r="C385" s="60" t="str">
        <f>VLOOKUP($A385,'دیتا اولیه'!$A:$AQ,3,FALSE)</f>
        <v>بیمه</v>
      </c>
      <c r="D385" s="61">
        <f>VLOOKUP($A385,'دیتا اولیه'!$A:$AQ,5,FALSE)/10000000000</f>
        <v>7672</v>
      </c>
      <c r="E385" s="62">
        <f>IFERROR(D385/'دیتا اولیه'!$AR$2*1000,"")</f>
        <v>70.905730129390008</v>
      </c>
      <c r="F385" s="62">
        <f t="shared" si="31"/>
        <v>233.67926310817197</v>
      </c>
      <c r="G385" s="59">
        <f>IFERROR(F385/'دیتا اولیه'!$AS$2*1000000,"")</f>
        <v>3914.2255126996984</v>
      </c>
      <c r="H385" s="62">
        <f>IFERROR(VLOOKUP($A385,'دیتا اولیه'!$A:$AQ,16,FALSE)/10000000000,"")</f>
        <v>2513.5931999999998</v>
      </c>
      <c r="I385" s="59">
        <f>IFERROR(H385/'دیتا اولیه'!$AT$2*1000000,"")</f>
        <v>36492.351916376298</v>
      </c>
      <c r="J385" s="62">
        <f t="shared" si="30"/>
        <v>1082.7885088919288</v>
      </c>
      <c r="K385" s="59">
        <f>IFERROR(J385/'دیتا اولیه'!$AU$2*1000000,"")</f>
        <v>12388.45930794056</v>
      </c>
      <c r="L385" s="62">
        <f>IFERROR(VLOOKUP($A385,'دیتا اولیه'!$A:$AQ,15,FALSE)/10000000000,"")</f>
        <v>395.75920000000002</v>
      </c>
      <c r="M385" s="59">
        <f>IFERROR(L385/'دیتا اولیه'!$AV$2*1000000,"")</f>
        <v>4220.5310867015041</v>
      </c>
      <c r="N385" s="63">
        <f>IFERROR(VLOOKUP($A385,'دیتا اولیه'!$A:$AQ,39,FALSE),"")</f>
        <v>-0.63449999999999995</v>
      </c>
      <c r="O385" s="63">
        <f t="shared" si="28"/>
        <v>-0.65931751626319712</v>
      </c>
      <c r="P385" s="63">
        <f>IFERROR(VLOOKUP($A385,'دیتا اولیه'!$A:$AQ,40,FALSE),"")</f>
        <v>0.69359999999999999</v>
      </c>
      <c r="Q385" s="63">
        <f t="shared" si="29"/>
        <v>7.825445238349138E-2</v>
      </c>
      <c r="R385" s="63">
        <f>IFERROR(VLOOKUP($A385,'دیتا اولیه'!$A:$AQ,34,FALSE),"")</f>
        <v>0.79310000000000003</v>
      </c>
      <c r="S385" s="59">
        <f>IFERROR(VLOOKUP($A385,'دیتا اولیه'!$A:$AQ,17,FALSE)/10000000000,"")</f>
        <v>2017.6832999999999</v>
      </c>
      <c r="T385" s="59">
        <f>IFERROR(S385/'دیتا اولیه'!$AR$2*1000000,"")</f>
        <v>18647.719963031421</v>
      </c>
      <c r="U385" s="64">
        <f>IFERROR(VLOOKUP($A385,'دیتا اولیه'!$A:$AQ,22,FALSE),"")</f>
        <v>0.55700000000000005</v>
      </c>
      <c r="V385" s="65">
        <f>IFERROR(VLOOKUP($A385,'دیتا اولیه'!$A:$AQ,21,FALSE)/10000000000/H385,"")</f>
        <v>3.4773128762442554E-2</v>
      </c>
      <c r="W385" s="59" t="str">
        <f>IFERROR(VLOOKUP($A385,'دیتا اولیه'!$A:$AQ,25,FALSE),"")</f>
        <v>-</v>
      </c>
      <c r="X385" s="66">
        <f>IFERROR(VLOOKUP($A385,'دیتا اولیه'!$A:$AQ,26,FALSE),"")</f>
        <v>1.7879</v>
      </c>
      <c r="Y385" s="66">
        <f>IFERROR(VLOOKUP($A385,'دیتا اولیه'!$A:$AQ,27,FALSE),"")</f>
        <v>2.2395</v>
      </c>
      <c r="Z385" s="66" t="str">
        <f>IFERROR(VLOOKUP($A385,'دیتا اولیه'!$A:$AQ,28,FALSE),"")</f>
        <v>-</v>
      </c>
      <c r="AA385" s="64">
        <f>IFERROR(VLOOKUP($A385,'دیتا اولیه'!$A:$AQ,41,FALSE),"")</f>
        <v>0.127</v>
      </c>
      <c r="AB385" s="64">
        <f>IFERROR(VLOOKUP($A385,'دیتا اولیه'!$A:$AQ,42,FALSE),"")</f>
        <v>6.1699999999999998E-2</v>
      </c>
      <c r="AC385" s="66">
        <f>IFERROR(VLOOKUP($A385,'دیتا اولیه'!$A:$AQ,43,FALSE),"")</f>
        <v>1.1085</v>
      </c>
      <c r="AD385" s="68"/>
    </row>
    <row r="386" spans="1:30" ht="29.5" thickBot="1" x14ac:dyDescent="0.4">
      <c r="A386" s="59" t="s">
        <v>613</v>
      </c>
      <c r="B386" s="60" t="str">
        <f>VLOOKUP($A386,'دیتا اولیه'!$A:$AQ,2,FALSE)</f>
        <v>سیمان‌ شمال‌</v>
      </c>
      <c r="C386" s="60" t="str">
        <f>VLOOKUP($A386,'دیتا اولیه'!$A:$AQ,3,FALSE)</f>
        <v>سیمان، اهک و گچ</v>
      </c>
      <c r="D386" s="61">
        <f>VLOOKUP($A386,'دیتا اولیه'!$A:$AQ,5,FALSE)/10000000000</f>
        <v>4955.5</v>
      </c>
      <c r="E386" s="62">
        <f>IFERROR(D386/'دیتا اولیه'!$AR$2*1000,"")</f>
        <v>45.799445471349358</v>
      </c>
      <c r="F386" s="62">
        <f t="shared" si="31"/>
        <v>117.90904288104254</v>
      </c>
      <c r="G386" s="59">
        <f>IFERROR(F386/'دیتا اولیه'!$AS$2*1000000,"")</f>
        <v>1975.0258439035599</v>
      </c>
      <c r="H386" s="62">
        <f>IFERROR(VLOOKUP($A386,'دیتا اولیه'!$A:$AQ,16,FALSE)/10000000000,"")</f>
        <v>565.79300000000001</v>
      </c>
      <c r="I386" s="59">
        <f>IFERROR(H386/'دیتا اولیه'!$AT$2*1000000,"")</f>
        <v>8214.1840882694542</v>
      </c>
      <c r="J386" s="62">
        <f t="shared" si="30"/>
        <v>200.37303606164897</v>
      </c>
      <c r="K386" s="59">
        <f>IFERROR(J386/'دیتا اولیه'!$AU$2*1000000,"")</f>
        <v>2292.5189760265553</v>
      </c>
      <c r="L386" s="62">
        <f>IFERROR(VLOOKUP($A386,'دیتا اولیه'!$A:$AQ,15,FALSE)/10000000000,"")</f>
        <v>133.9093</v>
      </c>
      <c r="M386" s="59">
        <f>IFERROR(L386/'دیتا اولیه'!$AV$2*1000000,"")</f>
        <v>1428.0612136077636</v>
      </c>
      <c r="N386" s="63">
        <f>IFERROR(VLOOKUP($A386,'دیتا اولیه'!$A:$AQ,39,FALSE),"")</f>
        <v>-0.33169999999999999</v>
      </c>
      <c r="O386" s="63">
        <f t="shared" ref="O386:O449" si="32">IFERROR((M386/K386)-1,"")</f>
        <v>-0.37707769115921952</v>
      </c>
      <c r="P386" s="63">
        <f>IFERROR(VLOOKUP($A386,'دیتا اولیه'!$A:$AQ,40,FALSE),"")</f>
        <v>0.13569999999999999</v>
      </c>
      <c r="Q386" s="63">
        <f t="shared" ref="Q386:Q449" si="33">IFERROR((M386/G386)-1,"")</f>
        <v>-0.27694049269489174</v>
      </c>
      <c r="R386" s="63">
        <f>IFERROR(VLOOKUP($A386,'دیتا اولیه'!$A:$AQ,34,FALSE),"")</f>
        <v>0.79269999999999996</v>
      </c>
      <c r="S386" s="59">
        <f>IFERROR(VLOOKUP($A386,'دیتا اولیه'!$A:$AQ,17,FALSE)/10000000000,"")</f>
        <v>526.18209999999999</v>
      </c>
      <c r="T386" s="59">
        <f>IFERROR(S386/'دیتا اولیه'!$AR$2*1000000,"")</f>
        <v>4863.0508317929753</v>
      </c>
      <c r="U386" s="64">
        <f>IFERROR(VLOOKUP($A386,'دیتا اولیه'!$A:$AQ,22,FALSE),"")</f>
        <v>0.99990000000000001</v>
      </c>
      <c r="V386" s="65" t="str">
        <f>IFERROR(VLOOKUP($A386,'دیتا اولیه'!$A:$AQ,21,FALSE)/10000000000/H386,"")</f>
        <v/>
      </c>
      <c r="W386" s="59">
        <f>IFERROR(VLOOKUP($A386,'دیتا اولیه'!$A:$AQ,25,FALSE),"")</f>
        <v>54.527799999999999</v>
      </c>
      <c r="X386" s="66">
        <f>IFERROR(VLOOKUP($A386,'دیتا اولیه'!$A:$AQ,26,FALSE),"")</f>
        <v>3.2704</v>
      </c>
      <c r="Y386" s="66">
        <f>IFERROR(VLOOKUP($A386,'دیتا اولیه'!$A:$AQ,27,FALSE),"")</f>
        <v>6.3598999999999997</v>
      </c>
      <c r="Z386" s="66" t="str">
        <f>IFERROR(VLOOKUP($A386,'دیتا اولیه'!$A:$AQ,28,FALSE),"")</f>
        <v>-</v>
      </c>
      <c r="AA386" s="64">
        <f>IFERROR(VLOOKUP($A386,'دیتا اولیه'!$A:$AQ,41,FALSE),"")</f>
        <v>3.7699999999999997E-2</v>
      </c>
      <c r="AB386" s="64">
        <f>IFERROR(VLOOKUP($A386,'دیتا اولیه'!$A:$AQ,42,FALSE),"")</f>
        <v>9.3799999999999994E-2</v>
      </c>
      <c r="AC386" s="66">
        <f>IFERROR(VLOOKUP($A386,'دیتا اولیه'!$A:$AQ,43,FALSE),"")</f>
        <v>1.03</v>
      </c>
      <c r="AD386" s="68"/>
    </row>
    <row r="387" spans="1:30" ht="29.5" thickBot="1" x14ac:dyDescent="0.4">
      <c r="A387" s="59" t="s">
        <v>667</v>
      </c>
      <c r="B387" s="60" t="str">
        <f>VLOOKUP($A387,'دیتا اولیه'!$A:$AQ,2,FALSE)</f>
        <v>آ.س.پ</v>
      </c>
      <c r="C387" s="60" t="str">
        <f>VLOOKUP($A387,'دیتا اولیه'!$A:$AQ,3,FALSE)</f>
        <v>انبوه سازی، املاک و مستغلات</v>
      </c>
      <c r="D387" s="61">
        <f>VLOOKUP($A387,'دیتا اولیه'!$A:$AQ,5,FALSE)/10000000000</f>
        <v>1056</v>
      </c>
      <c r="E387" s="62">
        <f>IFERROR(D387/'دیتا اولیه'!$AR$2*1000,"")</f>
        <v>9.7597042513863226</v>
      </c>
      <c r="F387" s="62">
        <f t="shared" si="31"/>
        <v>71.131744040150565</v>
      </c>
      <c r="G387" s="59">
        <f>IFERROR(F387/'دیتا اولیه'!$AS$2*1000000,"")</f>
        <v>1191.4864998350179</v>
      </c>
      <c r="H387" s="62">
        <f>IFERROR(VLOOKUP($A387,'دیتا اولیه'!$A:$AQ,16,FALSE)/10000000000,"")</f>
        <v>124.0879</v>
      </c>
      <c r="I387" s="59">
        <f>IFERROR(H387/'دیتا اولیه'!$AT$2*1000000,"")</f>
        <v>1801.5084204413474</v>
      </c>
      <c r="J387" s="62">
        <f t="shared" si="30"/>
        <v>47.841350210970447</v>
      </c>
      <c r="K387" s="59">
        <f>IFERROR(J387/'دیتا اولیه'!$AU$2*1000000,"")</f>
        <v>547.36508141563161</v>
      </c>
      <c r="L387" s="62">
        <f>IFERROR(VLOOKUP($A387,'دیتا اولیه'!$A:$AQ,15,FALSE)/10000000000,"")</f>
        <v>5.6692</v>
      </c>
      <c r="M387" s="59">
        <f>IFERROR(L387/'دیتا اولیه'!$AV$2*1000000,"")</f>
        <v>60.458568838647757</v>
      </c>
      <c r="N387" s="63">
        <f>IFERROR(VLOOKUP($A387,'دیتا اولیه'!$A:$AQ,39,FALSE),"")</f>
        <v>-0.88149999999999995</v>
      </c>
      <c r="O387" s="63">
        <f t="shared" si="32"/>
        <v>-0.88954617148341686</v>
      </c>
      <c r="P387" s="63">
        <f>IFERROR(VLOOKUP($A387,'دیتا اولیه'!$A:$AQ,40,FALSE),"")</f>
        <v>-0.92030000000000001</v>
      </c>
      <c r="Q387" s="63">
        <f t="shared" si="33"/>
        <v>-0.94925786498880238</v>
      </c>
      <c r="R387" s="63">
        <f>IFERROR(VLOOKUP($A387,'دیتا اولیه'!$A:$AQ,34,FALSE),"")</f>
        <v>0.79049999999999998</v>
      </c>
      <c r="S387" s="59">
        <f>IFERROR(VLOOKUP($A387,'دیتا اولیه'!$A:$AQ,17,FALSE)/10000000000,"")</f>
        <v>112.8372</v>
      </c>
      <c r="T387" s="59">
        <f>IFERROR(S387/'دیتا اولیه'!$AR$2*1000000,"")</f>
        <v>1042.8576709796673</v>
      </c>
      <c r="U387" s="64">
        <f>IFERROR(VLOOKUP($A387,'دیتا اولیه'!$A:$AQ,22,FALSE),"")</f>
        <v>0.52380000000000004</v>
      </c>
      <c r="V387" s="65" t="str">
        <f>IFERROR(VLOOKUP($A387,'دیتا اولیه'!$A:$AQ,21,FALSE)/10000000000/H387,"")</f>
        <v/>
      </c>
      <c r="W387" s="59">
        <f>IFERROR(VLOOKUP($A387,'دیتا اولیه'!$A:$AQ,25,FALSE),"")</f>
        <v>222.42</v>
      </c>
      <c r="X387" s="66">
        <f>IFERROR(VLOOKUP($A387,'دیتا اولیه'!$A:$AQ,26,FALSE),"")</f>
        <v>2.0512999999999999</v>
      </c>
      <c r="Y387" s="66">
        <f>IFERROR(VLOOKUP($A387,'دیتا اولیه'!$A:$AQ,27,FALSE),"")</f>
        <v>18.982099999999999</v>
      </c>
      <c r="Z387" s="66" t="str">
        <f>IFERROR(VLOOKUP($A387,'دیتا اولیه'!$A:$AQ,28,FALSE),"")</f>
        <v>-</v>
      </c>
      <c r="AA387" s="64">
        <f>IFERROR(VLOOKUP($A387,'دیتا اولیه'!$A:$AQ,41,FALSE),"")</f>
        <v>0.4173</v>
      </c>
      <c r="AB387" s="64">
        <f>IFERROR(VLOOKUP($A387,'دیتا اولیه'!$A:$AQ,42,FALSE),"")</f>
        <v>0.1016</v>
      </c>
      <c r="AC387" s="66">
        <f>IFERROR(VLOOKUP($A387,'دیتا اولیه'!$A:$AQ,43,FALSE),"")</f>
        <v>0.88429999999999997</v>
      </c>
      <c r="AD387" s="68"/>
    </row>
    <row r="388" spans="1:30" ht="29.5" thickBot="1" x14ac:dyDescent="0.4">
      <c r="A388" s="59" t="s">
        <v>1085</v>
      </c>
      <c r="B388" s="60" t="str">
        <f>VLOOKUP($A388,'دیتا اولیه'!$A:$AQ,2,FALSE)</f>
        <v>فولاد سیرجان ایرانیان</v>
      </c>
      <c r="C388" s="60" t="str">
        <f>VLOOKUP($A388,'دیتا اولیه'!$A:$AQ,3,FALSE)</f>
        <v>آهن و فولاد</v>
      </c>
      <c r="D388" s="61">
        <f>VLOOKUP($A388,'دیتا اولیه'!$A:$AQ,5,FALSE)/10000000000</f>
        <v>22984</v>
      </c>
      <c r="E388" s="62">
        <f>IFERROR(D388/'دیتا اولیه'!$AR$2*1000,"")</f>
        <v>212.42144177449168</v>
      </c>
      <c r="F388" s="62">
        <f t="shared" si="31"/>
        <v>386.49220067453626</v>
      </c>
      <c r="G388" s="59">
        <f>IFERROR(F388/'دیتا اولیه'!$AS$2*1000000,"")</f>
        <v>6473.9062089537065</v>
      </c>
      <c r="H388" s="62">
        <f>IFERROR(VLOOKUP($A388,'دیتا اولیه'!$A:$AQ,16,FALSE)/10000000000,"")</f>
        <v>2061.5036</v>
      </c>
      <c r="I388" s="59">
        <f>IFERROR(H388/'دیتا اولیه'!$AT$2*1000000,"")</f>
        <v>29928.914053426248</v>
      </c>
      <c r="J388" s="62">
        <f t="shared" si="30"/>
        <v>700.81949354992832</v>
      </c>
      <c r="K388" s="59">
        <f>IFERROR(J388/'دیتا اولیه'!$AU$2*1000000,"")</f>
        <v>8018.2544483590764</v>
      </c>
      <c r="L388" s="62">
        <f>IFERROR(VLOOKUP($A388,'دیتا اولیه'!$A:$AQ,15,FALSE)/10000000000,"")</f>
        <v>733.4076</v>
      </c>
      <c r="M388" s="59">
        <f>IFERROR(L388/'دیتا اولیه'!$AV$2*1000000,"")</f>
        <v>7821.3458462194731</v>
      </c>
      <c r="N388" s="63">
        <f>IFERROR(VLOOKUP($A388,'دیتا اولیه'!$A:$AQ,39,FALSE),"")</f>
        <v>4.65E-2</v>
      </c>
      <c r="O388" s="63">
        <f t="shared" si="32"/>
        <v>-2.4557539724858746E-2</v>
      </c>
      <c r="P388" s="63">
        <f>IFERROR(VLOOKUP($A388,'دیتا اولیه'!$A:$AQ,40,FALSE),"")</f>
        <v>0.89759999999999995</v>
      </c>
      <c r="Q388" s="63">
        <f t="shared" si="33"/>
        <v>0.20813394475845137</v>
      </c>
      <c r="R388" s="63">
        <f>IFERROR(VLOOKUP($A388,'دیتا اولیه'!$A:$AQ,34,FALSE),"")</f>
        <v>0.78900000000000003</v>
      </c>
      <c r="S388" s="59">
        <f>IFERROR(VLOOKUP($A388,'دیتا اولیه'!$A:$AQ,17,FALSE)/10000000000,"")</f>
        <v>2874.6565999999998</v>
      </c>
      <c r="T388" s="59">
        <f>IFERROR(S388/'دیتا اولیه'!$AR$2*1000000,"")</f>
        <v>26567.99075785582</v>
      </c>
      <c r="U388" s="64">
        <f>IFERROR(VLOOKUP($A388,'دیتا اولیه'!$A:$AQ,22,FALSE),"")</f>
        <v>0.61850000000000005</v>
      </c>
      <c r="V388" s="65">
        <f>IFERROR(VLOOKUP($A388,'دیتا اولیه'!$A:$AQ,21,FALSE)/10000000000/H388,"")</f>
        <v>1.1221614165505218</v>
      </c>
      <c r="W388" s="59">
        <f>IFERROR(VLOOKUP($A388,'دیتا اولیه'!$A:$AQ,25,FALSE),"")</f>
        <v>18.759799999999998</v>
      </c>
      <c r="X388" s="66">
        <f>IFERROR(VLOOKUP($A388,'دیتا اولیه'!$A:$AQ,26,FALSE),"")</f>
        <v>0.70069999999999999</v>
      </c>
      <c r="Y388" s="66">
        <f>IFERROR(VLOOKUP($A388,'دیتا اولیه'!$A:$AQ,27,FALSE),"")</f>
        <v>9.9780999999999995</v>
      </c>
      <c r="Z388" s="66" t="str">
        <f>IFERROR(VLOOKUP($A388,'دیتا اولیه'!$A:$AQ,28,FALSE),"")</f>
        <v>-</v>
      </c>
      <c r="AA388" s="64">
        <f>IFERROR(VLOOKUP($A388,'دیتا اولیه'!$A:$AQ,41,FALSE),"")</f>
        <v>0.26690000000000003</v>
      </c>
      <c r="AB388" s="64">
        <f>IFERROR(VLOOKUP($A388,'دیتا اولیه'!$A:$AQ,42,FALSE),"")</f>
        <v>0.19750000000000001</v>
      </c>
      <c r="AC388" s="66" t="str">
        <f>IFERROR(VLOOKUP($A388,'دیتا اولیه'!$A:$AQ,43,FALSE),"")</f>
        <v>-</v>
      </c>
      <c r="AD388" s="68"/>
    </row>
    <row r="389" spans="1:30" ht="29.5" thickBot="1" x14ac:dyDescent="0.4">
      <c r="A389" s="59" t="s">
        <v>1268</v>
      </c>
      <c r="B389" s="60" t="str">
        <f>VLOOKUP($A389,'دیتا اولیه'!$A:$AQ,2,FALSE)</f>
        <v>بانک‌پارسیان‌</v>
      </c>
      <c r="C389" s="60" t="str">
        <f>VLOOKUP($A389,'دیتا اولیه'!$A:$AQ,3,FALSE)</f>
        <v>بانکها و موسسات اعتباری</v>
      </c>
      <c r="D389" s="61">
        <f>VLOOKUP($A389,'دیتا اولیه'!$A:$AQ,5,FALSE)/10000000000</f>
        <v>48512.302000000003</v>
      </c>
      <c r="E389" s="62">
        <f>IFERROR(D389/'دیتا اولیه'!$AR$2*1000,"")</f>
        <v>448.35768946395564</v>
      </c>
      <c r="F389" s="62">
        <f t="shared" si="31"/>
        <v>1278.0933250155958</v>
      </c>
      <c r="G389" s="59">
        <f>IFERROR(F389/'دیتا اولیه'!$AS$2*1000000,"")</f>
        <v>21408.598408971455</v>
      </c>
      <c r="H389" s="62">
        <f>IFERROR(VLOOKUP($A389,'دیتا اولیه'!$A:$AQ,16,FALSE)/10000000000,"")</f>
        <v>41544.174599999998</v>
      </c>
      <c r="I389" s="59">
        <f>IFERROR(H389/'دیتا اولیه'!$AT$2*1000000,"")</f>
        <v>603138.42334494775</v>
      </c>
      <c r="J389" s="62">
        <f t="shared" si="30"/>
        <v>109.72256378398065</v>
      </c>
      <c r="K389" s="59">
        <f>IFERROR(J389/'دیتا اولیه'!$AU$2*1000000,"")</f>
        <v>1255.3638179922962</v>
      </c>
      <c r="L389" s="62">
        <f>IFERROR(VLOOKUP($A389,'دیتا اولیه'!$A:$AQ,15,FALSE)/10000000000,"")</f>
        <v>1024.3918000000001</v>
      </c>
      <c r="M389" s="59">
        <f>IFERROR(L389/'دیتا اولیه'!$AV$2*1000000,"")</f>
        <v>10924.515303401942</v>
      </c>
      <c r="N389" s="63">
        <f>IFERROR(VLOOKUP($A389,'دیتا اولیه'!$A:$AQ,39,FALSE),"")</f>
        <v>8.3361999999999998</v>
      </c>
      <c r="O389" s="63">
        <f t="shared" si="32"/>
        <v>7.7022703273968212</v>
      </c>
      <c r="P389" s="63">
        <f>IFERROR(VLOOKUP($A389,'دیتا اولیه'!$A:$AQ,40,FALSE),"")</f>
        <v>-0.19850000000000001</v>
      </c>
      <c r="Q389" s="63">
        <f t="shared" si="33"/>
        <v>-0.48971366108563508</v>
      </c>
      <c r="R389" s="63">
        <f>IFERROR(VLOOKUP($A389,'دیتا اولیه'!$A:$AQ,34,FALSE),"")</f>
        <v>0.78700000000000003</v>
      </c>
      <c r="S389" s="59">
        <f>IFERROR(VLOOKUP($A389,'دیتا اولیه'!$A:$AQ,17,FALSE)/10000000000,"")</f>
        <v>30736.433499999999</v>
      </c>
      <c r="T389" s="59">
        <f>IFERROR(S389/'دیتا اولیه'!$AR$2*1000000,"")</f>
        <v>284070.54990757856</v>
      </c>
      <c r="U389" s="64" t="str">
        <f>IFERROR(VLOOKUP($A389,'دیتا اولیه'!$A:$AQ,22,FALSE),"")</f>
        <v>-</v>
      </c>
      <c r="V389" s="65">
        <f>IFERROR(VLOOKUP($A389,'دیتا اولیه'!$A:$AQ,21,FALSE)/10000000000/H389,"")</f>
        <v>3.4695478099593779E-2</v>
      </c>
      <c r="W389" s="59" t="str">
        <f>IFERROR(VLOOKUP($A389,'دیتا اولیه'!$A:$AQ,25,FALSE),"")</f>
        <v>-</v>
      </c>
      <c r="X389" s="66">
        <f>IFERROR(VLOOKUP($A389,'دیتا اولیه'!$A:$AQ,26,FALSE),"")</f>
        <v>1.1043000000000001</v>
      </c>
      <c r="Y389" s="66">
        <f>IFERROR(VLOOKUP($A389,'دیتا اولیه'!$A:$AQ,27,FALSE),"")</f>
        <v>1.0782</v>
      </c>
      <c r="Z389" s="66" t="str">
        <f>IFERROR(VLOOKUP($A389,'دیتا اولیه'!$A:$AQ,28,FALSE),"")</f>
        <v>-</v>
      </c>
      <c r="AA389" s="64">
        <f>IFERROR(VLOOKUP($A389,'دیتا اولیه'!$A:$AQ,41,FALSE),"")</f>
        <v>0.33660000000000001</v>
      </c>
      <c r="AB389" s="64">
        <f>IFERROR(VLOOKUP($A389,'دیتا اولیه'!$A:$AQ,42,FALSE),"")</f>
        <v>8.9499999999999996E-2</v>
      </c>
      <c r="AC389" s="66">
        <f>IFERROR(VLOOKUP($A389,'دیتا اولیه'!$A:$AQ,43,FALSE),"")</f>
        <v>1.3454999999999999</v>
      </c>
      <c r="AD389" s="68"/>
    </row>
    <row r="390" spans="1:30" ht="29.5" thickBot="1" x14ac:dyDescent="0.4">
      <c r="A390" s="59" t="s">
        <v>839</v>
      </c>
      <c r="B390" s="60" t="str">
        <f>VLOOKUP($A390,'دیتا اولیه'!$A:$AQ,2,FALSE)</f>
        <v>کیا الکترود شرق</v>
      </c>
      <c r="C390" s="60" t="str">
        <f>VLOOKUP($A390,'دیتا اولیه'!$A:$AQ,3,FALSE)</f>
        <v>محصولات فلزی</v>
      </c>
      <c r="D390" s="61">
        <f>VLOOKUP($A390,'دیتا اولیه'!$A:$AQ,5,FALSE)/10000000000</f>
        <v>517.79999999999995</v>
      </c>
      <c r="E390" s="62">
        <f>IFERROR(D390/'دیتا اولیه'!$AR$2*1000,"")</f>
        <v>4.7855822550831784</v>
      </c>
      <c r="F390" s="62">
        <f t="shared" si="31"/>
        <v>7.215909090909066</v>
      </c>
      <c r="G390" s="59">
        <f>IFERROR(F390/'دیتا اولیه'!$AS$2*1000000,"")</f>
        <v>120.86949901020211</v>
      </c>
      <c r="H390" s="62">
        <f>IFERROR(VLOOKUP($A390,'دیتا اولیه'!$A:$AQ,16,FALSE)/10000000000,"")</f>
        <v>12.7536</v>
      </c>
      <c r="I390" s="59">
        <f>IFERROR(H390/'دیتا اولیه'!$AT$2*1000000,"")</f>
        <v>185.15679442508713</v>
      </c>
      <c r="J390" s="62">
        <f t="shared" si="30"/>
        <v>4.7388059701492651</v>
      </c>
      <c r="K390" s="59">
        <f>IFERROR(J390/'دیتا اولیه'!$AU$2*1000000,"")</f>
        <v>54.217886916344582</v>
      </c>
      <c r="L390" s="62">
        <f>IFERROR(VLOOKUP($A390,'دیتا اولیه'!$A:$AQ,15,FALSE)/10000000000,"")</f>
        <v>-0.127</v>
      </c>
      <c r="M390" s="59">
        <f>IFERROR(L390/'دیتا اولیه'!$AV$2*1000000,"")</f>
        <v>-1.3543777327503468</v>
      </c>
      <c r="N390" s="63">
        <f>IFERROR(VLOOKUP($A390,'دیتا اولیه'!$A:$AQ,39,FALSE),"")</f>
        <v>-1.0267999999999999</v>
      </c>
      <c r="O390" s="63">
        <f t="shared" si="32"/>
        <v>-1.0249802751413031</v>
      </c>
      <c r="P390" s="63">
        <f>IFERROR(VLOOKUP($A390,'دیتا اولیه'!$A:$AQ,40,FALSE),"")</f>
        <v>-1.0176000000000001</v>
      </c>
      <c r="Q390" s="63">
        <f t="shared" si="33"/>
        <v>-1.011205289538232</v>
      </c>
      <c r="R390" s="63">
        <f>IFERROR(VLOOKUP($A390,'دیتا اولیه'!$A:$AQ,34,FALSE),"")</f>
        <v>0.78659999999999997</v>
      </c>
      <c r="S390" s="59">
        <f>IFERROR(VLOOKUP($A390,'دیتا اولیه'!$A:$AQ,17,FALSE)/10000000000,"")</f>
        <v>30.447099999999999</v>
      </c>
      <c r="T390" s="59">
        <f>IFERROR(S390/'دیتا اولیه'!$AR$2*1000000,"")</f>
        <v>281.39648798521256</v>
      </c>
      <c r="U390" s="64">
        <f>IFERROR(VLOOKUP($A390,'دیتا اولیه'!$A:$AQ,22,FALSE),"")</f>
        <v>0.1037</v>
      </c>
      <c r="V390" s="65">
        <f>IFERROR(VLOOKUP($A390,'دیتا اولیه'!$A:$AQ,21,FALSE)/10000000000/H390,"")</f>
        <v>0.13371910676201229</v>
      </c>
      <c r="W390" s="59">
        <f>IFERROR(VLOOKUP($A390,'دیتا اولیه'!$A:$AQ,25,FALSE),"")</f>
        <v>80.314800000000005</v>
      </c>
      <c r="X390" s="66">
        <f>IFERROR(VLOOKUP($A390,'دیتا اولیه'!$A:$AQ,26,FALSE),"")</f>
        <v>6.3323</v>
      </c>
      <c r="Y390" s="66">
        <f>IFERROR(VLOOKUP($A390,'دیتا اولیه'!$A:$AQ,27,FALSE),"")</f>
        <v>86.3</v>
      </c>
      <c r="Z390" s="66" t="str">
        <f>IFERROR(VLOOKUP($A390,'دیتا اولیه'!$A:$AQ,28,FALSE),"")</f>
        <v>-</v>
      </c>
      <c r="AA390" s="64">
        <f>IFERROR(VLOOKUP($A390,'دیتا اولیه'!$A:$AQ,41,FALSE),"")</f>
        <v>0.33179999999999998</v>
      </c>
      <c r="AB390" s="64">
        <f>IFERROR(VLOOKUP($A390,'دیتا اولیه'!$A:$AQ,42,FALSE),"")</f>
        <v>0.61609999999999998</v>
      </c>
      <c r="AC390" s="66">
        <f>IFERROR(VLOOKUP($A390,'دیتا اولیه'!$A:$AQ,43,FALSE),"")</f>
        <v>9.5799999999999996E-2</v>
      </c>
      <c r="AD390" s="68"/>
    </row>
    <row r="391" spans="1:30" ht="29.5" thickBot="1" x14ac:dyDescent="0.4">
      <c r="A391" s="59" t="s">
        <v>134</v>
      </c>
      <c r="B391" s="60" t="str">
        <f>VLOOKUP($A391,'دیتا اولیه'!$A:$AQ,2,FALSE)</f>
        <v>تولیدی و صنعتی گوهرفام</v>
      </c>
      <c r="C391" s="60" t="str">
        <f>VLOOKUP($A391,'دیتا اولیه'!$A:$AQ,3,FALSE)</f>
        <v>مواد شیمیایی-متنوع</v>
      </c>
      <c r="D391" s="61">
        <f>VLOOKUP($A391,'دیتا اولیه'!$A:$AQ,5,FALSE)/10000000000</f>
        <v>1107.5</v>
      </c>
      <c r="E391" s="62">
        <f>IFERROR(D391/'دیتا اولیه'!$AR$2*1000,"")</f>
        <v>10.235674676524955</v>
      </c>
      <c r="F391" s="62">
        <f t="shared" si="31"/>
        <v>16.117288056022851</v>
      </c>
      <c r="G391" s="59">
        <f>IFERROR(F391/'دیتا اولیه'!$AS$2*1000000,"")</f>
        <v>269.97132422148826</v>
      </c>
      <c r="H391" s="62">
        <f>IFERROR(VLOOKUP($A391,'دیتا اولیه'!$A:$AQ,16,FALSE)/10000000000,"")</f>
        <v>121.13630000000001</v>
      </c>
      <c r="I391" s="59">
        <f>IFERROR(H391/'دیتا اولیه'!$AT$2*1000000,"")</f>
        <v>1758.6570847851335</v>
      </c>
      <c r="J391" s="62">
        <f t="shared" si="30"/>
        <v>21.232489821161675</v>
      </c>
      <c r="K391" s="59">
        <f>IFERROR(J391/'دیتا اولیه'!$AU$2*1000000,"")</f>
        <v>242.92632771371319</v>
      </c>
      <c r="L391" s="62">
        <f>IFERROR(VLOOKUP($A391,'دیتا اولیه'!$A:$AQ,15,FALSE)/10000000000,"")</f>
        <v>41.197400000000002</v>
      </c>
      <c r="M391" s="59">
        <f>IFERROR(L391/'دیتا اولیه'!$AV$2*1000000,"")</f>
        <v>439.34520635597738</v>
      </c>
      <c r="N391" s="63">
        <f>IFERROR(VLOOKUP($A391,'دیتا اولیه'!$A:$AQ,39,FALSE),"")</f>
        <v>0.94030000000000002</v>
      </c>
      <c r="O391" s="63">
        <f t="shared" si="32"/>
        <v>0.80855327823397682</v>
      </c>
      <c r="P391" s="63">
        <f>IFERROR(VLOOKUP($A391,'دیتا اولیه'!$A:$AQ,40,FALSE),"")</f>
        <v>1.5561</v>
      </c>
      <c r="Q391" s="63">
        <f t="shared" si="33"/>
        <v>0.62737730617468257</v>
      </c>
      <c r="R391" s="63">
        <f>IFERROR(VLOOKUP($A391,'دیتا اولیه'!$A:$AQ,34,FALSE),"")</f>
        <v>0.78410000000000002</v>
      </c>
      <c r="S391" s="59">
        <f>IFERROR(VLOOKUP($A391,'دیتا اولیه'!$A:$AQ,17,FALSE)/10000000000,"")</f>
        <v>195.89850000000001</v>
      </c>
      <c r="T391" s="59">
        <f>IFERROR(S391/'دیتا اولیه'!$AR$2*1000000,"")</f>
        <v>1810.522181146026</v>
      </c>
      <c r="U391" s="64">
        <f>IFERROR(VLOOKUP($A391,'دیتا اولیه'!$A:$AQ,22,FALSE),"")</f>
        <v>0.2064</v>
      </c>
      <c r="V391" s="65">
        <f>IFERROR(VLOOKUP($A391,'دیتا اولیه'!$A:$AQ,21,FALSE)/10000000000/H391,"")</f>
        <v>7.4360864579816277E-2</v>
      </c>
      <c r="W391" s="59">
        <f>IFERROR(VLOOKUP($A391,'دیتا اولیه'!$A:$AQ,25,FALSE),"")</f>
        <v>148.5412</v>
      </c>
      <c r="X391" s="66">
        <f>IFERROR(VLOOKUP($A391,'دیتا اولیه'!$A:$AQ,26,FALSE),"")</f>
        <v>0.92589999999999995</v>
      </c>
      <c r="Y391" s="66">
        <f>IFERROR(VLOOKUP($A391,'دیتا اولیه'!$A:$AQ,27,FALSE),"")</f>
        <v>8.0106000000000002</v>
      </c>
      <c r="Z391" s="66" t="str">
        <f>IFERROR(VLOOKUP($A391,'دیتا اولیه'!$A:$AQ,28,FALSE),"")</f>
        <v>-</v>
      </c>
      <c r="AA391" s="64">
        <f>IFERROR(VLOOKUP($A391,'دیتا اولیه'!$A:$AQ,41,FALSE),"")</f>
        <v>0.37709999999999999</v>
      </c>
      <c r="AB391" s="64">
        <f>IFERROR(VLOOKUP($A391,'دیتا اولیه'!$A:$AQ,42,FALSE),"")</f>
        <v>0.1578</v>
      </c>
      <c r="AC391" s="66" t="str">
        <f>IFERROR(VLOOKUP($A391,'دیتا اولیه'!$A:$AQ,43,FALSE),"")</f>
        <v>-</v>
      </c>
      <c r="AD391" s="68"/>
    </row>
    <row r="392" spans="1:30" ht="29.5" thickBot="1" x14ac:dyDescent="0.4">
      <c r="A392" s="59" t="s">
        <v>1189</v>
      </c>
      <c r="B392" s="60" t="str">
        <f>VLOOKUP($A392,'دیتا اولیه'!$A:$AQ,2,FALSE)</f>
        <v>نساجی هدیه البرز مشهد</v>
      </c>
      <c r="C392" s="60" t="str">
        <f>VLOOKUP($A392,'دیتا اولیه'!$A:$AQ,3,FALSE)</f>
        <v>نساجی</v>
      </c>
      <c r="D392" s="61">
        <f>VLOOKUP($A392,'دیتا اولیه'!$A:$AQ,5,FALSE)/10000000000</f>
        <v>7482</v>
      </c>
      <c r="E392" s="62">
        <f>IFERROR(D392/'دیتا اولیه'!$AR$2*1000,"")</f>
        <v>69.149722735674672</v>
      </c>
      <c r="F392" s="62">
        <f t="shared" si="31"/>
        <v>65.488668400463325</v>
      </c>
      <c r="G392" s="59">
        <f>IFERROR(F392/'دیتا اولیه'!$AS$2*1000000,"")</f>
        <v>1096.962619773255</v>
      </c>
      <c r="H392" s="62">
        <f>IFERROR(VLOOKUP($A392,'دیتا اولیه'!$A:$AQ,16,FALSE)/10000000000,"")</f>
        <v>702.51379999999995</v>
      </c>
      <c r="I392" s="59">
        <f>IFERROR(H392/'دیتا اولیه'!$AT$2*1000000,"")</f>
        <v>10199.096980255517</v>
      </c>
      <c r="J392" s="62">
        <f t="shared" si="30"/>
        <v>81.505915952672382</v>
      </c>
      <c r="K392" s="59">
        <f>IFERROR(J392/'دیتا اولیه'!$AU$2*1000000,"")</f>
        <v>932.52995838440756</v>
      </c>
      <c r="L392" s="62">
        <f>IFERROR(VLOOKUP($A392,'دیتا اولیه'!$A:$AQ,15,FALSE)/10000000000,"")</f>
        <v>299.65649999999999</v>
      </c>
      <c r="M392" s="59">
        <f>IFERROR(L392/'دیتا اولیه'!$AV$2*1000000,"")</f>
        <v>3195.6542604244428</v>
      </c>
      <c r="N392" s="63">
        <f>IFERROR(VLOOKUP($A392,'دیتا اولیه'!$A:$AQ,39,FALSE),"")</f>
        <v>2.6764999999999999</v>
      </c>
      <c r="O392" s="63">
        <f t="shared" si="32"/>
        <v>2.4268649834701934</v>
      </c>
      <c r="P392" s="63">
        <f>IFERROR(VLOOKUP($A392,'دیتا اولیه'!$A:$AQ,40,FALSE),"")</f>
        <v>3.5756999999999999</v>
      </c>
      <c r="Q392" s="63">
        <f t="shared" si="33"/>
        <v>1.9131842806867865</v>
      </c>
      <c r="R392" s="63">
        <f>IFERROR(VLOOKUP($A392,'دیتا اولیه'!$A:$AQ,34,FALSE),"")</f>
        <v>0.78390000000000004</v>
      </c>
      <c r="S392" s="59">
        <f>IFERROR(VLOOKUP($A392,'دیتا اولیه'!$A:$AQ,17,FALSE)/10000000000,"")</f>
        <v>1629.8558</v>
      </c>
      <c r="T392" s="59">
        <f>IFERROR(S392/'دیتا اولیه'!$AR$2*1000000,"")</f>
        <v>15063.362292051756</v>
      </c>
      <c r="U392" s="64">
        <f>IFERROR(VLOOKUP($A392,'دیتا اولیه'!$A:$AQ,22,FALSE),"")</f>
        <v>0.1139</v>
      </c>
      <c r="V392" s="65">
        <f>IFERROR(VLOOKUP($A392,'دیتا اولیه'!$A:$AQ,21,FALSE)/10000000000/H392,"")</f>
        <v>0.21559918111217177</v>
      </c>
      <c r="W392" s="59">
        <f>IFERROR(VLOOKUP($A392,'دیتا اولیه'!$A:$AQ,25,FALSE),"")</f>
        <v>219.2286</v>
      </c>
      <c r="X392" s="66">
        <f>IFERROR(VLOOKUP($A392,'دیتا اولیه'!$A:$AQ,26,FALSE),"")</f>
        <v>2.7086999999999999</v>
      </c>
      <c r="Y392" s="66">
        <f>IFERROR(VLOOKUP($A392,'دیتا اولیه'!$A:$AQ,27,FALSE),"")</f>
        <v>7.6528</v>
      </c>
      <c r="Z392" s="66" t="str">
        <f>IFERROR(VLOOKUP($A392,'دیتا اولیه'!$A:$AQ,28,FALSE),"")</f>
        <v>-</v>
      </c>
      <c r="AA392" s="64">
        <f>IFERROR(VLOOKUP($A392,'دیتا اولیه'!$A:$AQ,41,FALSE),"")</f>
        <v>0.1391</v>
      </c>
      <c r="AB392" s="64">
        <f>IFERROR(VLOOKUP($A392,'دیتا اولیه'!$A:$AQ,42,FALSE),"")</f>
        <v>-7.7700000000000005E-2</v>
      </c>
      <c r="AC392" s="66" t="str">
        <f>IFERROR(VLOOKUP($A392,'دیتا اولیه'!$A:$AQ,43,FALSE),"")</f>
        <v>-</v>
      </c>
      <c r="AD392" s="68"/>
    </row>
    <row r="393" spans="1:30" ht="29.5" thickBot="1" x14ac:dyDescent="0.4">
      <c r="A393" s="59" t="s">
        <v>1403</v>
      </c>
      <c r="B393" s="60" t="str">
        <f>VLOOKUP($A393,'دیتا اولیه'!$A:$AQ,2,FALSE)</f>
        <v>ص. معدنی کیمیای زنجان گستران</v>
      </c>
      <c r="C393" s="60" t="str">
        <f>VLOOKUP($A393,'دیتا اولیه'!$A:$AQ,3,FALSE)</f>
        <v>تولید فلزات گرانبهای غیراهن</v>
      </c>
      <c r="D393" s="61">
        <f>VLOOKUP($A393,'دیتا اولیه'!$A:$AQ,5,FALSE)/10000000000</f>
        <v>1114.5</v>
      </c>
      <c r="E393" s="62">
        <f>IFERROR(D393/'دیتا اولیه'!$AR$2*1000,"")</f>
        <v>10.300369685767098</v>
      </c>
      <c r="F393" s="62">
        <f t="shared" si="31"/>
        <v>47.916438526630159</v>
      </c>
      <c r="G393" s="59">
        <f>IFERROR(F393/'دیتا اولیه'!$AS$2*1000000,"")</f>
        <v>802.62041083132601</v>
      </c>
      <c r="H393" s="62">
        <f>IFERROR(VLOOKUP($A393,'دیتا اولیه'!$A:$AQ,16,FALSE)/10000000000,"")</f>
        <v>126.5162</v>
      </c>
      <c r="I393" s="59">
        <f>IFERROR(H393/'دیتا اولیه'!$AT$2*1000000,"")</f>
        <v>1836.7624854819978</v>
      </c>
      <c r="J393" s="62">
        <f t="shared" si="30"/>
        <v>11.563084638368794</v>
      </c>
      <c r="K393" s="59">
        <f>IFERROR(J393/'دیتا اولیه'!$AU$2*1000000,"")</f>
        <v>132.29619850999157</v>
      </c>
      <c r="L393" s="62">
        <f>IFERROR(VLOOKUP($A393,'دیتا اولیه'!$A:$AQ,15,FALSE)/10000000000,"")</f>
        <v>-77.011300000000006</v>
      </c>
      <c r="M393" s="59">
        <f>IFERROR(L393/'دیتا اولیه'!$AV$2*1000000,"")</f>
        <v>-821.27866055241554</v>
      </c>
      <c r="N393" s="63">
        <f>IFERROR(VLOOKUP($A393,'دیتا اولیه'!$A:$AQ,39,FALSE),"")</f>
        <v>-7.6600999999999999</v>
      </c>
      <c r="O393" s="63">
        <f t="shared" si="32"/>
        <v>-7.2078780025594549</v>
      </c>
      <c r="P393" s="63">
        <f>IFERROR(VLOOKUP($A393,'دیتا اولیه'!$A:$AQ,40,FALSE),"")</f>
        <v>-2.6072000000000002</v>
      </c>
      <c r="Q393" s="63">
        <f t="shared" si="33"/>
        <v>-2.0232466673776264</v>
      </c>
      <c r="R393" s="63">
        <f>IFERROR(VLOOKUP($A393,'دیتا اولیه'!$A:$AQ,34,FALSE),"")</f>
        <v>0.77080000000000004</v>
      </c>
      <c r="S393" s="59">
        <f>IFERROR(VLOOKUP($A393,'دیتا اولیه'!$A:$AQ,17,FALSE)/10000000000,"")</f>
        <v>32.588099999999997</v>
      </c>
      <c r="T393" s="59">
        <f>IFERROR(S393/'دیتا اولیه'!$AR$2*1000000,"")</f>
        <v>301.18391866913123</v>
      </c>
      <c r="U393" s="64">
        <f>IFERROR(VLOOKUP($A393,'دیتا اولیه'!$A:$AQ,22,FALSE),"")</f>
        <v>0.31619999999999998</v>
      </c>
      <c r="V393" s="65">
        <f>IFERROR(VLOOKUP($A393,'دیتا اولیه'!$A:$AQ,21,FALSE)/10000000000/H393,"")</f>
        <v>2.8339453761652658E-2</v>
      </c>
      <c r="W393" s="59">
        <f>IFERROR(VLOOKUP($A393,'دیتا اولیه'!$A:$AQ,25,FALSE),"")</f>
        <v>135.96520000000001</v>
      </c>
      <c r="X393" s="66">
        <f>IFERROR(VLOOKUP($A393,'دیتا اولیه'!$A:$AQ,26,FALSE),"")</f>
        <v>0.95009999999999994</v>
      </c>
      <c r="Y393" s="66" t="str">
        <f>IFERROR(VLOOKUP($A393,'دیتا اولیه'!$A:$AQ,27,FALSE),"")</f>
        <v>-</v>
      </c>
      <c r="Z393" s="66" t="str">
        <f>IFERROR(VLOOKUP($A393,'دیتا اولیه'!$A:$AQ,28,FALSE),"")</f>
        <v>-</v>
      </c>
      <c r="AA393" s="64">
        <f>IFERROR(VLOOKUP($A393,'دیتا اولیه'!$A:$AQ,41,FALSE),"")</f>
        <v>0.2205</v>
      </c>
      <c r="AB393" s="64">
        <f>IFERROR(VLOOKUP($A393,'دیتا اولیه'!$A:$AQ,42,FALSE),"")</f>
        <v>0.17199999999999999</v>
      </c>
      <c r="AC393" s="66">
        <f>IFERROR(VLOOKUP($A393,'دیتا اولیه'!$A:$AQ,43,FALSE),"")</f>
        <v>1.3066</v>
      </c>
      <c r="AD393" s="68"/>
    </row>
    <row r="394" spans="1:30" ht="29.5" thickBot="1" x14ac:dyDescent="0.4">
      <c r="A394" s="59" t="s">
        <v>526</v>
      </c>
      <c r="B394" s="60" t="str">
        <f>VLOOKUP($A394,'دیتا اولیه'!$A:$AQ,2,FALSE)</f>
        <v>کشت‌ و صنعت‌ چین‌ چین</v>
      </c>
      <c r="C394" s="60" t="str">
        <f>VLOOKUP($A394,'دیتا اولیه'!$A:$AQ,3,FALSE)</f>
        <v>سایر محصولات غذایی</v>
      </c>
      <c r="D394" s="61">
        <f>VLOOKUP($A394,'دیتا اولیه'!$A:$AQ,5,FALSE)/10000000000</f>
        <v>1178.0999999999999</v>
      </c>
      <c r="E394" s="62">
        <f>IFERROR(D394/'دیتا اولیه'!$AR$2*1000,"")</f>
        <v>10.888170055452864</v>
      </c>
      <c r="F394" s="62">
        <f t="shared" si="31"/>
        <v>20.152824668017107</v>
      </c>
      <c r="G394" s="59">
        <f>IFERROR(F394/'دیتا اولیه'!$AS$2*1000000,"")</f>
        <v>337.56825239559646</v>
      </c>
      <c r="H394" s="62">
        <f>IFERROR(VLOOKUP($A394,'دیتا اولیه'!$A:$AQ,16,FALSE)/10000000000,"")</f>
        <v>98.078999999999994</v>
      </c>
      <c r="I394" s="59">
        <f>IFERROR(H394/'دیتا اولیه'!$AT$2*1000000,"")</f>
        <v>1423.9111498257839</v>
      </c>
      <c r="J394" s="62">
        <f t="shared" si="30"/>
        <v>25.123176206509541</v>
      </c>
      <c r="K394" s="59">
        <f>IFERROR(J394/'دیتا اولیه'!$AU$2*1000000,"")</f>
        <v>287.44066229430962</v>
      </c>
      <c r="L394" s="62">
        <f>IFERROR(VLOOKUP($A394,'دیتا اولیه'!$A:$AQ,15,FALSE)/10000000000,"")</f>
        <v>35.815600000000003</v>
      </c>
      <c r="M394" s="59">
        <f>IFERROR(L394/'دیتا اولیه'!$AV$2*1000000,"")</f>
        <v>381.95158366215207</v>
      </c>
      <c r="N394" s="63">
        <f>IFERROR(VLOOKUP($A394,'دیتا اولیه'!$A:$AQ,39,FALSE),"")</f>
        <v>0.42559999999999998</v>
      </c>
      <c r="O394" s="63">
        <f t="shared" si="32"/>
        <v>0.32880150154633658</v>
      </c>
      <c r="P394" s="63">
        <f>IFERROR(VLOOKUP($A394,'دیتا اولیه'!$A:$AQ,40,FALSE),"")</f>
        <v>0.7772</v>
      </c>
      <c r="Q394" s="63">
        <f t="shared" si="33"/>
        <v>0.13147957769009255</v>
      </c>
      <c r="R394" s="63">
        <f>IFERROR(VLOOKUP($A394,'دیتا اولیه'!$A:$AQ,34,FALSE),"")</f>
        <v>0.77039999999999997</v>
      </c>
      <c r="S394" s="59">
        <f>IFERROR(VLOOKUP($A394,'دیتا اولیه'!$A:$AQ,17,FALSE)/10000000000,"")</f>
        <v>217.71520000000001</v>
      </c>
      <c r="T394" s="59">
        <f>IFERROR(S394/'دیتا اولیه'!$AR$2*1000000,"")</f>
        <v>2012.1552680221812</v>
      </c>
      <c r="U394" s="64">
        <f>IFERROR(VLOOKUP($A394,'دیتا اولیه'!$A:$AQ,22,FALSE),"")</f>
        <v>0.15290000000000001</v>
      </c>
      <c r="V394" s="65">
        <f>IFERROR(VLOOKUP($A394,'دیتا اولیه'!$A:$AQ,21,FALSE)/10000000000/H394,"")</f>
        <v>3.2792952619826878E-2</v>
      </c>
      <c r="W394" s="59">
        <f>IFERROR(VLOOKUP($A394,'دیتا اولیه'!$A:$AQ,25,FALSE),"")</f>
        <v>114.1938</v>
      </c>
      <c r="X394" s="66">
        <f>IFERROR(VLOOKUP($A394,'دیتا اولیه'!$A:$AQ,26,FALSE),"")</f>
        <v>0.71760000000000002</v>
      </c>
      <c r="Y394" s="66">
        <f>IFERROR(VLOOKUP($A394,'دیتا اولیه'!$A:$AQ,27,FALSE),"")</f>
        <v>10.569900000000001</v>
      </c>
      <c r="Z394" s="66" t="str">
        <f>IFERROR(VLOOKUP($A394,'دیتا اولیه'!$A:$AQ,28,FALSE),"")</f>
        <v>-</v>
      </c>
      <c r="AA394" s="64">
        <f>IFERROR(VLOOKUP($A394,'دیتا اولیه'!$A:$AQ,41,FALSE),"")</f>
        <v>0.10730000000000001</v>
      </c>
      <c r="AB394" s="64">
        <f>IFERROR(VLOOKUP($A394,'دیتا اولیه'!$A:$AQ,42,FALSE),"")</f>
        <v>0.497</v>
      </c>
      <c r="AC394" s="66">
        <f>IFERROR(VLOOKUP($A394,'دیتا اولیه'!$A:$AQ,43,FALSE),"")</f>
        <v>1.0174000000000001</v>
      </c>
      <c r="AD394" s="68"/>
    </row>
    <row r="395" spans="1:30" ht="29.5" thickBot="1" x14ac:dyDescent="0.4">
      <c r="A395" s="59" t="s">
        <v>1459</v>
      </c>
      <c r="B395" s="60" t="str">
        <f>VLOOKUP($A395,'دیتا اولیه'!$A:$AQ,2,FALSE)</f>
        <v>نیروگاه زاگرس کوثر</v>
      </c>
      <c r="C395" s="60" t="str">
        <f>VLOOKUP($A395,'دیتا اولیه'!$A:$AQ,3,FALSE)</f>
        <v>خدمات رفاهی-برق</v>
      </c>
      <c r="D395" s="61">
        <f>VLOOKUP($A395,'دیتا اولیه'!$A:$AQ,5,FALSE)/10000000000</f>
        <v>2880.6</v>
      </c>
      <c r="E395" s="62">
        <f>IFERROR(D395/'دیتا اولیه'!$AR$2*1000,"")</f>
        <v>26.622920517560072</v>
      </c>
      <c r="F395" s="62">
        <f t="shared" si="31"/>
        <v>98.338535860274987</v>
      </c>
      <c r="G395" s="59">
        <f>IFERROR(F395/'دیتا اولیه'!$AS$2*1000000,"")</f>
        <v>1647.2116559510048</v>
      </c>
      <c r="H395" s="62">
        <f>IFERROR(VLOOKUP($A395,'دیتا اولیه'!$A:$AQ,16,FALSE)/10000000000,"")</f>
        <v>236.3124</v>
      </c>
      <c r="I395" s="59">
        <f>IFERROR(H395/'دیتا اولیه'!$AT$2*1000000,"")</f>
        <v>3430.7839721254354</v>
      </c>
      <c r="J395" s="62">
        <f t="shared" si="30"/>
        <v>114.3435114503817</v>
      </c>
      <c r="K395" s="59">
        <f>IFERROR(J395/'دیتا اولیه'!$AU$2*1000000,"")</f>
        <v>1308.233258016106</v>
      </c>
      <c r="L395" s="62">
        <f>IFERROR(VLOOKUP($A395,'دیتا اولیه'!$A:$AQ,15,FALSE)/10000000000,"")</f>
        <v>79.3887</v>
      </c>
      <c r="M395" s="59">
        <f>IFERROR(L395/'دیتا اولیه'!$AV$2*1000000,"")</f>
        <v>846.63218513383811</v>
      </c>
      <c r="N395" s="63">
        <f>IFERROR(VLOOKUP($A395,'دیتا اولیه'!$A:$AQ,39,FALSE),"")</f>
        <v>-0.30570000000000003</v>
      </c>
      <c r="O395" s="63">
        <f t="shared" si="32"/>
        <v>-0.35284309587288065</v>
      </c>
      <c r="P395" s="63">
        <f>IFERROR(VLOOKUP($A395,'دیتا اولیه'!$A:$AQ,40,FALSE),"")</f>
        <v>-0.19270000000000001</v>
      </c>
      <c r="Q395" s="63">
        <f t="shared" si="33"/>
        <v>-0.48602100885144506</v>
      </c>
      <c r="R395" s="63">
        <f>IFERROR(VLOOKUP($A395,'دیتا اولیه'!$A:$AQ,34,FALSE),"")</f>
        <v>0.76590000000000003</v>
      </c>
      <c r="S395" s="59">
        <f>IFERROR(VLOOKUP($A395,'دیتا اولیه'!$A:$AQ,17,FALSE)/10000000000,"")</f>
        <v>536.11519999999996</v>
      </c>
      <c r="T395" s="59">
        <f>IFERROR(S395/'دیتا اولیه'!$AR$2*1000000,"")</f>
        <v>4954.8539741219965</v>
      </c>
      <c r="U395" s="64">
        <f>IFERROR(VLOOKUP($A395,'دیتا اولیه'!$A:$AQ,22,FALSE),"")</f>
        <v>0.50780000000000003</v>
      </c>
      <c r="V395" s="65" t="str">
        <f>IFERROR(VLOOKUP($A395,'دیتا اولیه'!$A:$AQ,21,FALSE)/10000000000/H395,"")</f>
        <v/>
      </c>
      <c r="W395" s="59">
        <f>IFERROR(VLOOKUP($A395,'دیتا اولیه'!$A:$AQ,25,FALSE),"")</f>
        <v>235.46979999999999</v>
      </c>
      <c r="X395" s="66">
        <f>IFERROR(VLOOKUP($A395,'دیتا اولیه'!$A:$AQ,26,FALSE),"")</f>
        <v>3.5428000000000002</v>
      </c>
      <c r="Y395" s="66">
        <f>IFERROR(VLOOKUP($A395,'دیتا اولیه'!$A:$AQ,27,FALSE),"")</f>
        <v>9.8775999999999993</v>
      </c>
      <c r="Z395" s="66" t="str">
        <f>IFERROR(VLOOKUP($A395,'دیتا اولیه'!$A:$AQ,28,FALSE),"")</f>
        <v>-</v>
      </c>
      <c r="AA395" s="64">
        <f>IFERROR(VLOOKUP($A395,'دیتا اولیه'!$A:$AQ,41,FALSE),"")</f>
        <v>7.3700000000000002E-2</v>
      </c>
      <c r="AB395" s="64">
        <f>IFERROR(VLOOKUP($A395,'دیتا اولیه'!$A:$AQ,42,FALSE),"")</f>
        <v>9.0399999999999994E-2</v>
      </c>
      <c r="AC395" s="66">
        <f>IFERROR(VLOOKUP($A395,'دیتا اولیه'!$A:$AQ,43,FALSE),"")</f>
        <v>1.4437</v>
      </c>
      <c r="AD395" s="68"/>
    </row>
    <row r="396" spans="1:30" ht="29.5" thickBot="1" x14ac:dyDescent="0.4">
      <c r="A396" s="59" t="s">
        <v>1312</v>
      </c>
      <c r="B396" s="60" t="str">
        <f>VLOOKUP($A396,'دیتا اولیه'!$A:$AQ,2,FALSE)</f>
        <v>معدنی‌وصنعتی‌چادرملو</v>
      </c>
      <c r="C396" s="60" t="str">
        <f>VLOOKUP($A396,'دیتا اولیه'!$A:$AQ,3,FALSE)</f>
        <v>کانی های فلزی</v>
      </c>
      <c r="D396" s="61">
        <f>VLOOKUP($A396,'دیتا اولیه'!$A:$AQ,5,FALSE)/10000000000</f>
        <v>116743.4</v>
      </c>
      <c r="E396" s="62">
        <f>IFERROR(D396/'دیتا اولیه'!$AR$2*1000,"")</f>
        <v>1078.9593345656192</v>
      </c>
      <c r="F396" s="62">
        <f t="shared" si="31"/>
        <v>3158.2338530066813</v>
      </c>
      <c r="G396" s="59">
        <f>IFERROR(F396/'دیتا اولیه'!$AS$2*1000000,"")</f>
        <v>52901.739581351452</v>
      </c>
      <c r="H396" s="62">
        <f>IFERROR(VLOOKUP($A396,'دیتا اولیه'!$A:$AQ,16,FALSE)/10000000000,"")</f>
        <v>18846.869900000002</v>
      </c>
      <c r="I396" s="59">
        <f>IFERROR(H396/'دیتا اولیه'!$AT$2*1000000,"")</f>
        <v>273618.90098722419</v>
      </c>
      <c r="J396" s="62">
        <f t="shared" si="30"/>
        <v>7519.7735818736928</v>
      </c>
      <c r="K396" s="59">
        <f>IFERROR(J396/'دیتا اولیه'!$AU$2*1000000,"")</f>
        <v>86035.646166306571</v>
      </c>
      <c r="L396" s="62">
        <f>IFERROR(VLOOKUP($A396,'دیتا اولیه'!$A:$AQ,15,FALSE)/10000000000,"")</f>
        <v>4679.5550999999996</v>
      </c>
      <c r="M396" s="59">
        <f>IFERROR(L396/'دیتا اولیه'!$AV$2*1000000,"")</f>
        <v>49904.608083608822</v>
      </c>
      <c r="N396" s="63">
        <f>IFERROR(VLOOKUP($A396,'دیتا اولیه'!$A:$AQ,39,FALSE),"")</f>
        <v>-0.37769999999999998</v>
      </c>
      <c r="O396" s="63">
        <f t="shared" si="32"/>
        <v>-0.41995428281966518</v>
      </c>
      <c r="P396" s="63">
        <f>IFERROR(VLOOKUP($A396,'دیتا اولیه'!$A:$AQ,40,FALSE),"")</f>
        <v>0.48170000000000002</v>
      </c>
      <c r="Q396" s="63">
        <f t="shared" si="33"/>
        <v>-5.6654687000106896E-2</v>
      </c>
      <c r="R396" s="63">
        <f>IFERROR(VLOOKUP($A396,'دیتا اولیه'!$A:$AQ,34,FALSE),"")</f>
        <v>0.75519999999999998</v>
      </c>
      <c r="S396" s="59">
        <f>IFERROR(VLOOKUP($A396,'دیتا اولیه'!$A:$AQ,17,FALSE)/10000000000,"")</f>
        <v>15571.2266</v>
      </c>
      <c r="T396" s="59">
        <f>IFERROR(S396/'دیتا اولیه'!$AR$2*1000000,"")</f>
        <v>143911.52125693159</v>
      </c>
      <c r="U396" s="64">
        <f>IFERROR(VLOOKUP($A396,'دیتا اولیه'!$A:$AQ,22,FALSE),"")</f>
        <v>0.749</v>
      </c>
      <c r="V396" s="65">
        <f>IFERROR(VLOOKUP($A396,'دیتا اولیه'!$A:$AQ,21,FALSE)/10000000000/H396,"")</f>
        <v>7.3494697387389502E-3</v>
      </c>
      <c r="W396" s="59">
        <f>IFERROR(VLOOKUP($A396,'دیتا اولیه'!$A:$AQ,25,FALSE),"")</f>
        <v>126.43040000000001</v>
      </c>
      <c r="X396" s="66">
        <f>IFERROR(VLOOKUP($A396,'دیتا اولیه'!$A:$AQ,26,FALSE),"")</f>
        <v>1.5299</v>
      </c>
      <c r="Y396" s="66">
        <f>IFERROR(VLOOKUP($A396,'دیتا اولیه'!$A:$AQ,27,FALSE),"")</f>
        <v>5.2934000000000001</v>
      </c>
      <c r="Z396" s="66" t="str">
        <f>IFERROR(VLOOKUP($A396,'دیتا اولیه'!$A:$AQ,28,FALSE),"")</f>
        <v>-</v>
      </c>
      <c r="AA396" s="64">
        <f>IFERROR(VLOOKUP($A396,'دیتا اولیه'!$A:$AQ,41,FALSE),"")</f>
        <v>0.26440000000000002</v>
      </c>
      <c r="AB396" s="64">
        <f>IFERROR(VLOOKUP($A396,'دیتا اولیه'!$A:$AQ,42,FALSE),"")</f>
        <v>0.17660000000000001</v>
      </c>
      <c r="AC396" s="66">
        <f>IFERROR(VLOOKUP($A396,'دیتا اولیه'!$A:$AQ,43,FALSE),"")</f>
        <v>1.0399</v>
      </c>
      <c r="AD396" s="68"/>
    </row>
    <row r="397" spans="1:30" ht="29.5" thickBot="1" x14ac:dyDescent="0.4">
      <c r="A397" s="59" t="s">
        <v>201</v>
      </c>
      <c r="B397" s="60" t="str">
        <f>VLOOKUP($A397,'دیتا اولیه'!$A:$AQ,2,FALSE)</f>
        <v>فرابورس ایران</v>
      </c>
      <c r="C397" s="60" t="str">
        <f>VLOOKUP($A397,'دیتا اولیه'!$A:$AQ,3,FALSE)</f>
        <v>فعالیتهای مرتبط با اوراق بهادار</v>
      </c>
      <c r="D397" s="61">
        <f>VLOOKUP($A397,'دیتا اولیه'!$A:$AQ,5,FALSE)/10000000000</f>
        <v>6836.66</v>
      </c>
      <c r="E397" s="62">
        <f>IFERROR(D397/'دیتا اولیه'!$AR$2*1000,"")</f>
        <v>63.185397412199627</v>
      </c>
      <c r="F397" s="62">
        <f t="shared" si="31"/>
        <v>62.475685439051496</v>
      </c>
      <c r="G397" s="59">
        <f>IFERROR(F397/'دیتا اولیه'!$AS$2*1000000,"")</f>
        <v>1046.4938934514487</v>
      </c>
      <c r="H397" s="62">
        <f>IFERROR(VLOOKUP($A397,'دیتا اولیه'!$A:$AQ,16,FALSE)/10000000000,"")</f>
        <v>299.96120000000002</v>
      </c>
      <c r="I397" s="59">
        <f>IFERROR(H397/'دیتا اولیه'!$AT$2*1000000,"")</f>
        <v>4354.8373983739839</v>
      </c>
      <c r="J397" s="62">
        <f t="shared" si="30"/>
        <v>117.74242820982806</v>
      </c>
      <c r="K397" s="59">
        <f>IFERROR(J397/'دیتا اولیه'!$AU$2*1000000,"")</f>
        <v>1347.1211309660773</v>
      </c>
      <c r="L397" s="62">
        <f>IFERROR(VLOOKUP($A397,'دیتا اولیه'!$A:$AQ,15,FALSE)/10000000000,"")</f>
        <v>134.89750000000001</v>
      </c>
      <c r="M397" s="59">
        <f>IFERROR(L397/'دیتا اولیه'!$AV$2*1000000,"")</f>
        <v>1438.5997653833849</v>
      </c>
      <c r="N397" s="63">
        <f>IFERROR(VLOOKUP($A397,'دیتا اولیه'!$A:$AQ,39,FALSE),"")</f>
        <v>0.1457</v>
      </c>
      <c r="O397" s="63">
        <f t="shared" si="32"/>
        <v>6.7906762290711242E-2</v>
      </c>
      <c r="P397" s="63">
        <f>IFERROR(VLOOKUP($A397,'دیتا اولیه'!$A:$AQ,40,FALSE),"")</f>
        <v>1.1592</v>
      </c>
      <c r="Q397" s="63">
        <f t="shared" si="33"/>
        <v>0.37468529380398885</v>
      </c>
      <c r="R397" s="63">
        <f>IFERROR(VLOOKUP($A397,'دیتا اولیه'!$A:$AQ,34,FALSE),"")</f>
        <v>0.75380000000000003</v>
      </c>
      <c r="S397" s="59">
        <f>IFERROR(VLOOKUP($A397,'دیتا اولیه'!$A:$AQ,17,FALSE)/10000000000,"")</f>
        <v>208.209</v>
      </c>
      <c r="T397" s="59">
        <f>IFERROR(S397/'دیتا اولیه'!$AR$2*1000000,"")</f>
        <v>1924.2975970425139</v>
      </c>
      <c r="U397" s="64">
        <f>IFERROR(VLOOKUP($A397,'دیتا اولیه'!$A:$AQ,22,FALSE),"")</f>
        <v>0.11</v>
      </c>
      <c r="V397" s="65" t="str">
        <f>IFERROR(VLOOKUP($A397,'دیتا اولیه'!$A:$AQ,21,FALSE)/10000000000/H397,"")</f>
        <v/>
      </c>
      <c r="W397" s="59">
        <f>IFERROR(VLOOKUP($A397,'دیتا اولیه'!$A:$AQ,25,FALSE),"")</f>
        <v>87.075699999999998</v>
      </c>
      <c r="X397" s="66">
        <f>IFERROR(VLOOKUP($A397,'دیتا اولیه'!$A:$AQ,26,FALSE),"")</f>
        <v>16.387</v>
      </c>
      <c r="Y397" s="66">
        <f>IFERROR(VLOOKUP($A397,'دیتا اولیه'!$A:$AQ,27,FALSE),"")</f>
        <v>15.989000000000001</v>
      </c>
      <c r="Z397" s="66" t="str">
        <f>IFERROR(VLOOKUP($A397,'دیتا اولیه'!$A:$AQ,28,FALSE),"")</f>
        <v>-</v>
      </c>
      <c r="AA397" s="64">
        <f>IFERROR(VLOOKUP($A397,'دیتا اولیه'!$A:$AQ,41,FALSE),"")</f>
        <v>0.25790000000000002</v>
      </c>
      <c r="AB397" s="64">
        <f>IFERROR(VLOOKUP($A397,'دیتا اولیه'!$A:$AQ,42,FALSE),"")</f>
        <v>0.33679999999999999</v>
      </c>
      <c r="AC397" s="66">
        <f>IFERROR(VLOOKUP($A397,'دیتا اولیه'!$A:$AQ,43,FALSE),"")</f>
        <v>1.8301000000000001</v>
      </c>
      <c r="AD397" s="68"/>
    </row>
    <row r="398" spans="1:30" ht="29.5" thickBot="1" x14ac:dyDescent="0.4">
      <c r="A398" s="59" t="s">
        <v>1044</v>
      </c>
      <c r="B398" s="60" t="str">
        <f>VLOOKUP($A398,'دیتا اولیه'!$A:$AQ,2,FALSE)</f>
        <v>پتروشیمی خراسان</v>
      </c>
      <c r="C398" s="60" t="str">
        <f>VLOOKUP($A398,'دیتا اولیه'!$A:$AQ,3,FALSE)</f>
        <v>تولید کود و ترکیبات نیتروژن</v>
      </c>
      <c r="D398" s="61">
        <f>VLOOKUP($A398,'دیتا اولیه'!$A:$AQ,5,FALSE)/10000000000</f>
        <v>28688.709535999998</v>
      </c>
      <c r="E398" s="62">
        <f>IFERROR(D398/'دیتا اولیه'!$AR$2*1000,"")</f>
        <v>265.14518979667281</v>
      </c>
      <c r="F398" s="62">
        <f t="shared" si="31"/>
        <v>1312.4109417936547</v>
      </c>
      <c r="G398" s="59">
        <f>IFERROR(F398/'دیتا اولیه'!$AS$2*1000000,"")</f>
        <v>21983.432860865236</v>
      </c>
      <c r="H398" s="62">
        <f>IFERROR(VLOOKUP($A398,'دیتا اولیه'!$A:$AQ,16,FALSE)/10000000000,"")</f>
        <v>2997.0356000000002</v>
      </c>
      <c r="I398" s="59">
        <f>IFERROR(H398/'دیتا اولیه'!$AT$2*1000000,"")</f>
        <v>43510.96980255517</v>
      </c>
      <c r="J398" s="62">
        <f t="shared" si="30"/>
        <v>1023.6907638347623</v>
      </c>
      <c r="K398" s="59">
        <f>IFERROR(J398/'دیتا اولیه'!$AU$2*1000000,"")</f>
        <v>11712.30694409531</v>
      </c>
      <c r="L398" s="62">
        <f>IFERROR(VLOOKUP($A398,'دیتا اولیه'!$A:$AQ,15,FALSE)/10000000000,"")</f>
        <v>1576.0743</v>
      </c>
      <c r="M398" s="59">
        <f>IFERROR(L398/'دیتا اولیه'!$AV$2*1000000,"")</f>
        <v>16807.873520315665</v>
      </c>
      <c r="N398" s="63">
        <f>IFERROR(VLOOKUP($A398,'دیتا اولیه'!$A:$AQ,39,FALSE),"")</f>
        <v>0.53959999999999997</v>
      </c>
      <c r="O398" s="63">
        <f t="shared" si="32"/>
        <v>0.43506088087874573</v>
      </c>
      <c r="P398" s="63">
        <f>IFERROR(VLOOKUP($A398,'دیتا اولیه'!$A:$AQ,40,FALSE),"")</f>
        <v>0.2009</v>
      </c>
      <c r="Q398" s="63">
        <f t="shared" si="33"/>
        <v>-0.23542998826916917</v>
      </c>
      <c r="R398" s="63">
        <f>IFERROR(VLOOKUP($A398,'دیتا اولیه'!$A:$AQ,34,FALSE),"")</f>
        <v>0.73880000000000001</v>
      </c>
      <c r="S398" s="59">
        <f>IFERROR(VLOOKUP($A398,'دیتا اولیه'!$A:$AQ,17,FALSE)/10000000000,"")</f>
        <v>5394.8955999999998</v>
      </c>
      <c r="T398" s="59">
        <f>IFERROR(S398/'دیتا اولیه'!$AR$2*1000000,"")</f>
        <v>49860.402957486134</v>
      </c>
      <c r="U398" s="64">
        <f>IFERROR(VLOOKUP($A398,'دیتا اولیه'!$A:$AQ,22,FALSE),"")</f>
        <v>0.50170000000000003</v>
      </c>
      <c r="V398" s="65">
        <f>IFERROR(VLOOKUP($A398,'دیتا اولیه'!$A:$AQ,21,FALSE)/10000000000/H398,"")</f>
        <v>7.8035409389197771E-2</v>
      </c>
      <c r="W398" s="59">
        <f>IFERROR(VLOOKUP($A398,'دیتا اولیه'!$A:$AQ,25,FALSE),"")</f>
        <v>155.3372</v>
      </c>
      <c r="X398" s="66">
        <f>IFERROR(VLOOKUP($A398,'دیتا اولیه'!$A:$AQ,26,FALSE),"")</f>
        <v>2.8576000000000001</v>
      </c>
      <c r="Y398" s="66">
        <f>IFERROR(VLOOKUP($A398,'دیتا اولیه'!$A:$AQ,27,FALSE),"")</f>
        <v>8.2738999999999994</v>
      </c>
      <c r="Z398" s="66" t="str">
        <f>IFERROR(VLOOKUP($A398,'دیتا اولیه'!$A:$AQ,28,FALSE),"")</f>
        <v>-</v>
      </c>
      <c r="AA398" s="64">
        <f>IFERROR(VLOOKUP($A398,'دیتا اولیه'!$A:$AQ,41,FALSE),"")</f>
        <v>1.34E-2</v>
      </c>
      <c r="AB398" s="64">
        <f>IFERROR(VLOOKUP($A398,'دیتا اولیه'!$A:$AQ,42,FALSE),"")</f>
        <v>1.43E-2</v>
      </c>
      <c r="AC398" s="66">
        <f>IFERROR(VLOOKUP($A398,'دیتا اولیه'!$A:$AQ,43,FALSE),"")</f>
        <v>0.44579999999999997</v>
      </c>
      <c r="AD398" s="68"/>
    </row>
    <row r="399" spans="1:30" ht="29.5" thickBot="1" x14ac:dyDescent="0.4">
      <c r="A399" s="59" t="s">
        <v>736</v>
      </c>
      <c r="B399" s="60" t="str">
        <f>VLOOKUP($A399,'دیتا اولیه'!$A:$AQ,2,FALSE)</f>
        <v>تولید برق عسلویه  مپنا</v>
      </c>
      <c r="C399" s="60" t="str">
        <f>VLOOKUP($A399,'دیتا اولیه'!$A:$AQ,3,FALSE)</f>
        <v>خدمات رفاهی-برق</v>
      </c>
      <c r="D399" s="61">
        <f>VLOOKUP($A399,'دیتا اولیه'!$A:$AQ,5,FALSE)/10000000000</f>
        <v>7647.47</v>
      </c>
      <c r="E399" s="62">
        <f>IFERROR(D399/'دیتا اولیه'!$AR$2*1000,"")</f>
        <v>70.679020332717201</v>
      </c>
      <c r="F399" s="62">
        <f t="shared" si="31"/>
        <v>128.47235973597358</v>
      </c>
      <c r="G399" s="59">
        <f>IFERROR(F399/'دیتا اولیه'!$AS$2*1000000,"")</f>
        <v>2151.9658247231755</v>
      </c>
      <c r="H399" s="62">
        <f>IFERROR(VLOOKUP($A399,'دیتا اولیه'!$A:$AQ,16,FALSE)/10000000000,"")</f>
        <v>670.50980000000004</v>
      </c>
      <c r="I399" s="59">
        <f>IFERROR(H399/'دیتا اولیه'!$AT$2*1000000,"")</f>
        <v>9734.4628339140527</v>
      </c>
      <c r="J399" s="62">
        <f t="shared" si="30"/>
        <v>336.33647520864014</v>
      </c>
      <c r="K399" s="59">
        <f>IFERROR(J399/'دیتا اولیه'!$AU$2*1000000,"")</f>
        <v>3848.1113372383115</v>
      </c>
      <c r="L399" s="62">
        <f>IFERROR(VLOOKUP($A399,'دیتا اولیه'!$A:$AQ,15,FALSE)/10000000000,"")</f>
        <v>342.55869999999999</v>
      </c>
      <c r="M399" s="59">
        <f>IFERROR(L399/'دیتا اولیه'!$AV$2*1000000,"")</f>
        <v>3653.1801215740638</v>
      </c>
      <c r="N399" s="63">
        <f>IFERROR(VLOOKUP($A399,'دیتا اولیه'!$A:$AQ,39,FALSE),"")</f>
        <v>1.8499999999999999E-2</v>
      </c>
      <c r="O399" s="63">
        <f t="shared" si="32"/>
        <v>-5.0656334648608303E-2</v>
      </c>
      <c r="P399" s="63">
        <f>IFERROR(VLOOKUP($A399,'دیتا اولیه'!$A:$AQ,40,FALSE),"")</f>
        <v>1.6664000000000001</v>
      </c>
      <c r="Q399" s="63">
        <f t="shared" si="33"/>
        <v>0.69760136504212444</v>
      </c>
      <c r="R399" s="63">
        <f>IFERROR(VLOOKUP($A399,'دیتا اولیه'!$A:$AQ,34,FALSE),"")</f>
        <v>0.73219999999999996</v>
      </c>
      <c r="S399" s="59">
        <f>IFERROR(VLOOKUP($A399,'دیتا اولیه'!$A:$AQ,17,FALSE)/10000000000,"")</f>
        <v>1094.5856000000001</v>
      </c>
      <c r="T399" s="59">
        <f>IFERROR(S399/'دیتا اولیه'!$AR$2*1000000,"")</f>
        <v>10116.317929759705</v>
      </c>
      <c r="U399" s="64">
        <f>IFERROR(VLOOKUP($A399,'دیتا اولیه'!$A:$AQ,22,FALSE),"")</f>
        <v>0.80679999999999996</v>
      </c>
      <c r="V399" s="65">
        <f>IFERROR(VLOOKUP($A399,'دیتا اولیه'!$A:$AQ,21,FALSE)/10000000000/H399,"")</f>
        <v>1.8415987357679187E-2</v>
      </c>
      <c r="W399" s="59">
        <f>IFERROR(VLOOKUP($A399,'دیتا اولیه'!$A:$AQ,25,FALSE),"")</f>
        <v>162.94710000000001</v>
      </c>
      <c r="X399" s="66">
        <f>IFERROR(VLOOKUP($A399,'دیتا اولیه'!$A:$AQ,26,FALSE),"")</f>
        <v>4.2699999999999996</v>
      </c>
      <c r="Y399" s="66">
        <f>IFERROR(VLOOKUP($A399,'دیتا اولیه'!$A:$AQ,27,FALSE),"")</f>
        <v>7.5438999999999998</v>
      </c>
      <c r="Z399" s="66" t="str">
        <f>IFERROR(VLOOKUP($A399,'دیتا اولیه'!$A:$AQ,28,FALSE),"")</f>
        <v>-</v>
      </c>
      <c r="AA399" s="64">
        <f>IFERROR(VLOOKUP($A399,'دیتا اولیه'!$A:$AQ,41,FALSE),"")</f>
        <v>0.2009</v>
      </c>
      <c r="AB399" s="64">
        <f>IFERROR(VLOOKUP($A399,'دیتا اولیه'!$A:$AQ,42,FALSE),"")</f>
        <v>0.2797</v>
      </c>
      <c r="AC399" s="66">
        <f>IFERROR(VLOOKUP($A399,'دیتا اولیه'!$A:$AQ,43,FALSE),"")</f>
        <v>1.4055</v>
      </c>
      <c r="AD399" s="68"/>
    </row>
    <row r="400" spans="1:30" ht="29.5" thickBot="1" x14ac:dyDescent="0.4">
      <c r="A400" s="59" t="s">
        <v>463</v>
      </c>
      <c r="B400" s="60" t="str">
        <f>VLOOKUP($A400,'دیتا اولیه'!$A:$AQ,2,FALSE)</f>
        <v>ویتانا</v>
      </c>
      <c r="C400" s="60" t="str">
        <f>VLOOKUP($A400,'دیتا اولیه'!$A:$AQ,3,FALSE)</f>
        <v>شیرینیجات</v>
      </c>
      <c r="D400" s="61">
        <f>VLOOKUP($A400,'دیتا اولیه'!$A:$AQ,5,FALSE)/10000000000</f>
        <v>1625.4</v>
      </c>
      <c r="E400" s="62">
        <f>IFERROR(D400/'دیتا اولیه'!$AR$2*1000,"")</f>
        <v>15.022181146025879</v>
      </c>
      <c r="F400" s="62">
        <f t="shared" si="31"/>
        <v>34.157585675779742</v>
      </c>
      <c r="G400" s="59">
        <f>IFERROR(F400/'دیتا اولیه'!$AS$2*1000000,"")</f>
        <v>572.15386391590857</v>
      </c>
      <c r="H400" s="62">
        <f>IFERROR(VLOOKUP($A400,'دیتا اولیه'!$A:$AQ,16,FALSE)/10000000000,"")</f>
        <v>199.13079999999999</v>
      </c>
      <c r="I400" s="59">
        <f>IFERROR(H400/'دیتا اولیه'!$AT$2*1000000,"")</f>
        <v>2890.9814169570263</v>
      </c>
      <c r="J400" s="62" t="str">
        <f t="shared" si="30"/>
        <v/>
      </c>
      <c r="K400" s="59" t="str">
        <f>IFERROR(J400/'دیتا اولیه'!$AU$2*1000000,"")</f>
        <v/>
      </c>
      <c r="L400" s="62">
        <f>IFERROR(VLOOKUP($A400,'دیتا اولیه'!$A:$AQ,15,FALSE)/10000000000,"")</f>
        <v>106.4487</v>
      </c>
      <c r="M400" s="59">
        <f>IFERROR(L400/'دیتا اولیه'!$AV$2*1000000,"")</f>
        <v>1135.2106217340302</v>
      </c>
      <c r="N400" s="63" t="str">
        <f>IFERROR(VLOOKUP($A400,'دیتا اولیه'!$A:$AQ,39,FALSE),"")</f>
        <v>-</v>
      </c>
      <c r="O400" s="63" t="str">
        <f t="shared" si="32"/>
        <v/>
      </c>
      <c r="P400" s="63">
        <f>IFERROR(VLOOKUP($A400,'دیتا اولیه'!$A:$AQ,40,FALSE),"")</f>
        <v>2.1164000000000001</v>
      </c>
      <c r="Q400" s="63">
        <f t="shared" si="33"/>
        <v>0.98410024528100704</v>
      </c>
      <c r="R400" s="63">
        <f>IFERROR(VLOOKUP($A400,'دیتا اولیه'!$A:$AQ,34,FALSE),"")</f>
        <v>0.7319</v>
      </c>
      <c r="S400" s="59">
        <f>IFERROR(VLOOKUP($A400,'دیتا اولیه'!$A:$AQ,17,FALSE)/10000000000,"")</f>
        <v>514.54859999999996</v>
      </c>
      <c r="T400" s="59">
        <f>IFERROR(S400/'دیتا اولیه'!$AR$2*1000000,"")</f>
        <v>4755.5323475046207</v>
      </c>
      <c r="U400" s="64">
        <f>IFERROR(VLOOKUP($A400,'دیتا اولیه'!$A:$AQ,22,FALSE),"")</f>
        <v>0.1019</v>
      </c>
      <c r="V400" s="65">
        <f>IFERROR(VLOOKUP($A400,'دیتا اولیه'!$A:$AQ,21,FALSE)/10000000000/H400,"")</f>
        <v>0.26011094215460395</v>
      </c>
      <c r="W400" s="59">
        <f>IFERROR(VLOOKUP($A400,'دیتا اولیه'!$A:$AQ,25,FALSE),"")</f>
        <v>175.9691</v>
      </c>
      <c r="X400" s="66">
        <f>IFERROR(VLOOKUP($A400,'دیتا اولیه'!$A:$AQ,26,FALSE),"")</f>
        <v>0.80669999999999997</v>
      </c>
      <c r="Y400" s="66">
        <f>IFERROR(VLOOKUP($A400,'دیتا اولیه'!$A:$AQ,27,FALSE),"")</f>
        <v>5.9645000000000001</v>
      </c>
      <c r="Z400" s="66" t="str">
        <f>IFERROR(VLOOKUP($A400,'دیتا اولیه'!$A:$AQ,28,FALSE),"")</f>
        <v>-</v>
      </c>
      <c r="AA400" s="64">
        <f>IFERROR(VLOOKUP($A400,'دیتا اولیه'!$A:$AQ,41,FALSE),"")</f>
        <v>0.23749999999999999</v>
      </c>
      <c r="AB400" s="64">
        <f>IFERROR(VLOOKUP($A400,'دیتا اولیه'!$A:$AQ,42,FALSE),"")</f>
        <v>3.2500000000000001E-2</v>
      </c>
      <c r="AC400" s="66">
        <f>IFERROR(VLOOKUP($A400,'دیتا اولیه'!$A:$AQ,43,FALSE),"")</f>
        <v>1.6368</v>
      </c>
      <c r="AD400" s="68"/>
    </row>
    <row r="401" spans="1:30" ht="29.5" thickBot="1" x14ac:dyDescent="0.4">
      <c r="A401" s="59" t="s">
        <v>378</v>
      </c>
      <c r="B401" s="60" t="str">
        <f>VLOOKUP($A401,'دیتا اولیه'!$A:$AQ,2,FALSE)</f>
        <v>مولد نیروگاهی تجارت فارس</v>
      </c>
      <c r="C401" s="60" t="str">
        <f>VLOOKUP($A401,'دیتا اولیه'!$A:$AQ,3,FALSE)</f>
        <v>خدمات رفاهی-برق</v>
      </c>
      <c r="D401" s="61">
        <f>VLOOKUP($A401,'دیتا اولیه'!$A:$AQ,5,FALSE)/10000000000</f>
        <v>4455.7460000000001</v>
      </c>
      <c r="E401" s="62">
        <f>IFERROR(D401/'دیتا اولیه'!$AR$2*1000,"")</f>
        <v>41.180646950092424</v>
      </c>
      <c r="F401" s="62">
        <f t="shared" si="31"/>
        <v>111.25926439972241</v>
      </c>
      <c r="G401" s="59">
        <f>IFERROR(F401/'دیتا اولیه'!$AS$2*1000000,"")</f>
        <v>1863.6392696770924</v>
      </c>
      <c r="H401" s="62">
        <f>IFERROR(VLOOKUP($A401,'دیتا اولیه'!$A:$AQ,16,FALSE)/10000000000,"")</f>
        <v>517.74829999999997</v>
      </c>
      <c r="I401" s="59">
        <f>IFERROR(H401/'دیتا اولیه'!$AT$2*1000000,"")</f>
        <v>7516.6710220673631</v>
      </c>
      <c r="J401" s="62">
        <f t="shared" si="30"/>
        <v>182.99805958223948</v>
      </c>
      <c r="K401" s="59">
        <f>IFERROR(J401/'دیتا اولیه'!$AU$2*1000000,"")</f>
        <v>2093.7274416466194</v>
      </c>
      <c r="L401" s="62">
        <f>IFERROR(VLOOKUP($A401,'دیتا اولیه'!$A:$AQ,15,FALSE)/10000000000,"")</f>
        <v>160.3246</v>
      </c>
      <c r="M401" s="59">
        <f>IFERROR(L401/'دیتا اولیه'!$AV$2*1000000,"")</f>
        <v>1709.7643169457183</v>
      </c>
      <c r="N401" s="63">
        <f>IFERROR(VLOOKUP($A401,'دیتا اولیه'!$A:$AQ,39,FALSE),"")</f>
        <v>-0.1239</v>
      </c>
      <c r="O401" s="63">
        <f t="shared" si="32"/>
        <v>-0.18338734883224905</v>
      </c>
      <c r="P401" s="63">
        <f>IFERROR(VLOOKUP($A401,'دیتا اولیه'!$A:$AQ,40,FALSE),"")</f>
        <v>0.441</v>
      </c>
      <c r="Q401" s="63">
        <f t="shared" si="33"/>
        <v>-8.2566919057267762E-2</v>
      </c>
      <c r="R401" s="63">
        <f>IFERROR(VLOOKUP($A401,'دیتا اولیه'!$A:$AQ,34,FALSE),"")</f>
        <v>0.72640000000000005</v>
      </c>
      <c r="S401" s="59">
        <f>IFERROR(VLOOKUP($A401,'دیتا اولیه'!$A:$AQ,17,FALSE)/10000000000,"")</f>
        <v>729.12339999999995</v>
      </c>
      <c r="T401" s="59">
        <f>IFERROR(S401/'دیتا اولیه'!$AR$2*1000000,"")</f>
        <v>6738.6635859519401</v>
      </c>
      <c r="U401" s="64">
        <f>IFERROR(VLOOKUP($A401,'دیتا اولیه'!$A:$AQ,22,FALSE),"")</f>
        <v>0.97850000000000004</v>
      </c>
      <c r="V401" s="65" t="str">
        <f>IFERROR(VLOOKUP($A401,'دیتا اولیه'!$A:$AQ,21,FALSE)/10000000000/H401,"")</f>
        <v/>
      </c>
      <c r="W401" s="59">
        <f>IFERROR(VLOOKUP($A401,'دیتا اولیه'!$A:$AQ,25,FALSE),"")</f>
        <v>476.54020000000003</v>
      </c>
      <c r="X401" s="66">
        <f>IFERROR(VLOOKUP($A401,'دیتا اولیه'!$A:$AQ,26,FALSE),"")</f>
        <v>3.4287000000000001</v>
      </c>
      <c r="Y401" s="66">
        <f>IFERROR(VLOOKUP($A401,'دیتا اولیه'!$A:$AQ,27,FALSE),"")</f>
        <v>6.1921999999999997</v>
      </c>
      <c r="Z401" s="66" t="str">
        <f>IFERROR(VLOOKUP($A401,'دیتا اولیه'!$A:$AQ,28,FALSE),"")</f>
        <v>-</v>
      </c>
      <c r="AA401" s="64">
        <f>IFERROR(VLOOKUP($A401,'دیتا اولیه'!$A:$AQ,41,FALSE),"")</f>
        <v>7.4499999999999997E-2</v>
      </c>
      <c r="AB401" s="64">
        <f>IFERROR(VLOOKUP($A401,'دیتا اولیه'!$A:$AQ,42,FALSE),"")</f>
        <v>0.1043</v>
      </c>
      <c r="AC401" s="66" t="str">
        <f>IFERROR(VLOOKUP($A401,'دیتا اولیه'!$A:$AQ,43,FALSE),"")</f>
        <v>-</v>
      </c>
      <c r="AD401" s="68"/>
    </row>
    <row r="402" spans="1:30" ht="29.5" thickBot="1" x14ac:dyDescent="0.4">
      <c r="A402" s="59" t="s">
        <v>270</v>
      </c>
      <c r="B402" s="60" t="str">
        <f>VLOOKUP($A402,'دیتا اولیه'!$A:$AQ,2,FALSE)</f>
        <v>سیمان‌غرب‌</v>
      </c>
      <c r="C402" s="60" t="str">
        <f>VLOOKUP($A402,'دیتا اولیه'!$A:$AQ,3,FALSE)</f>
        <v>سیمان، اهک و گچ</v>
      </c>
      <c r="D402" s="61">
        <f>VLOOKUP($A402,'دیتا اولیه'!$A:$AQ,5,FALSE)/10000000000</f>
        <v>4429.6000000000004</v>
      </c>
      <c r="E402" s="62">
        <f>IFERROR(D402/'دیتا اولیه'!$AR$2*1000,"")</f>
        <v>40.939001848428838</v>
      </c>
      <c r="F402" s="62">
        <f t="shared" si="31"/>
        <v>89.389226236998724</v>
      </c>
      <c r="G402" s="59">
        <f>IFERROR(F402/'دیتا اولیه'!$AS$2*1000000,"")</f>
        <v>1497.3069721440322</v>
      </c>
      <c r="H402" s="62">
        <f>IFERROR(VLOOKUP($A402,'دیتا اولیه'!$A:$AQ,16,FALSE)/10000000000,"")</f>
        <v>400.30950000000001</v>
      </c>
      <c r="I402" s="59">
        <f>IFERROR(H402/'دیتا اولیه'!$AT$2*1000000,"")</f>
        <v>5811.6942508710799</v>
      </c>
      <c r="J402" s="62">
        <f t="shared" si="30"/>
        <v>275.94858945805493</v>
      </c>
      <c r="K402" s="59">
        <f>IFERROR(J402/'دیتا اولیه'!$AU$2*1000000,"")</f>
        <v>3157.1981448926804</v>
      </c>
      <c r="L402" s="62">
        <f>IFERROR(VLOOKUP($A402,'دیتا اولیه'!$A:$AQ,15,FALSE)/10000000000,"")</f>
        <v>148.68109999999999</v>
      </c>
      <c r="M402" s="59">
        <f>IFERROR(L402/'دیتا اولیه'!$AV$2*1000000,"")</f>
        <v>1585.593473392343</v>
      </c>
      <c r="N402" s="63">
        <f>IFERROR(VLOOKUP($A402,'دیتا اولیه'!$A:$AQ,39,FALSE),"")</f>
        <v>-0.4612</v>
      </c>
      <c r="O402" s="63">
        <f t="shared" si="32"/>
        <v>-0.49778461768156124</v>
      </c>
      <c r="P402" s="63">
        <f>IFERROR(VLOOKUP($A402,'دیتا اولیه'!$A:$AQ,40,FALSE),"")</f>
        <v>0.6633</v>
      </c>
      <c r="Q402" s="63">
        <f t="shared" si="33"/>
        <v>5.8963527780740321E-2</v>
      </c>
      <c r="R402" s="63">
        <f>IFERROR(VLOOKUP($A402,'دیتا اولیه'!$A:$AQ,34,FALSE),"")</f>
        <v>0.72629999999999995</v>
      </c>
      <c r="S402" s="59">
        <f>IFERROR(VLOOKUP($A402,'دیتا اولیه'!$A:$AQ,17,FALSE)/10000000000,"")</f>
        <v>443.94900000000001</v>
      </c>
      <c r="T402" s="59">
        <f>IFERROR(S402/'دیتا اولیه'!$AR$2*1000000,"")</f>
        <v>4103.0406654343806</v>
      </c>
      <c r="U402" s="64">
        <f>IFERROR(VLOOKUP($A402,'دیتا اولیه'!$A:$AQ,22,FALSE),"")</f>
        <v>0.91739999999999999</v>
      </c>
      <c r="V402" s="65">
        <f>IFERROR(VLOOKUP($A402,'دیتا اولیه'!$A:$AQ,21,FALSE)/10000000000/H402,"")</f>
        <v>8.4497370159838825E-2</v>
      </c>
      <c r="W402" s="59">
        <f>IFERROR(VLOOKUP($A402,'دیتا اولیه'!$A:$AQ,25,FALSE),"")</f>
        <v>9.1722999999999999</v>
      </c>
      <c r="X402" s="66">
        <f>IFERROR(VLOOKUP($A402,'دیتا اولیه'!$A:$AQ,26,FALSE),"")</f>
        <v>2.7319</v>
      </c>
      <c r="Y402" s="66">
        <f>IFERROR(VLOOKUP($A402,'دیتا اولیه'!$A:$AQ,27,FALSE),"")</f>
        <v>7.3284000000000002</v>
      </c>
      <c r="Z402" s="66" t="str">
        <f>IFERROR(VLOOKUP($A402,'دیتا اولیه'!$A:$AQ,28,FALSE),"")</f>
        <v>-</v>
      </c>
      <c r="AA402" s="64">
        <f>IFERROR(VLOOKUP($A402,'دیتا اولیه'!$A:$AQ,41,FALSE),"")</f>
        <v>-1.1299999999999999E-2</v>
      </c>
      <c r="AB402" s="64">
        <f>IFERROR(VLOOKUP($A402,'دیتا اولیه'!$A:$AQ,42,FALSE),"")</f>
        <v>-6.6199999999999995E-2</v>
      </c>
      <c r="AC402" s="66">
        <f>IFERROR(VLOOKUP($A402,'دیتا اولیه'!$A:$AQ,43,FALSE),"")</f>
        <v>0.62219999999999998</v>
      </c>
      <c r="AD402" s="68"/>
    </row>
    <row r="403" spans="1:30" ht="29.5" thickBot="1" x14ac:dyDescent="0.4">
      <c r="A403" s="59" t="s">
        <v>1236</v>
      </c>
      <c r="B403" s="60" t="str">
        <f>VLOOKUP($A403,'دیتا اولیه'!$A:$AQ,2,FALSE)</f>
        <v>بانک صادرات ایران</v>
      </c>
      <c r="C403" s="60" t="str">
        <f>VLOOKUP($A403,'دیتا اولیه'!$A:$AQ,3,FALSE)</f>
        <v>بانکها و موسسات اعتباری</v>
      </c>
      <c r="D403" s="61">
        <f>VLOOKUP($A403,'دیتا اولیه'!$A:$AQ,5,FALSE)/10000000000</f>
        <v>46628.296731199996</v>
      </c>
      <c r="E403" s="62">
        <f>IFERROR(D403/'دیتا اولیه'!$AR$2*1000,"")</f>
        <v>430.94544113863213</v>
      </c>
      <c r="F403" s="62">
        <f t="shared" si="31"/>
        <v>202.50483537976746</v>
      </c>
      <c r="G403" s="59">
        <f>IFERROR(F403/'دیتا اولیه'!$AS$2*1000000,"")</f>
        <v>3392.0407936309457</v>
      </c>
      <c r="H403" s="62">
        <f>IFERROR(VLOOKUP($A403,'دیتا اولیه'!$A:$AQ,16,FALSE)/10000000000,"")</f>
        <v>5010.4812000000002</v>
      </c>
      <c r="I403" s="59">
        <f>IFERROR(H403/'دیتا اولیه'!$AT$2*1000000,"")</f>
        <v>72742.177700348431</v>
      </c>
      <c r="J403" s="62">
        <f t="shared" si="30"/>
        <v>666.30389703253491</v>
      </c>
      <c r="K403" s="59">
        <f>IFERROR(J403/'دیتا اولیه'!$AU$2*1000000,"")</f>
        <v>7623.3527113775835</v>
      </c>
      <c r="L403" s="62">
        <f>IFERROR(VLOOKUP($A403,'دیتا اولیه'!$A:$AQ,15,FALSE)/10000000000,"")</f>
        <v>186.36519999999999</v>
      </c>
      <c r="M403" s="59">
        <f>IFERROR(L403/'دیتا اولیه'!$AV$2*1000000,"")</f>
        <v>1987.4714727524793</v>
      </c>
      <c r="N403" s="63">
        <f>IFERROR(VLOOKUP($A403,'دیتا اولیه'!$A:$AQ,39,FALSE),"")</f>
        <v>-0.72030000000000005</v>
      </c>
      <c r="O403" s="63">
        <f t="shared" si="32"/>
        <v>-0.73929168070811568</v>
      </c>
      <c r="P403" s="63">
        <f>IFERROR(VLOOKUP($A403,'دیتا اولیه'!$A:$AQ,40,FALSE),"")</f>
        <v>-7.9699999999999993E-2</v>
      </c>
      <c r="Q403" s="63">
        <f t="shared" si="33"/>
        <v>-0.41407795670257019</v>
      </c>
      <c r="R403" s="63">
        <f>IFERROR(VLOOKUP($A403,'دیتا اولیه'!$A:$AQ,34,FALSE),"")</f>
        <v>0.72499999999999998</v>
      </c>
      <c r="S403" s="59">
        <f>IFERROR(VLOOKUP($A403,'دیتا اولیه'!$A:$AQ,17,FALSE)/10000000000,"")</f>
        <v>7032.7497000000003</v>
      </c>
      <c r="T403" s="59">
        <f>IFERROR(S403/'دیتا اولیه'!$AR$2*1000000,"")</f>
        <v>64997.686691312381</v>
      </c>
      <c r="U403" s="64">
        <f>IFERROR(VLOOKUP($A403,'دیتا اولیه'!$A:$AQ,22,FALSE),"")</f>
        <v>0.23419999999999999</v>
      </c>
      <c r="V403" s="65">
        <f>IFERROR(VLOOKUP($A403,'دیتا اولیه'!$A:$AQ,21,FALSE)/10000000000/H403,"")</f>
        <v>2.7735102568591614</v>
      </c>
      <c r="W403" s="59" t="str">
        <f>IFERROR(VLOOKUP($A403,'دیتا اولیه'!$A:$AQ,25,FALSE),"")</f>
        <v>-</v>
      </c>
      <c r="X403" s="66">
        <f>IFERROR(VLOOKUP($A403,'دیتا اولیه'!$A:$AQ,26,FALSE),"")</f>
        <v>0.85370000000000001</v>
      </c>
      <c r="Y403" s="66">
        <f>IFERROR(VLOOKUP($A403,'دیتا اولیه'!$A:$AQ,27,FALSE),"")</f>
        <v>9.2614999999999998</v>
      </c>
      <c r="Z403" s="66" t="str">
        <f>IFERROR(VLOOKUP($A403,'دیتا اولیه'!$A:$AQ,28,FALSE),"")</f>
        <v>-</v>
      </c>
      <c r="AA403" s="64">
        <f>IFERROR(VLOOKUP($A403,'دیتا اولیه'!$A:$AQ,41,FALSE),"")</f>
        <v>0.27810000000000001</v>
      </c>
      <c r="AB403" s="64">
        <f>IFERROR(VLOOKUP($A403,'دیتا اولیه'!$A:$AQ,42,FALSE),"")</f>
        <v>0.1295</v>
      </c>
      <c r="AC403" s="66">
        <f>IFERROR(VLOOKUP($A403,'دیتا اولیه'!$A:$AQ,43,FALSE),"")</f>
        <v>1.3045</v>
      </c>
      <c r="AD403" s="68"/>
    </row>
    <row r="404" spans="1:30" ht="29.5" thickBot="1" x14ac:dyDescent="0.4">
      <c r="A404" s="59" t="s">
        <v>1528</v>
      </c>
      <c r="B404" s="60" t="str">
        <f>VLOOKUP($A404,'دیتا اولیه'!$A:$AQ,2,FALSE)</f>
        <v>سیمان‌ داراب‌</v>
      </c>
      <c r="C404" s="60" t="str">
        <f>VLOOKUP($A404,'دیتا اولیه'!$A:$AQ,3,FALSE)</f>
        <v>سیمان، اهک و گچ</v>
      </c>
      <c r="D404" s="61">
        <f>VLOOKUP($A404,'دیتا اولیه'!$A:$AQ,5,FALSE)/10000000000</f>
        <v>5647.32</v>
      </c>
      <c r="E404" s="62">
        <f>IFERROR(D404/'دیتا اولیه'!$AR$2*1000,"")</f>
        <v>52.193345656192236</v>
      </c>
      <c r="F404" s="62">
        <f t="shared" si="31"/>
        <v>94.26919703372937</v>
      </c>
      <c r="G404" s="59">
        <f>IFERROR(F404/'دیتا اولیه'!$AS$2*1000000,"")</f>
        <v>1579.0485265281302</v>
      </c>
      <c r="H404" s="62">
        <f>IFERROR(VLOOKUP($A404,'دیتا اولیه'!$A:$AQ,16,FALSE)/10000000000,"")</f>
        <v>732.25729999999999</v>
      </c>
      <c r="I404" s="59">
        <f>IFERROR(H404/'دیتا اولیه'!$AT$2*1000000,"")</f>
        <v>10630.913182346108</v>
      </c>
      <c r="J404" s="62">
        <f t="shared" si="30"/>
        <v>265.84888689003822</v>
      </c>
      <c r="K404" s="59">
        <f>IFERROR(J404/'دیتا اولیه'!$AU$2*1000000,"")</f>
        <v>3041.644873631777</v>
      </c>
      <c r="L404" s="62">
        <f>IFERROR(VLOOKUP($A404,'دیتا اولیه'!$A:$AQ,15,FALSE)/10000000000,"")</f>
        <v>118.223</v>
      </c>
      <c r="M404" s="59">
        <f>IFERROR(L404/'دیتا اولیه'!$AV$2*1000000,"")</f>
        <v>1260.7763677082223</v>
      </c>
      <c r="N404" s="63">
        <f>IFERROR(VLOOKUP($A404,'دیتا اولیه'!$A:$AQ,39,FALSE),"")</f>
        <v>-0.55530000000000002</v>
      </c>
      <c r="O404" s="63">
        <f t="shared" si="32"/>
        <v>-0.58549521062173393</v>
      </c>
      <c r="P404" s="63">
        <f>IFERROR(VLOOKUP($A404,'دیتا اولیه'!$A:$AQ,40,FALSE),"")</f>
        <v>0.25409999999999999</v>
      </c>
      <c r="Q404" s="63">
        <f t="shared" si="33"/>
        <v>-0.20155945398315023</v>
      </c>
      <c r="R404" s="63">
        <f>IFERROR(VLOOKUP($A404,'دیتا اولیه'!$A:$AQ,34,FALSE),"")</f>
        <v>0.71440000000000003</v>
      </c>
      <c r="S404" s="59">
        <f>IFERROR(VLOOKUP($A404,'دیتا اولیه'!$A:$AQ,17,FALSE)/10000000000,"")</f>
        <v>980.52719999999999</v>
      </c>
      <c r="T404" s="59">
        <f>IFERROR(S404/'دیتا اولیه'!$AR$2*1000000,"")</f>
        <v>9062.1737523105367</v>
      </c>
      <c r="U404" s="64">
        <f>IFERROR(VLOOKUP($A404,'دیتا اولیه'!$A:$AQ,22,FALSE),"")</f>
        <v>0.74850000000000005</v>
      </c>
      <c r="V404" s="65" t="str">
        <f>IFERROR(VLOOKUP($A404,'دیتا اولیه'!$A:$AQ,21,FALSE)/10000000000/H404,"")</f>
        <v/>
      </c>
      <c r="W404" s="59">
        <f>IFERROR(VLOOKUP($A404,'دیتا اولیه'!$A:$AQ,25,FALSE),"")</f>
        <v>27.023</v>
      </c>
      <c r="X404" s="66">
        <f>IFERROR(VLOOKUP($A404,'دیتا اولیه'!$A:$AQ,26,FALSE),"")</f>
        <v>3.5741999999999998</v>
      </c>
      <c r="Y404" s="66">
        <f>IFERROR(VLOOKUP($A404,'دیتا اولیه'!$A:$AQ,27,FALSE),"")</f>
        <v>6.3592000000000004</v>
      </c>
      <c r="Z404" s="66" t="str">
        <f>IFERROR(VLOOKUP($A404,'دیتا اولیه'!$A:$AQ,28,FALSE),"")</f>
        <v>-</v>
      </c>
      <c r="AA404" s="64">
        <f>IFERROR(VLOOKUP($A404,'دیتا اولیه'!$A:$AQ,41,FALSE),"")</f>
        <v>0.12889999999999999</v>
      </c>
      <c r="AB404" s="64">
        <f>IFERROR(VLOOKUP($A404,'دیتا اولیه'!$A:$AQ,42,FALSE),"")</f>
        <v>0.1694</v>
      </c>
      <c r="AC404" s="66">
        <f>IFERROR(VLOOKUP($A404,'دیتا اولیه'!$A:$AQ,43,FALSE),"")</f>
        <v>0.64049999999999996</v>
      </c>
      <c r="AD404" s="68"/>
    </row>
    <row r="405" spans="1:30" ht="29.5" thickBot="1" x14ac:dyDescent="0.4">
      <c r="A405" s="59" t="s">
        <v>873</v>
      </c>
      <c r="B405" s="60" t="str">
        <f>VLOOKUP($A405,'دیتا اولیه'!$A:$AQ,2,FALSE)</f>
        <v>بین المللی ساروج بوشهر</v>
      </c>
      <c r="C405" s="60" t="str">
        <f>VLOOKUP($A405,'دیتا اولیه'!$A:$AQ,3,FALSE)</f>
        <v>سیمان، اهک و گچ</v>
      </c>
      <c r="D405" s="61">
        <f>VLOOKUP($A405,'دیتا اولیه'!$A:$AQ,5,FALSE)/10000000000</f>
        <v>7001.5</v>
      </c>
      <c r="E405" s="62">
        <f>IFERROR(D405/'دیتا اولیه'!$AR$2*1000,"")</f>
        <v>64.708872458410355</v>
      </c>
      <c r="F405" s="62">
        <f t="shared" si="31"/>
        <v>120.74593247666976</v>
      </c>
      <c r="G405" s="59">
        <f>IFERROR(F405/'دیتا اولیه'!$AS$2*1000000,"")</f>
        <v>2022.5449326075336</v>
      </c>
      <c r="H405" s="62">
        <f>IFERROR(VLOOKUP($A405,'دیتا اولیه'!$A:$AQ,16,FALSE)/10000000000,"")</f>
        <v>808.6934</v>
      </c>
      <c r="I405" s="59">
        <f>IFERROR(H405/'دیتا اولیه'!$AT$2*1000000,"")</f>
        <v>11740.612659698027</v>
      </c>
      <c r="J405" s="62">
        <f t="shared" si="30"/>
        <v>318.18037852452687</v>
      </c>
      <c r="K405" s="59">
        <f>IFERROR(J405/'دیتا اولیه'!$AU$2*1000000,"")</f>
        <v>3640.382807506915</v>
      </c>
      <c r="L405" s="62">
        <f>IFERROR(VLOOKUP($A405,'دیتا اولیه'!$A:$AQ,15,FALSE)/10000000000,"")</f>
        <v>247.13069999999999</v>
      </c>
      <c r="M405" s="59">
        <f>IFERROR(L405/'دیتا اولیه'!$AV$2*1000000,"")</f>
        <v>2635.4985603071345</v>
      </c>
      <c r="N405" s="63">
        <f>IFERROR(VLOOKUP($A405,'دیتا اولیه'!$A:$AQ,39,FALSE),"")</f>
        <v>-0.2233</v>
      </c>
      <c r="O405" s="63">
        <f t="shared" si="32"/>
        <v>-0.27603807081156029</v>
      </c>
      <c r="P405" s="63">
        <f>IFERROR(VLOOKUP($A405,'دیتا اولیه'!$A:$AQ,40,FALSE),"")</f>
        <v>1.0467</v>
      </c>
      <c r="Q405" s="63">
        <f t="shared" si="33"/>
        <v>0.30306057374426798</v>
      </c>
      <c r="R405" s="63">
        <f>IFERROR(VLOOKUP($A405,'دیتا اولیه'!$A:$AQ,34,FALSE),"")</f>
        <v>0.70550000000000002</v>
      </c>
      <c r="S405" s="59">
        <f>IFERROR(VLOOKUP($A405,'دیتا اولیه'!$A:$AQ,17,FALSE)/10000000000,"")</f>
        <v>1426.7438999999999</v>
      </c>
      <c r="T405" s="59">
        <f>IFERROR(S405/'دیتا اولیه'!$AR$2*1000000,"")</f>
        <v>13186.172828096118</v>
      </c>
      <c r="U405" s="64">
        <f>IFERROR(VLOOKUP($A405,'دیتا اولیه'!$A:$AQ,22,FALSE),"")</f>
        <v>0.85699999999999998</v>
      </c>
      <c r="V405" s="65">
        <f>IFERROR(VLOOKUP($A405,'دیتا اولیه'!$A:$AQ,21,FALSE)/10000000000/H405,"")</f>
        <v>4.4704828801620002E-2</v>
      </c>
      <c r="W405" s="59">
        <f>IFERROR(VLOOKUP($A405,'دیتا اولیه'!$A:$AQ,25,FALSE),"")</f>
        <v>29.9176</v>
      </c>
      <c r="X405" s="66">
        <f>IFERROR(VLOOKUP($A405,'دیتا اولیه'!$A:$AQ,26,FALSE),"")</f>
        <v>2.4809999999999999</v>
      </c>
      <c r="Y405" s="66">
        <f>IFERROR(VLOOKUP($A405,'دیتا اولیه'!$A:$AQ,27,FALSE),"")</f>
        <v>6.0330000000000004</v>
      </c>
      <c r="Z405" s="66" t="str">
        <f>IFERROR(VLOOKUP($A405,'دیتا اولیه'!$A:$AQ,28,FALSE),"")</f>
        <v>-</v>
      </c>
      <c r="AA405" s="64">
        <f>IFERROR(VLOOKUP($A405,'دیتا اولیه'!$A:$AQ,41,FALSE),"")</f>
        <v>0.1661</v>
      </c>
      <c r="AB405" s="64">
        <f>IFERROR(VLOOKUP($A405,'دیتا اولیه'!$A:$AQ,42,FALSE),"")</f>
        <v>0.18190000000000001</v>
      </c>
      <c r="AC405" s="66">
        <f>IFERROR(VLOOKUP($A405,'دیتا اولیه'!$A:$AQ,43,FALSE),"")</f>
        <v>0.995</v>
      </c>
      <c r="AD405" s="68"/>
    </row>
    <row r="406" spans="1:30" ht="29.5" thickBot="1" x14ac:dyDescent="0.4">
      <c r="A406" s="59" t="s">
        <v>639</v>
      </c>
      <c r="B406" s="60" t="str">
        <f>VLOOKUP($A406,'دیتا اولیه'!$A:$AQ,2,FALSE)</f>
        <v>تولیدی و خدمات صنایع نسوز توکا</v>
      </c>
      <c r="C406" s="60" t="str">
        <f>VLOOKUP($A406,'دیتا اولیه'!$A:$AQ,3,FALSE)</f>
        <v>سایر محصولات کانی غیرفلزی</v>
      </c>
      <c r="D406" s="61">
        <f>VLOOKUP($A406,'دیتا اولیه'!$A:$AQ,5,FALSE)/10000000000</f>
        <v>1373.3</v>
      </c>
      <c r="E406" s="62">
        <f>IFERROR(D406/'دیتا اولیه'!$AR$2*1000,"")</f>
        <v>12.692236598890943</v>
      </c>
      <c r="F406" s="62">
        <f t="shared" si="31"/>
        <v>11.760710059171597</v>
      </c>
      <c r="G406" s="59">
        <f>IFERROR(F406/'دیتا اولیه'!$AS$2*1000000,"")</f>
        <v>196.99681841158454</v>
      </c>
      <c r="H406" s="62">
        <f>IFERROR(VLOOKUP($A406,'دیتا اولیه'!$A:$AQ,16,FALSE)/10000000000,"")</f>
        <v>85.387100000000004</v>
      </c>
      <c r="I406" s="59">
        <f>IFERROR(H406/'دیتا اولیه'!$AT$2*1000000,"")</f>
        <v>1239.6501161440185</v>
      </c>
      <c r="J406" s="62">
        <f t="shared" si="30"/>
        <v>49.888554216867455</v>
      </c>
      <c r="K406" s="59">
        <f>IFERROR(J406/'دیتا اولیه'!$AU$2*1000000,"")</f>
        <v>570.78766423197658</v>
      </c>
      <c r="L406" s="62">
        <f>IFERROR(VLOOKUP($A406,'دیتا اولیه'!$A:$AQ,15,FALSE)/10000000000,"")</f>
        <v>4.9688999999999997</v>
      </c>
      <c r="M406" s="59">
        <f>IFERROR(L406/'دیتا اولیه'!$AV$2*1000000,"")</f>
        <v>52.990295403647224</v>
      </c>
      <c r="N406" s="63">
        <f>IFERROR(VLOOKUP($A406,'دیتا اولیه'!$A:$AQ,39,FALSE),"")</f>
        <v>-0.90039999999999998</v>
      </c>
      <c r="O406" s="63">
        <f t="shared" si="32"/>
        <v>-0.90716285805694785</v>
      </c>
      <c r="P406" s="63">
        <f>IFERROR(VLOOKUP($A406,'دیتا اولیه'!$A:$AQ,40,FALSE),"")</f>
        <v>-0.57750000000000001</v>
      </c>
      <c r="Q406" s="63">
        <f t="shared" si="33"/>
        <v>-0.73100938466460486</v>
      </c>
      <c r="R406" s="63">
        <f>IFERROR(VLOOKUP($A406,'دیتا اولیه'!$A:$AQ,34,FALSE),"")</f>
        <v>0.70089999999999997</v>
      </c>
      <c r="S406" s="59">
        <f>IFERROR(VLOOKUP($A406,'دیتا اولیه'!$A:$AQ,17,FALSE)/10000000000,"")</f>
        <v>95.490300000000005</v>
      </c>
      <c r="T406" s="59">
        <f>IFERROR(S406/'دیتا اولیه'!$AR$2*1000000,"")</f>
        <v>882.5351201478743</v>
      </c>
      <c r="U406" s="64">
        <f>IFERROR(VLOOKUP($A406,'دیتا اولیه'!$A:$AQ,22,FALSE),"")</f>
        <v>0.47199999999999998</v>
      </c>
      <c r="V406" s="65">
        <f>IFERROR(VLOOKUP($A406,'دیتا اولیه'!$A:$AQ,21,FALSE)/10000000000/H406,"")</f>
        <v>0.41517746825925694</v>
      </c>
      <c r="W406" s="59">
        <f>IFERROR(VLOOKUP($A406,'دیتا اولیه'!$A:$AQ,25,FALSE),"")</f>
        <v>109.22280000000001</v>
      </c>
      <c r="X406" s="66">
        <f>IFERROR(VLOOKUP($A406,'دیتا اولیه'!$A:$AQ,26,FALSE),"")</f>
        <v>0.95740000000000003</v>
      </c>
      <c r="Y406" s="66">
        <f>IFERROR(VLOOKUP($A406,'دیتا اولیه'!$A:$AQ,27,FALSE),"")</f>
        <v>13.018000000000001</v>
      </c>
      <c r="Z406" s="66" t="str">
        <f>IFERROR(VLOOKUP($A406,'دیتا اولیه'!$A:$AQ,28,FALSE),"")</f>
        <v>-</v>
      </c>
      <c r="AA406" s="64">
        <f>IFERROR(VLOOKUP($A406,'دیتا اولیه'!$A:$AQ,41,FALSE),"")</f>
        <v>0.30649999999999999</v>
      </c>
      <c r="AB406" s="64">
        <f>IFERROR(VLOOKUP($A406,'دیتا اولیه'!$A:$AQ,42,FALSE),"")</f>
        <v>0.18509999999999999</v>
      </c>
      <c r="AC406" s="66">
        <f>IFERROR(VLOOKUP($A406,'دیتا اولیه'!$A:$AQ,43,FALSE),"")</f>
        <v>1.3337000000000001</v>
      </c>
      <c r="AD406" s="68"/>
    </row>
    <row r="407" spans="1:30" ht="29.5" thickBot="1" x14ac:dyDescent="0.4">
      <c r="A407" s="59" t="s">
        <v>1348</v>
      </c>
      <c r="B407" s="60" t="str">
        <f>VLOOKUP($A407,'دیتا اولیه'!$A:$AQ,2,FALSE)</f>
        <v>کالسیمین‌</v>
      </c>
      <c r="C407" s="60" t="str">
        <f>VLOOKUP($A407,'دیتا اولیه'!$A:$AQ,3,FALSE)</f>
        <v>تولید فلزات گرانبهای غیراهن</v>
      </c>
      <c r="D407" s="61">
        <f>VLOOKUP($A407,'دیتا اولیه'!$A:$AQ,5,FALSE)/10000000000</f>
        <v>7428</v>
      </c>
      <c r="E407" s="62">
        <f>IFERROR(D407/'دیتا اولیه'!$AR$2*1000,"")</f>
        <v>68.650646950092423</v>
      </c>
      <c r="F407" s="62">
        <f t="shared" si="31"/>
        <v>161.26960503720665</v>
      </c>
      <c r="G407" s="59">
        <f>IFERROR(F407/'دیتا اولیه'!$AS$2*1000000,"")</f>
        <v>2701.333417708654</v>
      </c>
      <c r="H407" s="62">
        <f>IFERROR(VLOOKUP($A407,'دیتا اولیه'!$A:$AQ,16,FALSE)/10000000000,"")</f>
        <v>1328.7038</v>
      </c>
      <c r="I407" s="59">
        <f>IFERROR(H407/'دیتا اولیه'!$AT$2*1000000,"")</f>
        <v>19290.124854819976</v>
      </c>
      <c r="J407" s="62">
        <f t="shared" si="30"/>
        <v>679.43247588424458</v>
      </c>
      <c r="K407" s="59">
        <f>IFERROR(J407/'دیتا اولیه'!$AU$2*1000000,"")</f>
        <v>7773.5601281906183</v>
      </c>
      <c r="L407" s="62">
        <f>IFERROR(VLOOKUP($A407,'دیتا اولیه'!$A:$AQ,15,FALSE)/10000000000,"")</f>
        <v>84.5214</v>
      </c>
      <c r="M407" s="59">
        <f>IFERROR(L407/'دیتا اولیه'!$AV$2*1000000,"")</f>
        <v>901.36930788098539</v>
      </c>
      <c r="N407" s="63">
        <f>IFERROR(VLOOKUP($A407,'دیتا اولیه'!$A:$AQ,39,FALSE),"")</f>
        <v>-0.87560000000000004</v>
      </c>
      <c r="O407" s="63">
        <f t="shared" si="32"/>
        <v>-0.88404678255305535</v>
      </c>
      <c r="P407" s="63">
        <f>IFERROR(VLOOKUP($A407,'دیتا اولیه'!$A:$AQ,40,FALSE),"")</f>
        <v>-0.47589999999999999</v>
      </c>
      <c r="Q407" s="63">
        <f t="shared" si="33"/>
        <v>-0.66632430414844834</v>
      </c>
      <c r="R407" s="63">
        <f>IFERROR(VLOOKUP($A407,'دیتا اولیه'!$A:$AQ,34,FALSE),"")</f>
        <v>0.70079999999999998</v>
      </c>
      <c r="S407" s="59">
        <f>IFERROR(VLOOKUP($A407,'دیتا اولیه'!$A:$AQ,17,FALSE)/10000000000,"")</f>
        <v>2219.7154</v>
      </c>
      <c r="T407" s="59">
        <f>IFERROR(S407/'دیتا اولیه'!$AR$2*1000000,"")</f>
        <v>20514.929759704253</v>
      </c>
      <c r="U407" s="64">
        <f>IFERROR(VLOOKUP($A407,'دیتا اولیه'!$A:$AQ,22,FALSE),"")</f>
        <v>0.54190000000000005</v>
      </c>
      <c r="V407" s="65">
        <f>IFERROR(VLOOKUP($A407,'دیتا اولیه'!$A:$AQ,21,FALSE)/10000000000/H407,"")</f>
        <v>0.15663453359582474</v>
      </c>
      <c r="W407" s="59">
        <f>IFERROR(VLOOKUP($A407,'دیتا اولیه'!$A:$AQ,25,FALSE),"")</f>
        <v>136.74610000000001</v>
      </c>
      <c r="X407" s="66">
        <f>IFERROR(VLOOKUP($A407,'دیتا اولیه'!$A:$AQ,26,FALSE),"")</f>
        <v>0.79769999999999996</v>
      </c>
      <c r="Y407" s="66">
        <f>IFERROR(VLOOKUP($A407,'دیتا اولیه'!$A:$AQ,27,FALSE),"")</f>
        <v>6.0171999999999999</v>
      </c>
      <c r="Z407" s="66" t="str">
        <f>IFERROR(VLOOKUP($A407,'دیتا اولیه'!$A:$AQ,28,FALSE),"")</f>
        <v>-</v>
      </c>
      <c r="AA407" s="64">
        <f>IFERROR(VLOOKUP($A407,'دیتا اولیه'!$A:$AQ,41,FALSE),"")</f>
        <v>0.28960000000000002</v>
      </c>
      <c r="AB407" s="64">
        <f>IFERROR(VLOOKUP($A407,'دیتا اولیه'!$A:$AQ,42,FALSE),"")</f>
        <v>0.1082</v>
      </c>
      <c r="AC407" s="66">
        <f>IFERROR(VLOOKUP($A407,'دیتا اولیه'!$A:$AQ,43,FALSE),"")</f>
        <v>1.0994999999999999</v>
      </c>
      <c r="AD407" s="68"/>
    </row>
    <row r="408" spans="1:30" ht="29.5" thickBot="1" x14ac:dyDescent="0.4">
      <c r="A408" s="59" t="s">
        <v>351</v>
      </c>
      <c r="B408" s="60" t="str">
        <f>VLOOKUP($A408,'دیتا اولیه'!$A:$AQ,2,FALSE)</f>
        <v>نفت‌ پارس‌</v>
      </c>
      <c r="C408" s="60" t="str">
        <f>VLOOKUP($A408,'دیتا اولیه'!$A:$AQ,3,FALSE)</f>
        <v>فراورده های نفتی</v>
      </c>
      <c r="D408" s="61">
        <f>VLOOKUP($A408,'دیتا اولیه'!$A:$AQ,5,FALSE)/10000000000</f>
        <v>32032</v>
      </c>
      <c r="E408" s="62">
        <f>IFERROR(D408/'دیتا اولیه'!$AR$2*1000,"")</f>
        <v>296.0443622920518</v>
      </c>
      <c r="F408" s="62">
        <f t="shared" si="31"/>
        <v>647.45823376887495</v>
      </c>
      <c r="G408" s="59">
        <f>IFERROR(F408/'دیتا اولیه'!$AS$2*1000000,"")</f>
        <v>10845.196545542294</v>
      </c>
      <c r="H408" s="62">
        <f>IFERROR(VLOOKUP($A408,'دیتا اولیه'!$A:$AQ,16,FALSE)/10000000000,"")</f>
        <v>3762.1999000000001</v>
      </c>
      <c r="I408" s="59">
        <f>IFERROR(H408/'دیتا اولیه'!$AT$2*1000000,"")</f>
        <v>54619.626887340302</v>
      </c>
      <c r="J408" s="62">
        <f t="shared" si="30"/>
        <v>393.71946204977581</v>
      </c>
      <c r="K408" s="59">
        <f>IFERROR(J408/'دیتا اولیه'!$AU$2*1000000,"")</f>
        <v>4504.6447152818073</v>
      </c>
      <c r="L408" s="62">
        <f>IFERROR(VLOOKUP($A408,'دیتا اولیه'!$A:$AQ,15,FALSE)/10000000000,"")</f>
        <v>1273.4856</v>
      </c>
      <c r="M408" s="59">
        <f>IFERROR(L408/'دیتا اولیه'!$AV$2*1000000,"")</f>
        <v>13580.949130852085</v>
      </c>
      <c r="N408" s="63">
        <f>IFERROR(VLOOKUP($A408,'دیتا اولیه'!$A:$AQ,39,FALSE),"")</f>
        <v>2.2345000000000002</v>
      </c>
      <c r="O408" s="63">
        <f t="shared" si="32"/>
        <v>2.0148768636024319</v>
      </c>
      <c r="P408" s="63">
        <f>IFERROR(VLOOKUP($A408,'دیتا اولیه'!$A:$AQ,40,FALSE),"")</f>
        <v>0.96689999999999998</v>
      </c>
      <c r="Q408" s="63">
        <f t="shared" si="33"/>
        <v>0.2522547723152393</v>
      </c>
      <c r="R408" s="63">
        <f>IFERROR(VLOOKUP($A408,'دیتا اولیه'!$A:$AQ,34,FALSE),"")</f>
        <v>0.6996</v>
      </c>
      <c r="S408" s="59">
        <f>IFERROR(VLOOKUP($A408,'دیتا اولیه'!$A:$AQ,17,FALSE)/10000000000,"")</f>
        <v>2655.2183</v>
      </c>
      <c r="T408" s="59">
        <f>IFERROR(S408/'دیتا اولیه'!$AR$2*1000000,"")</f>
        <v>24539.910351201481</v>
      </c>
      <c r="U408" s="64">
        <f>IFERROR(VLOOKUP($A408,'دیتا اولیه'!$A:$AQ,22,FALSE),"")</f>
        <v>0.74639999999999995</v>
      </c>
      <c r="V408" s="65">
        <f>IFERROR(VLOOKUP($A408,'دیتا اولیه'!$A:$AQ,21,FALSE)/10000000000/H408,"")</f>
        <v>0.14645380751830864</v>
      </c>
      <c r="W408" s="59">
        <f>IFERROR(VLOOKUP($A408,'دیتا اولیه'!$A:$AQ,25,FALSE),"")</f>
        <v>40.970300000000002</v>
      </c>
      <c r="X408" s="66">
        <f>IFERROR(VLOOKUP($A408,'دیتا اولیه'!$A:$AQ,26,FALSE),"")</f>
        <v>1.4932000000000001</v>
      </c>
      <c r="Y408" s="66">
        <f>IFERROR(VLOOKUP($A408,'دیتا اولیه'!$A:$AQ,27,FALSE),"")</f>
        <v>7.3341000000000003</v>
      </c>
      <c r="Z408" s="66" t="str">
        <f>IFERROR(VLOOKUP($A408,'دیتا اولیه'!$A:$AQ,28,FALSE),"")</f>
        <v>-</v>
      </c>
      <c r="AA408" s="64">
        <f>IFERROR(VLOOKUP($A408,'دیتا اولیه'!$A:$AQ,41,FALSE),"")</f>
        <v>0.22570000000000001</v>
      </c>
      <c r="AB408" s="64">
        <f>IFERROR(VLOOKUP($A408,'دیتا اولیه'!$A:$AQ,42,FALSE),"")</f>
        <v>0.47210000000000002</v>
      </c>
      <c r="AC408" s="66">
        <f>IFERROR(VLOOKUP($A408,'دیتا اولیه'!$A:$AQ,43,FALSE),"")</f>
        <v>1.0975999999999999</v>
      </c>
      <c r="AD408" s="68"/>
    </row>
    <row r="409" spans="1:30" ht="29.5" thickBot="1" x14ac:dyDescent="0.4">
      <c r="A409" s="59" t="s">
        <v>459</v>
      </c>
      <c r="B409" s="60" t="str">
        <f>VLOOKUP($A409,'دیتا اولیه'!$A:$AQ,2,FALSE)</f>
        <v>سازه‌ پویش‌</v>
      </c>
      <c r="C409" s="60" t="str">
        <f>VLOOKUP($A409,'دیتا اولیه'!$A:$AQ,3,FALSE)</f>
        <v>قطعات خودرو</v>
      </c>
      <c r="D409" s="61">
        <f>VLOOKUP($A409,'دیتا اولیه'!$A:$AQ,5,FALSE)/10000000000</f>
        <v>1601.768245152</v>
      </c>
      <c r="E409" s="62">
        <f>IFERROR(D409/'دیتا اولیه'!$AR$2*1000,"")</f>
        <v>14.803773060554528</v>
      </c>
      <c r="F409" s="62" t="str">
        <f t="shared" si="31"/>
        <v/>
      </c>
      <c r="G409" s="59" t="str">
        <f>IFERROR(F409/'دیتا اولیه'!$AS$2*1000000,"")</f>
        <v/>
      </c>
      <c r="H409" s="62">
        <f>IFERROR(VLOOKUP($A409,'دیتا اولیه'!$A:$AQ,16,FALSE)/10000000000,"")</f>
        <v>87.373500000000007</v>
      </c>
      <c r="I409" s="59">
        <f>IFERROR(H409/'دیتا اولیه'!$AT$2*1000000,"")</f>
        <v>1268.4886759581882</v>
      </c>
      <c r="J409" s="62">
        <f t="shared" si="30"/>
        <v>41.783742498636109</v>
      </c>
      <c r="K409" s="59">
        <f>IFERROR(J409/'دیتا اولیه'!$AU$2*1000000,"")</f>
        <v>478.05844763493371</v>
      </c>
      <c r="L409" s="62">
        <f>IFERROR(VLOOKUP($A409,'دیتا اولیه'!$A:$AQ,15,FALSE)/10000000000,"")</f>
        <v>114.8844</v>
      </c>
      <c r="M409" s="59">
        <f>IFERROR(L409/'دیتا اولیه'!$AV$2*1000000,"")</f>
        <v>1225.1722299242829</v>
      </c>
      <c r="N409" s="63">
        <f>IFERROR(VLOOKUP($A409,'دیتا اولیه'!$A:$AQ,39,FALSE),"")</f>
        <v>1.7495000000000001</v>
      </c>
      <c r="O409" s="63">
        <f t="shared" si="32"/>
        <v>1.5628084515303406</v>
      </c>
      <c r="P409" s="63" t="str">
        <f>IFERROR(VLOOKUP($A409,'دیتا اولیه'!$A:$AQ,40,FALSE),"")</f>
        <v>-</v>
      </c>
      <c r="Q409" s="63" t="str">
        <f t="shared" si="33"/>
        <v/>
      </c>
      <c r="R409" s="63">
        <f>IFERROR(VLOOKUP($A409,'دیتا اولیه'!$A:$AQ,34,FALSE),"")</f>
        <v>0.69850000000000001</v>
      </c>
      <c r="S409" s="59">
        <f>IFERROR(VLOOKUP($A409,'دیتا اولیه'!$A:$AQ,17,FALSE)/10000000000,"")</f>
        <v>622.93949999999995</v>
      </c>
      <c r="T409" s="59">
        <f>IFERROR(S409/'دیتا اولیه'!$AR$2*1000000,"")</f>
        <v>5757.2966728280953</v>
      </c>
      <c r="U409" s="64">
        <f>IFERROR(VLOOKUP($A409,'دیتا اولیه'!$A:$AQ,22,FALSE),"")</f>
        <v>0.1009</v>
      </c>
      <c r="V409" s="65">
        <f>IFERROR(VLOOKUP($A409,'دیتا اولیه'!$A:$AQ,21,FALSE)/10000000000/H409,"")</f>
        <v>1.1676217617469826</v>
      </c>
      <c r="W409" s="59">
        <f>IFERROR(VLOOKUP($A409,'دیتا اولیه'!$A:$AQ,25,FALSE),"")</f>
        <v>84.064899999999994</v>
      </c>
      <c r="X409" s="66">
        <f>IFERROR(VLOOKUP($A409,'دیتا اولیه'!$A:$AQ,26,FALSE),"")</f>
        <v>0.31769999999999998</v>
      </c>
      <c r="Y409" s="66">
        <f>IFERROR(VLOOKUP($A409,'دیتا اولیه'!$A:$AQ,27,FALSE),"")</f>
        <v>7.9774000000000003</v>
      </c>
      <c r="Z409" s="66" t="str">
        <f>IFERROR(VLOOKUP($A409,'دیتا اولیه'!$A:$AQ,28,FALSE),"")</f>
        <v>-</v>
      </c>
      <c r="AA409" s="64">
        <f>IFERROR(VLOOKUP($A409,'دیتا اولیه'!$A:$AQ,41,FALSE),"")</f>
        <v>0.27460000000000001</v>
      </c>
      <c r="AB409" s="64">
        <f>IFERROR(VLOOKUP($A409,'دیتا اولیه'!$A:$AQ,42,FALSE),"")</f>
        <v>8.3699999999999997E-2</v>
      </c>
      <c r="AC409" s="66">
        <f>IFERROR(VLOOKUP($A409,'دیتا اولیه'!$A:$AQ,43,FALSE),"")</f>
        <v>0.88390000000000002</v>
      </c>
      <c r="AD409" s="68"/>
    </row>
    <row r="410" spans="1:30" ht="29.5" thickBot="1" x14ac:dyDescent="0.4">
      <c r="A410" s="59" t="s">
        <v>897</v>
      </c>
      <c r="B410" s="60" t="str">
        <f>VLOOKUP($A410,'دیتا اولیه'!$A:$AQ,2,FALSE)</f>
        <v>سیمان آرتا اردبیل</v>
      </c>
      <c r="C410" s="60" t="str">
        <f>VLOOKUP($A410,'دیتا اولیه'!$A:$AQ,3,FALSE)</f>
        <v>سیمان، اهک و گچ</v>
      </c>
      <c r="D410" s="61">
        <f>VLOOKUP($A410,'دیتا اولیه'!$A:$AQ,5,FALSE)/10000000000</f>
        <v>11571.84</v>
      </c>
      <c r="E410" s="62">
        <f>IFERROR(D410/'دیتا اولیه'!$AR$2*1000,"")</f>
        <v>106.94861367837338</v>
      </c>
      <c r="F410" s="62">
        <f t="shared" si="31"/>
        <v>279.58358860718243</v>
      </c>
      <c r="G410" s="59">
        <f>IFERROR(F410/'دیتا اولیه'!$AS$2*1000000,"")</f>
        <v>4683.1421877249995</v>
      </c>
      <c r="H410" s="62">
        <f>IFERROR(VLOOKUP($A410,'دیتا اولیه'!$A:$AQ,16,FALSE)/10000000000,"")</f>
        <v>820.08389999999997</v>
      </c>
      <c r="I410" s="59">
        <f>IFERROR(H410/'دیتا اولیه'!$AT$2*1000000,"")</f>
        <v>11905.979965156794</v>
      </c>
      <c r="J410" s="62">
        <f t="shared" si="30"/>
        <v>350.34719046063378</v>
      </c>
      <c r="K410" s="59">
        <f>IFERROR(J410/'دیتا اولیه'!$AU$2*1000000,"")</f>
        <v>4008.4115014431291</v>
      </c>
      <c r="L410" s="62">
        <f>IFERROR(VLOOKUP($A410,'دیتا اولیه'!$A:$AQ,15,FALSE)/10000000000,"")</f>
        <v>428.96510000000001</v>
      </c>
      <c r="M410" s="59">
        <f>IFERROR(L410/'دیتا اولیه'!$AV$2*1000000,"")</f>
        <v>4574.6518076143757</v>
      </c>
      <c r="N410" s="63">
        <f>IFERROR(VLOOKUP($A410,'دیتا اولیه'!$A:$AQ,39,FALSE),"")</f>
        <v>0.22439999999999999</v>
      </c>
      <c r="O410" s="63">
        <f t="shared" si="32"/>
        <v>0.14126301802282182</v>
      </c>
      <c r="P410" s="63">
        <f>IFERROR(VLOOKUP($A410,'دیتا اولیه'!$A:$AQ,40,FALSE),"")</f>
        <v>0.5343</v>
      </c>
      <c r="Q410" s="63">
        <f t="shared" si="33"/>
        <v>-2.3166151221073017E-2</v>
      </c>
      <c r="R410" s="63">
        <f>IFERROR(VLOOKUP($A410,'دیتا اولیه'!$A:$AQ,34,FALSE),"")</f>
        <v>0.69710000000000005</v>
      </c>
      <c r="S410" s="59">
        <f>IFERROR(VLOOKUP($A410,'دیتا اولیه'!$A:$AQ,17,FALSE)/10000000000,"")</f>
        <v>1172.6315999999999</v>
      </c>
      <c r="T410" s="59">
        <f>IFERROR(S410/'دیتا اولیه'!$AR$2*1000000,"")</f>
        <v>10837.630314232902</v>
      </c>
      <c r="U410" s="64">
        <f>IFERROR(VLOOKUP($A410,'دیتا اولیه'!$A:$AQ,22,FALSE),"")</f>
        <v>0.84279999999999999</v>
      </c>
      <c r="V410" s="65">
        <f>IFERROR(VLOOKUP($A410,'دیتا اولیه'!$A:$AQ,21,FALSE)/10000000000/H410,"")</f>
        <v>3.2880416259848534E-2</v>
      </c>
      <c r="W410" s="59">
        <f>IFERROR(VLOOKUP($A410,'دیتا اولیه'!$A:$AQ,25,FALSE),"")</f>
        <v>2.7783000000000002</v>
      </c>
      <c r="X410" s="66">
        <f>IFERROR(VLOOKUP($A410,'دیتا اولیه'!$A:$AQ,26,FALSE),"")</f>
        <v>4.9405000000000001</v>
      </c>
      <c r="Y410" s="66">
        <f>IFERROR(VLOOKUP($A410,'دیتا اولیه'!$A:$AQ,27,FALSE),"")</f>
        <v>9.3762000000000008</v>
      </c>
      <c r="Z410" s="66" t="str">
        <f>IFERROR(VLOOKUP($A410,'دیتا اولیه'!$A:$AQ,28,FALSE),"")</f>
        <v>-</v>
      </c>
      <c r="AA410" s="64">
        <f>IFERROR(VLOOKUP($A410,'دیتا اولیه'!$A:$AQ,41,FALSE),"")</f>
        <v>0.27450000000000002</v>
      </c>
      <c r="AB410" s="64">
        <f>IFERROR(VLOOKUP($A410,'دیتا اولیه'!$A:$AQ,42,FALSE),"")</f>
        <v>0.17879999999999999</v>
      </c>
      <c r="AC410" s="66">
        <f>IFERROR(VLOOKUP($A410,'دیتا اولیه'!$A:$AQ,43,FALSE),"")</f>
        <v>1.1511</v>
      </c>
      <c r="AD410" s="68"/>
    </row>
    <row r="411" spans="1:30" ht="29.5" thickBot="1" x14ac:dyDescent="0.4">
      <c r="A411" s="59" t="s">
        <v>605</v>
      </c>
      <c r="B411" s="60" t="str">
        <f>VLOOKUP($A411,'دیتا اولیه'!$A:$AQ,2,FALSE)</f>
        <v>پیشگامان فن آوری و دانش آرامیس</v>
      </c>
      <c r="C411" s="60" t="str">
        <f>VLOOKUP($A411,'دیتا اولیه'!$A:$AQ,3,FALSE)</f>
        <v>نرم افزار و خدمات</v>
      </c>
      <c r="D411" s="61">
        <f>VLOOKUP($A411,'دیتا اولیه'!$A:$AQ,5,FALSE)/10000000000</f>
        <v>3935.1820484220002</v>
      </c>
      <c r="E411" s="62">
        <f>IFERROR(D411/'دیتا اولیه'!$AR$2*1000,"")</f>
        <v>36.369519856025875</v>
      </c>
      <c r="F411" s="62">
        <f t="shared" si="31"/>
        <v>55.789256520046706</v>
      </c>
      <c r="G411" s="59">
        <f>IFERROR(F411/'دیتا اولیه'!$AS$2*1000000,"")</f>
        <v>934.49340904600842</v>
      </c>
      <c r="H411" s="62">
        <f>IFERROR(VLOOKUP($A411,'دیتا اولیه'!$A:$AQ,16,FALSE)/10000000000,"")</f>
        <v>205.2235</v>
      </c>
      <c r="I411" s="59">
        <f>IFERROR(H411/'دیتا اولیه'!$AT$2*1000000,"")</f>
        <v>2979.4352497096402</v>
      </c>
      <c r="J411" s="62">
        <f t="shared" si="30"/>
        <v>136.54973323170734</v>
      </c>
      <c r="K411" s="59">
        <f>IFERROR(J411/'دیتا اولیه'!$AU$2*1000000,"")</f>
        <v>1562.300301267775</v>
      </c>
      <c r="L411" s="62">
        <f>IFERROR(VLOOKUP($A411,'دیتا اولیه'!$A:$AQ,15,FALSE)/10000000000,"")</f>
        <v>-71.661299999999997</v>
      </c>
      <c r="M411" s="59">
        <f>IFERROR(L411/'دیتا اولیه'!$AV$2*1000000,"")</f>
        <v>-764.22416551135757</v>
      </c>
      <c r="N411" s="63">
        <f>IFERROR(VLOOKUP($A411,'دیتا اولیه'!$A:$AQ,39,FALSE),"")</f>
        <v>-1.5247999999999999</v>
      </c>
      <c r="O411" s="63">
        <f t="shared" si="32"/>
        <v>-1.4891659848565639</v>
      </c>
      <c r="P411" s="63">
        <f>IFERROR(VLOOKUP($A411,'دیتا اولیه'!$A:$AQ,40,FALSE),"")</f>
        <v>-2.2845</v>
      </c>
      <c r="Q411" s="63">
        <f t="shared" si="33"/>
        <v>-1.8177951370374321</v>
      </c>
      <c r="R411" s="63">
        <f>IFERROR(VLOOKUP($A411,'دیتا اولیه'!$A:$AQ,34,FALSE),"")</f>
        <v>0.69550000000000001</v>
      </c>
      <c r="S411" s="59">
        <f>IFERROR(VLOOKUP($A411,'دیتا اولیه'!$A:$AQ,17,FALSE)/10000000000,"")</f>
        <v>390.16809999999998</v>
      </c>
      <c r="T411" s="59">
        <f>IFERROR(S411/'دیتا اولیه'!$AR$2*1000000,"")</f>
        <v>3605.9898336414044</v>
      </c>
      <c r="U411" s="64">
        <f>IFERROR(VLOOKUP($A411,'دیتا اولیه'!$A:$AQ,22,FALSE),"")</f>
        <v>0.10199999999999999</v>
      </c>
      <c r="V411" s="65">
        <f>IFERROR(VLOOKUP($A411,'دیتا اولیه'!$A:$AQ,21,FALSE)/10000000000/H411,"")</f>
        <v>0.62158476002991858</v>
      </c>
      <c r="W411" s="59">
        <f>IFERROR(VLOOKUP($A411,'دیتا اولیه'!$A:$AQ,25,FALSE),"")</f>
        <v>26.8293</v>
      </c>
      <c r="X411" s="66" t="str">
        <f>IFERROR(VLOOKUP($A411,'دیتا اولیه'!$A:$AQ,26,FALSE),"")</f>
        <v>-</v>
      </c>
      <c r="Y411" s="66">
        <f>IFERROR(VLOOKUP($A411,'دیتا اولیه'!$A:$AQ,27,FALSE),"")</f>
        <v>19.6038</v>
      </c>
      <c r="Z411" s="66" t="str">
        <f>IFERROR(VLOOKUP($A411,'دیتا اولیه'!$A:$AQ,28,FALSE),"")</f>
        <v>-</v>
      </c>
      <c r="AA411" s="64">
        <f>IFERROR(VLOOKUP($A411,'دیتا اولیه'!$A:$AQ,41,FALSE),"")</f>
        <v>-0.16900000000000001</v>
      </c>
      <c r="AB411" s="64">
        <f>IFERROR(VLOOKUP($A411,'دیتا اولیه'!$A:$AQ,42,FALSE),"")</f>
        <v>-2.0000000000000001E-4</v>
      </c>
      <c r="AC411" s="66">
        <f>IFERROR(VLOOKUP($A411,'دیتا اولیه'!$A:$AQ,43,FALSE),"")</f>
        <v>0.90310000000000001</v>
      </c>
      <c r="AD411" s="68"/>
    </row>
    <row r="412" spans="1:30" ht="29.5" thickBot="1" x14ac:dyDescent="0.4">
      <c r="A412" s="59" t="s">
        <v>363</v>
      </c>
      <c r="B412" s="60" t="str">
        <f>VLOOKUP($A412,'دیتا اولیه'!$A:$AQ,2,FALSE)</f>
        <v>حمل و نقل گهرترابر سیرجان</v>
      </c>
      <c r="C412" s="60" t="str">
        <f>VLOOKUP($A412,'دیتا اولیه'!$A:$AQ,3,FALSE)</f>
        <v>حمل و نقل از طریق خطوط راه اهن</v>
      </c>
      <c r="D412" s="61">
        <f>VLOOKUP($A412,'دیتا اولیه'!$A:$AQ,5,FALSE)/10000000000</f>
        <v>6747.8940000000002</v>
      </c>
      <c r="E412" s="62">
        <f>IFERROR(D412/'دیتا اولیه'!$AR$2*1000,"")</f>
        <v>62.365009242144176</v>
      </c>
      <c r="F412" s="62">
        <f t="shared" si="31"/>
        <v>335.00580334936166</v>
      </c>
      <c r="G412" s="59">
        <f>IFERROR(F412/'دیتا اولیه'!$AS$2*1000000,"")</f>
        <v>5611.4874932891398</v>
      </c>
      <c r="H412" s="62">
        <f>IFERROR(VLOOKUP($A412,'دیتا اولیه'!$A:$AQ,16,FALSE)/10000000000,"")</f>
        <v>661.27110000000005</v>
      </c>
      <c r="I412" s="59">
        <f>IFERROR(H412/'دیتا اولیه'!$AT$2*1000000,"")</f>
        <v>9600.3353658536598</v>
      </c>
      <c r="J412" s="62">
        <f t="shared" si="30"/>
        <v>252.5209348831396</v>
      </c>
      <c r="K412" s="59">
        <f>IFERROR(J412/'دیتا اولیه'!$AU$2*1000000,"")</f>
        <v>2889.1563777346269</v>
      </c>
      <c r="L412" s="62">
        <f>IFERROR(VLOOKUP($A412,'دیتا اولیه'!$A:$AQ,15,FALSE)/10000000000,"")</f>
        <v>202.042</v>
      </c>
      <c r="M412" s="59">
        <f>IFERROR(L412/'دیتا اولیه'!$AV$2*1000000,"")</f>
        <v>2154.6550069318546</v>
      </c>
      <c r="N412" s="63">
        <f>IFERROR(VLOOKUP($A412,'دیتا اولیه'!$A:$AQ,39,FALSE),"")</f>
        <v>-0.19989999999999999</v>
      </c>
      <c r="O412" s="63">
        <f t="shared" si="32"/>
        <v>-0.25422693505385507</v>
      </c>
      <c r="P412" s="63">
        <f>IFERROR(VLOOKUP($A412,'دیتا اولیه'!$A:$AQ,40,FALSE),"")</f>
        <v>-0.39689999999999998</v>
      </c>
      <c r="Q412" s="63">
        <f t="shared" si="33"/>
        <v>-0.61602783406206685</v>
      </c>
      <c r="R412" s="63">
        <f>IFERROR(VLOOKUP($A412,'دیتا اولیه'!$A:$AQ,34,FALSE),"")</f>
        <v>0.69540000000000002</v>
      </c>
      <c r="S412" s="59">
        <f>IFERROR(VLOOKUP($A412,'دیتا اولیه'!$A:$AQ,17,FALSE)/10000000000,"")</f>
        <v>1697.4102</v>
      </c>
      <c r="T412" s="59">
        <f>IFERROR(S412/'دیتا اولیه'!$AR$2*1000000,"")</f>
        <v>15687.709796672829</v>
      </c>
      <c r="U412" s="64">
        <f>IFERROR(VLOOKUP($A412,'دیتا اولیه'!$A:$AQ,22,FALSE),"")</f>
        <v>0.1018</v>
      </c>
      <c r="V412" s="65">
        <f>IFERROR(VLOOKUP($A412,'دیتا اولیه'!$A:$AQ,21,FALSE)/10000000000/H412,"")</f>
        <v>0.22552853133911341</v>
      </c>
      <c r="W412" s="59">
        <f>IFERROR(VLOOKUP($A412,'دیتا اولیه'!$A:$AQ,25,FALSE),"")</f>
        <v>152.75239999999999</v>
      </c>
      <c r="X412" s="66" t="str">
        <f>IFERROR(VLOOKUP($A412,'دیتا اولیه'!$A:$AQ,26,FALSE),"")</f>
        <v>-</v>
      </c>
      <c r="Y412" s="66">
        <f>IFERROR(VLOOKUP($A412,'دیتا اولیه'!$A:$AQ,27,FALSE),"")</f>
        <v>10.375</v>
      </c>
      <c r="Z412" s="66" t="str">
        <f>IFERROR(VLOOKUP($A412,'دیتا اولیه'!$A:$AQ,28,FALSE),"")</f>
        <v>-</v>
      </c>
      <c r="AA412" s="64">
        <f>IFERROR(VLOOKUP($A412,'دیتا اولیه'!$A:$AQ,41,FALSE),"")</f>
        <v>-3.5999999999999997E-2</v>
      </c>
      <c r="AB412" s="64">
        <f>IFERROR(VLOOKUP($A412,'دیتا اولیه'!$A:$AQ,42,FALSE),"")</f>
        <v>-0.2041</v>
      </c>
      <c r="AC412" s="66">
        <f>IFERROR(VLOOKUP($A412,'دیتا اولیه'!$A:$AQ,43,FALSE),"")</f>
        <v>0.36180000000000001</v>
      </c>
      <c r="AD412" s="68"/>
    </row>
    <row r="413" spans="1:30" ht="29.5" thickBot="1" x14ac:dyDescent="0.4">
      <c r="A413" s="59" t="s">
        <v>588</v>
      </c>
      <c r="B413" s="60" t="str">
        <f>VLOOKUP($A413,'دیتا اولیه'!$A:$AQ,2,FALSE)</f>
        <v>فرآوردههای غذایی وقندتربت‌جام‌</v>
      </c>
      <c r="C413" s="60" t="str">
        <f>VLOOKUP($A413,'دیتا اولیه'!$A:$AQ,3,FALSE)</f>
        <v>شکر</v>
      </c>
      <c r="D413" s="61">
        <f>VLOOKUP($A413,'دیتا اولیه'!$A:$AQ,5,FALSE)/10000000000</f>
        <v>464.75</v>
      </c>
      <c r="E413" s="62">
        <f>IFERROR(D413/'دیتا اولیه'!$AR$2*1000,"")</f>
        <v>4.2952865064695009</v>
      </c>
      <c r="F413" s="62" t="str">
        <f t="shared" si="31"/>
        <v/>
      </c>
      <c r="G413" s="59" t="str">
        <f>IFERROR(F413/'دیتا اولیه'!$AS$2*1000000,"")</f>
        <v/>
      </c>
      <c r="H413" s="62">
        <f>IFERROR(VLOOKUP($A413,'دیتا اولیه'!$A:$AQ,16,FALSE)/10000000000,"")</f>
        <v>148.5463</v>
      </c>
      <c r="I413" s="59">
        <f>IFERROR(H413/'دیتا اولیه'!$AT$2*1000000,"")</f>
        <v>2156.5955284552847</v>
      </c>
      <c r="J413" s="62">
        <f t="shared" si="30"/>
        <v>95.858490566037574</v>
      </c>
      <c r="K413" s="59">
        <f>IFERROR(J413/'دیتا اولیه'!$AU$2*1000000,"")</f>
        <v>1096.7414226747089</v>
      </c>
      <c r="L413" s="62">
        <f>IFERROR(VLOOKUP($A413,'دیتا اولیه'!$A:$AQ,15,FALSE)/10000000000,"")</f>
        <v>-3.0482999999999998</v>
      </c>
      <c r="M413" s="59">
        <f>IFERROR(L413/'دیتا اولیه'!$AV$2*1000000,"")</f>
        <v>-32.508264903487259</v>
      </c>
      <c r="N413" s="63">
        <f>IFERROR(VLOOKUP($A413,'دیتا اولیه'!$A:$AQ,39,FALSE),"")</f>
        <v>-1.0318000000000001</v>
      </c>
      <c r="O413" s="63">
        <f t="shared" si="32"/>
        <v>-1.0296407742348299</v>
      </c>
      <c r="P413" s="63" t="str">
        <f>IFERROR(VLOOKUP($A413,'دیتا اولیه'!$A:$AQ,40,FALSE),"")</f>
        <v>-</v>
      </c>
      <c r="Q413" s="63" t="str">
        <f t="shared" si="33"/>
        <v/>
      </c>
      <c r="R413" s="63">
        <f>IFERROR(VLOOKUP($A413,'دیتا اولیه'!$A:$AQ,34,FALSE),"")</f>
        <v>0.69389999999999996</v>
      </c>
      <c r="S413" s="59">
        <f>IFERROR(VLOOKUP($A413,'دیتا اولیه'!$A:$AQ,17,FALSE)/10000000000,"")</f>
        <v>170.68780000000001</v>
      </c>
      <c r="T413" s="59">
        <f>IFERROR(S413/'دیتا اولیه'!$AR$2*1000000,"")</f>
        <v>1577.5212569316084</v>
      </c>
      <c r="U413" s="64">
        <f>IFERROR(VLOOKUP($A413,'دیتا اولیه'!$A:$AQ,22,FALSE),"")</f>
        <v>0.15340000000000001</v>
      </c>
      <c r="V413" s="65">
        <f>IFERROR(VLOOKUP($A413,'دیتا اولیه'!$A:$AQ,21,FALSE)/10000000000/H413,"")</f>
        <v>2.2852134317717775E-2</v>
      </c>
      <c r="W413" s="59">
        <f>IFERROR(VLOOKUP($A413,'دیتا اولیه'!$A:$AQ,25,FALSE),"")</f>
        <v>52.267699999999998</v>
      </c>
      <c r="X413" s="66">
        <f>IFERROR(VLOOKUP($A413,'دیتا اولیه'!$A:$AQ,26,FALSE),"")</f>
        <v>0.54830000000000001</v>
      </c>
      <c r="Y413" s="66">
        <f>IFERROR(VLOOKUP($A413,'دیتا اولیه'!$A:$AQ,27,FALSE),"")</f>
        <v>3.0428999999999999</v>
      </c>
      <c r="Z413" s="66" t="str">
        <f>IFERROR(VLOOKUP($A413,'دیتا اولیه'!$A:$AQ,28,FALSE),"")</f>
        <v>-</v>
      </c>
      <c r="AA413" s="64">
        <f>IFERROR(VLOOKUP($A413,'دیتا اولیه'!$A:$AQ,41,FALSE),"")</f>
        <v>0.24060000000000001</v>
      </c>
      <c r="AB413" s="64">
        <f>IFERROR(VLOOKUP($A413,'دیتا اولیه'!$A:$AQ,42,FALSE),"")</f>
        <v>0.1087</v>
      </c>
      <c r="AC413" s="66">
        <f>IFERROR(VLOOKUP($A413,'دیتا اولیه'!$A:$AQ,43,FALSE),"")</f>
        <v>0.9415</v>
      </c>
      <c r="AD413" s="68"/>
    </row>
    <row r="414" spans="1:30" ht="29.5" thickBot="1" x14ac:dyDescent="0.4">
      <c r="A414" s="81" t="s">
        <v>1479</v>
      </c>
      <c r="B414" s="60" t="str">
        <f>VLOOKUP($A414,'دیتا اولیه'!$A:$AQ,2,FALSE)</f>
        <v>فرآوری زغال سنگ پروده طبس</v>
      </c>
      <c r="C414" s="60" t="str">
        <f>VLOOKUP($A414,'دیتا اولیه'!$A:$AQ,3,FALSE)</f>
        <v>زغال سنگ</v>
      </c>
      <c r="D414" s="61">
        <f>VLOOKUP($A414,'دیتا اولیه'!$A:$AQ,5,FALSE)/10000000000</f>
        <v>1434.69</v>
      </c>
      <c r="E414" s="62">
        <f>IFERROR(D414/'دیتا اولیه'!$AR$2*1000,"")</f>
        <v>13.259611829944548</v>
      </c>
      <c r="F414" s="62">
        <f t="shared" si="31"/>
        <v>59.19529533410882</v>
      </c>
      <c r="G414" s="59">
        <f>IFERROR(F414/'دیتا اولیه'!$AS$2*1000000,"")</f>
        <v>991.54598549596017</v>
      </c>
      <c r="H414" s="62">
        <f>IFERROR(VLOOKUP($A414,'دیتا اولیه'!$A:$AQ,16,FALSE)/10000000000,"")</f>
        <v>299.47219999999999</v>
      </c>
      <c r="I414" s="59">
        <f>IFERROR(H414/'دیتا اولیه'!$AT$2*1000000,"")</f>
        <v>4347.7380952380945</v>
      </c>
      <c r="J414" s="62">
        <f t="shared" si="30"/>
        <v>15.501836213169963</v>
      </c>
      <c r="K414" s="59">
        <f>IFERROR(J414/'دیتا اولیه'!$AU$2*1000000,"")</f>
        <v>177.36045917382657</v>
      </c>
      <c r="L414" s="62">
        <f>IFERROR(VLOOKUP($A414,'دیتا اولیه'!$A:$AQ,15,FALSE)/10000000000,"")</f>
        <v>91.598799999999997</v>
      </c>
      <c r="M414" s="59">
        <f>IFERROR(L414/'دیتا اولیه'!$AV$2*1000000,"")</f>
        <v>976.84547296576727</v>
      </c>
      <c r="N414" s="63">
        <f>IFERROR(VLOOKUP($A414,'دیتا اولیه'!$A:$AQ,39,FALSE),"")</f>
        <v>4.9089</v>
      </c>
      <c r="O414" s="80">
        <f t="shared" si="32"/>
        <v>4.5076846187480006</v>
      </c>
      <c r="P414" s="63">
        <f>IFERROR(VLOOKUP($A414,'دیتا اولیه'!$A:$AQ,40,FALSE),"")</f>
        <v>0.5474</v>
      </c>
      <c r="Q414" s="63">
        <f t="shared" si="33"/>
        <v>-1.4825850485229775E-2</v>
      </c>
      <c r="R414" s="63">
        <f>IFERROR(VLOOKUP($A414,'دیتا اولیه'!$A:$AQ,34,FALSE),"")</f>
        <v>0.69389999999999996</v>
      </c>
      <c r="S414" s="59">
        <f>IFERROR(VLOOKUP($A414,'دیتا اولیه'!$A:$AQ,17,FALSE)/10000000000,"")</f>
        <v>585.35519999999997</v>
      </c>
      <c r="T414" s="59">
        <f>IFERROR(S414/'دیتا اولیه'!$AR$2*1000000,"")</f>
        <v>5409.9371534195934</v>
      </c>
      <c r="U414" s="64">
        <f>IFERROR(VLOOKUP($A414,'دیتا اولیه'!$A:$AQ,22,FALSE),"")</f>
        <v>0.50249999999999995</v>
      </c>
      <c r="V414" s="65">
        <f>IFERROR(VLOOKUP($A414,'دیتا اولیه'!$A:$AQ,21,FALSE)/10000000000/H414,"")</f>
        <v>1.4017661739553789E-2</v>
      </c>
      <c r="W414" s="59">
        <f>IFERROR(VLOOKUP($A414,'دیتا اولیه'!$A:$AQ,25,FALSE),"")</f>
        <v>112.51819999999999</v>
      </c>
      <c r="X414" s="66">
        <f>IFERROR(VLOOKUP($A414,'دیتا اولیه'!$A:$AQ,26,FALSE),"")</f>
        <v>0.61050000000000004</v>
      </c>
      <c r="Y414" s="66">
        <f>IFERROR(VLOOKUP($A414,'دیتا اولیه'!$A:$AQ,27,FALSE),"")</f>
        <v>4.4187000000000003</v>
      </c>
      <c r="Z414" s="66" t="str">
        <f>IFERROR(VLOOKUP($A414,'دیتا اولیه'!$A:$AQ,28,FALSE),"")</f>
        <v>-</v>
      </c>
      <c r="AA414" s="64">
        <f>IFERROR(VLOOKUP($A414,'دیتا اولیه'!$A:$AQ,41,FALSE),"")</f>
        <v>0.21390000000000001</v>
      </c>
      <c r="AB414" s="64">
        <f>IFERROR(VLOOKUP($A414,'دیتا اولیه'!$A:$AQ,42,FALSE),"")</f>
        <v>0.22450000000000001</v>
      </c>
      <c r="AC414" s="66">
        <f>IFERROR(VLOOKUP($A414,'دیتا اولیه'!$A:$AQ,43,FALSE),"")</f>
        <v>1.0061</v>
      </c>
      <c r="AD414" s="68"/>
    </row>
    <row r="415" spans="1:30" ht="29.5" thickBot="1" x14ac:dyDescent="0.4">
      <c r="A415" s="59" t="s">
        <v>742</v>
      </c>
      <c r="B415" s="60" t="str">
        <f>VLOOKUP($A415,'دیتا اولیه'!$A:$AQ,2,FALSE)</f>
        <v>کشت‌وصنعت‌پیاذر</v>
      </c>
      <c r="C415" s="60" t="str">
        <f>VLOOKUP($A415,'دیتا اولیه'!$A:$AQ,3,FALSE)</f>
        <v>سایر محصولات غذایی</v>
      </c>
      <c r="D415" s="61">
        <f>VLOOKUP($A415,'دیتا اولیه'!$A:$AQ,5,FALSE)/10000000000</f>
        <v>648.54999999999995</v>
      </c>
      <c r="E415" s="62">
        <f>IFERROR(D415/'دیتا اولیه'!$AR$2*1000,"")</f>
        <v>5.9939926062846576</v>
      </c>
      <c r="F415" s="62">
        <f t="shared" si="31"/>
        <v>15.187162308191052</v>
      </c>
      <c r="G415" s="59">
        <f>IFERROR(F415/'دیتا اولیه'!$AS$2*1000000,"")</f>
        <v>254.39132844541123</v>
      </c>
      <c r="H415" s="62">
        <f>IFERROR(VLOOKUP($A415,'دیتا اولیه'!$A:$AQ,16,FALSE)/10000000000,"")</f>
        <v>55.423400000000001</v>
      </c>
      <c r="I415" s="59">
        <f>IFERROR(H415/'دیتا اولیه'!$AT$2*1000000,"")</f>
        <v>804.6370499419279</v>
      </c>
      <c r="J415" s="62">
        <f t="shared" si="30"/>
        <v>16.589978162072832</v>
      </c>
      <c r="K415" s="59">
        <f>IFERROR(J415/'دیتا اولیه'!$AU$2*1000000,"")</f>
        <v>189.81016855340013</v>
      </c>
      <c r="L415" s="62">
        <f>IFERROR(VLOOKUP($A415,'دیتا اولیه'!$A:$AQ,15,FALSE)/10000000000,"")</f>
        <v>28.1084</v>
      </c>
      <c r="M415" s="59">
        <f>IFERROR(L415/'دیتا اولیه'!$AV$2*1000000,"")</f>
        <v>299.75898474992005</v>
      </c>
      <c r="N415" s="63">
        <f>IFERROR(VLOOKUP($A415,'دیتا اولیه'!$A:$AQ,39,FALSE),"")</f>
        <v>0.69430000000000003</v>
      </c>
      <c r="O415" s="63">
        <f t="shared" si="32"/>
        <v>0.57925672283246255</v>
      </c>
      <c r="P415" s="63">
        <f>IFERROR(VLOOKUP($A415,'دیتا اولیه'!$A:$AQ,40,FALSE),"")</f>
        <v>0.8508</v>
      </c>
      <c r="Q415" s="63">
        <f t="shared" si="33"/>
        <v>0.17833806121360807</v>
      </c>
      <c r="R415" s="63">
        <f>IFERROR(VLOOKUP($A415,'دیتا اولیه'!$A:$AQ,34,FALSE),"")</f>
        <v>0.69169999999999998</v>
      </c>
      <c r="S415" s="59">
        <f>IFERROR(VLOOKUP($A415,'دیتا اولیه'!$A:$AQ,17,FALSE)/10000000000,"")</f>
        <v>149.3287</v>
      </c>
      <c r="T415" s="59">
        <f>IFERROR(S415/'دیتا اولیه'!$AR$2*1000000,"")</f>
        <v>1380.1173752310535</v>
      </c>
      <c r="U415" s="64">
        <f>IFERROR(VLOOKUP($A415,'دیتا اولیه'!$A:$AQ,22,FALSE),"")</f>
        <v>0.10100000000000001</v>
      </c>
      <c r="V415" s="65" t="str">
        <f>IFERROR(VLOOKUP($A415,'دیتا اولیه'!$A:$AQ,21,FALSE)/10000000000/H415,"")</f>
        <v/>
      </c>
      <c r="W415" s="59">
        <f>IFERROR(VLOOKUP($A415,'دیتا اولیه'!$A:$AQ,25,FALSE),"")</f>
        <v>103.9175</v>
      </c>
      <c r="X415" s="66">
        <f>IFERROR(VLOOKUP($A415,'دیتا اولیه'!$A:$AQ,26,FALSE),"")</f>
        <v>2.4603000000000002</v>
      </c>
      <c r="Y415" s="66">
        <f>IFERROR(VLOOKUP($A415,'دیتا اولیه'!$A:$AQ,27,FALSE),"")</f>
        <v>8.2162000000000006</v>
      </c>
      <c r="Z415" s="66" t="str">
        <f>IFERROR(VLOOKUP($A415,'دیتا اولیه'!$A:$AQ,28,FALSE),"")</f>
        <v>-</v>
      </c>
      <c r="AA415" s="64">
        <f>IFERROR(VLOOKUP($A415,'دیتا اولیه'!$A:$AQ,41,FALSE),"")</f>
        <v>0.2072</v>
      </c>
      <c r="AB415" s="64">
        <f>IFERROR(VLOOKUP($A415,'دیتا اولیه'!$A:$AQ,42,FALSE),"")</f>
        <v>0.28560000000000002</v>
      </c>
      <c r="AC415" s="66">
        <f>IFERROR(VLOOKUP($A415,'دیتا اولیه'!$A:$AQ,43,FALSE),"")</f>
        <v>0.86299999999999999</v>
      </c>
      <c r="AD415" s="68"/>
    </row>
    <row r="416" spans="1:30" ht="29.5" thickBot="1" x14ac:dyDescent="0.4">
      <c r="A416" s="59" t="s">
        <v>703</v>
      </c>
      <c r="B416" s="60" t="str">
        <f>VLOOKUP($A416,'دیتا اولیه'!$A:$AQ,2,FALSE)</f>
        <v>لیزینگ‌صنعت‌ومعدن‌</v>
      </c>
      <c r="C416" s="60" t="str">
        <f>VLOOKUP($A416,'دیتا اولیه'!$A:$AQ,3,FALSE)</f>
        <v>لیزینگ</v>
      </c>
      <c r="D416" s="61">
        <f>VLOOKUP($A416,'دیتا اولیه'!$A:$AQ,5,FALSE)/10000000000</f>
        <v>1768.2</v>
      </c>
      <c r="E416" s="62">
        <f>IFERROR(D416/'دیتا اولیه'!$AR$2*1000,"")</f>
        <v>16.341959334565619</v>
      </c>
      <c r="F416" s="62">
        <f t="shared" si="31"/>
        <v>26.252944309640764</v>
      </c>
      <c r="G416" s="59">
        <f>IFERROR(F416/'دیتا اولیه'!$AS$2*1000000,"")</f>
        <v>439.74781088175484</v>
      </c>
      <c r="H416" s="62">
        <f>IFERROR(VLOOKUP($A416,'دیتا اولیه'!$A:$AQ,16,FALSE)/10000000000,"")</f>
        <v>257.3245</v>
      </c>
      <c r="I416" s="59">
        <f>IFERROR(H416/'دیتا اولیه'!$AT$2*1000000,"")</f>
        <v>3735.8376887340305</v>
      </c>
      <c r="J416" s="62">
        <f t="shared" si="30"/>
        <v>111.40030135610246</v>
      </c>
      <c r="K416" s="59">
        <f>IFERROR(J416/'دیتا اولیه'!$AU$2*1000000,"")</f>
        <v>1274.5592411713837</v>
      </c>
      <c r="L416" s="62">
        <f>IFERROR(VLOOKUP($A416,'دیتا اولیه'!$A:$AQ,15,FALSE)/10000000000,"")</f>
        <v>44.3596</v>
      </c>
      <c r="M416" s="59">
        <f>IFERROR(L416/'دیتا اولیه'!$AV$2*1000000,"")</f>
        <v>473.0681454623014</v>
      </c>
      <c r="N416" s="63">
        <f>IFERROR(VLOOKUP($A416,'دیتا اولیه'!$A:$AQ,39,FALSE),"")</f>
        <v>-0.6018</v>
      </c>
      <c r="O416" s="63">
        <f t="shared" si="32"/>
        <v>-0.62883785219153243</v>
      </c>
      <c r="P416" s="63">
        <f>IFERROR(VLOOKUP($A416,'دیتا اولیه'!$A:$AQ,40,FALSE),"")</f>
        <v>0.68969999999999998</v>
      </c>
      <c r="Q416" s="63">
        <f t="shared" si="33"/>
        <v>7.5771462088088049E-2</v>
      </c>
      <c r="R416" s="63">
        <f>IFERROR(VLOOKUP($A416,'دیتا اولیه'!$A:$AQ,34,FALSE),"")</f>
        <v>0.69079999999999997</v>
      </c>
      <c r="S416" s="59">
        <f>IFERROR(VLOOKUP($A416,'دیتا اولیه'!$A:$AQ,17,FALSE)/10000000000,"")</f>
        <v>414.74979999999999</v>
      </c>
      <c r="T416" s="59">
        <f>IFERROR(S416/'دیتا اولیه'!$AR$2*1000000,"")</f>
        <v>3833.1774491682072</v>
      </c>
      <c r="U416" s="64">
        <f>IFERROR(VLOOKUP($A416,'دیتا اولیه'!$A:$AQ,22,FALSE),"")</f>
        <v>0.4461</v>
      </c>
      <c r="V416" s="65" t="str">
        <f>IFERROR(VLOOKUP($A416,'دیتا اولیه'!$A:$AQ,21,FALSE)/10000000000/H416,"")</f>
        <v/>
      </c>
      <c r="W416" s="59">
        <f>IFERROR(VLOOKUP($A416,'دیتا اولیه'!$A:$AQ,25,FALSE),"")</f>
        <v>446.99400000000003</v>
      </c>
      <c r="X416" s="66">
        <f>IFERROR(VLOOKUP($A416,'دیتا اولیه'!$A:$AQ,26,FALSE),"")</f>
        <v>4.3014999999999999</v>
      </c>
      <c r="Y416" s="66">
        <f>IFERROR(VLOOKUP($A416,'دیتا اولیه'!$A:$AQ,27,FALSE),"")</f>
        <v>6.4065000000000003</v>
      </c>
      <c r="Z416" s="66" t="str">
        <f>IFERROR(VLOOKUP($A416,'دیتا اولیه'!$A:$AQ,28,FALSE),"")</f>
        <v>-</v>
      </c>
      <c r="AA416" s="64">
        <f>IFERROR(VLOOKUP($A416,'دیتا اولیه'!$A:$AQ,41,FALSE),"")</f>
        <v>0.1195</v>
      </c>
      <c r="AB416" s="64">
        <f>IFERROR(VLOOKUP($A416,'دیتا اولیه'!$A:$AQ,42,FALSE),"")</f>
        <v>4.7800000000000002E-2</v>
      </c>
      <c r="AC416" s="66">
        <f>IFERROR(VLOOKUP($A416,'دیتا اولیه'!$A:$AQ,43,FALSE),"")</f>
        <v>0.68679999999999997</v>
      </c>
      <c r="AD416" s="68"/>
    </row>
    <row r="417" spans="1:30" ht="29.5" thickBot="1" x14ac:dyDescent="0.4">
      <c r="A417" s="59" t="s">
        <v>219</v>
      </c>
      <c r="B417" s="60" t="str">
        <f>VLOOKUP($A417,'دیتا اولیه'!$A:$AQ,2,FALSE)</f>
        <v>تولید مواداولیه الیاف مصنوعی</v>
      </c>
      <c r="C417" s="60" t="str">
        <f>VLOOKUP($A417,'دیتا اولیه'!$A:$AQ,3,FALSE)</f>
        <v>مواد شیمیایی-متنوع</v>
      </c>
      <c r="D417" s="61">
        <f>VLOOKUP($A417,'دیتا اولیه'!$A:$AQ,5,FALSE)/10000000000</f>
        <v>1912.6306992</v>
      </c>
      <c r="E417" s="62">
        <f>IFERROR(D417/'دیتا اولیه'!$AR$2*1000,"")</f>
        <v>17.676808680221811</v>
      </c>
      <c r="F417" s="62">
        <f t="shared" si="31"/>
        <v>178.24088291746639</v>
      </c>
      <c r="G417" s="59">
        <f>IFERROR(F417/'دیتا اولیه'!$AS$2*1000000,"")</f>
        <v>2985.6094291032896</v>
      </c>
      <c r="H417" s="62">
        <f>IFERROR(VLOOKUP($A417,'دیتا اولیه'!$A:$AQ,16,FALSE)/10000000000,"")</f>
        <v>356.93130000000002</v>
      </c>
      <c r="I417" s="59">
        <f>IFERROR(H417/'دیتا اولیه'!$AT$2*1000000,"")</f>
        <v>5181.929442508711</v>
      </c>
      <c r="J417" s="62">
        <f t="shared" si="30"/>
        <v>152.61051766639281</v>
      </c>
      <c r="K417" s="59">
        <f>IFERROR(J417/'دیتا اولیه'!$AU$2*1000000,"")</f>
        <v>1746.0558295069141</v>
      </c>
      <c r="L417" s="62">
        <f>IFERROR(VLOOKUP($A417,'دیتا اولیه'!$A:$AQ,15,FALSE)/10000000000,"")</f>
        <v>37.145400000000002</v>
      </c>
      <c r="M417" s="59">
        <f>IFERROR(L417/'دیتا اولیه'!$AV$2*1000000,"")</f>
        <v>396.13309160712384</v>
      </c>
      <c r="N417" s="63">
        <f>IFERROR(VLOOKUP($A417,'دیتا اولیه'!$A:$AQ,39,FALSE),"")</f>
        <v>-0.75660000000000005</v>
      </c>
      <c r="O417" s="63">
        <f t="shared" si="32"/>
        <v>-0.7731269041271196</v>
      </c>
      <c r="P417" s="63">
        <f>IFERROR(VLOOKUP($A417,'دیتا اولیه'!$A:$AQ,40,FALSE),"")</f>
        <v>-0.79159999999999997</v>
      </c>
      <c r="Q417" s="63">
        <f t="shared" si="33"/>
        <v>-0.86731918524048202</v>
      </c>
      <c r="R417" s="63">
        <f>IFERROR(VLOOKUP($A417,'دیتا اولیه'!$A:$AQ,34,FALSE),"")</f>
        <v>0.68830000000000002</v>
      </c>
      <c r="S417" s="59">
        <f>IFERROR(VLOOKUP($A417,'دیتا اولیه'!$A:$AQ,17,FALSE)/10000000000,"")</f>
        <v>465.81040000000002</v>
      </c>
      <c r="T417" s="59">
        <f>IFERROR(S417/'دیتا اولیه'!$AR$2*1000000,"")</f>
        <v>4305.0868761552674</v>
      </c>
      <c r="U417" s="64">
        <f>IFERROR(VLOOKUP($A417,'دیتا اولیه'!$A:$AQ,22,FALSE),"")</f>
        <v>0.6492</v>
      </c>
      <c r="V417" s="65" t="str">
        <f>IFERROR(VLOOKUP($A417,'دیتا اولیه'!$A:$AQ,21,FALSE)/10000000000/H417,"")</f>
        <v/>
      </c>
      <c r="W417" s="59">
        <f>IFERROR(VLOOKUP($A417,'دیتا اولیه'!$A:$AQ,25,FALSE),"")</f>
        <v>47.439799999999998</v>
      </c>
      <c r="X417" s="66">
        <f>IFERROR(VLOOKUP($A417,'دیتا اولیه'!$A:$AQ,26,FALSE),"")</f>
        <v>0.76829999999999998</v>
      </c>
      <c r="Y417" s="66">
        <f>IFERROR(VLOOKUP($A417,'دیتا اولیه'!$A:$AQ,27,FALSE),"")</f>
        <v>7.7687999999999997</v>
      </c>
      <c r="Z417" s="66" t="str">
        <f>IFERROR(VLOOKUP($A417,'دیتا اولیه'!$A:$AQ,28,FALSE),"")</f>
        <v>-</v>
      </c>
      <c r="AA417" s="64">
        <f>IFERROR(VLOOKUP($A417,'دیتا اولیه'!$A:$AQ,41,FALSE),"")</f>
        <v>0.25380000000000003</v>
      </c>
      <c r="AB417" s="64">
        <f>IFERROR(VLOOKUP($A417,'دیتا اولیه'!$A:$AQ,42,FALSE),"")</f>
        <v>0.1883</v>
      </c>
      <c r="AC417" s="66">
        <f>IFERROR(VLOOKUP($A417,'دیتا اولیه'!$A:$AQ,43,FALSE),"")</f>
        <v>0.36840000000000001</v>
      </c>
      <c r="AD417" s="68"/>
    </row>
    <row r="418" spans="1:30" ht="29.5" thickBot="1" x14ac:dyDescent="0.4">
      <c r="A418" s="59" t="s">
        <v>125</v>
      </c>
      <c r="B418" s="60" t="str">
        <f>VLOOKUP($A418,'دیتا اولیه'!$A:$AQ,2,FALSE)</f>
        <v>پالایش نفت تبریز</v>
      </c>
      <c r="C418" s="60" t="str">
        <f>VLOOKUP($A418,'دیتا اولیه'!$A:$AQ,3,FALSE)</f>
        <v>فراورده های نفتی</v>
      </c>
      <c r="D418" s="61">
        <f>VLOOKUP($A418,'دیتا اولیه'!$A:$AQ,5,FALSE)/10000000000</f>
        <v>70140</v>
      </c>
      <c r="E418" s="62">
        <f>IFERROR(D418/'دیتا اولیه'!$AR$2*1000,"")</f>
        <v>648.24399260628468</v>
      </c>
      <c r="F418" s="62">
        <f t="shared" si="31"/>
        <v>2142.0856081112083</v>
      </c>
      <c r="G418" s="59">
        <f>IFERROR(F418/'دیتا اولیه'!$AS$2*1000000,"")</f>
        <v>35880.830956636652</v>
      </c>
      <c r="H418" s="62">
        <f>IFERROR(VLOOKUP($A418,'دیتا اولیه'!$A:$AQ,16,FALSE)/10000000000,"")</f>
        <v>9986.9987000000001</v>
      </c>
      <c r="I418" s="59">
        <f>IFERROR(H418/'دیتا اولیه'!$AT$2*1000000,"")</f>
        <v>144991.27032520325</v>
      </c>
      <c r="J418" s="62">
        <f t="shared" si="30"/>
        <v>4632.5071931739258</v>
      </c>
      <c r="K418" s="59">
        <f>IFERROR(J418/'دیتا اولیه'!$AU$2*1000000,"")</f>
        <v>53001.695515873893</v>
      </c>
      <c r="L418" s="62">
        <f>IFERROR(VLOOKUP($A418,'دیتا اولیه'!$A:$AQ,15,FALSE)/10000000000,"")</f>
        <v>4669.1040000000003</v>
      </c>
      <c r="M418" s="59">
        <f>IFERROR(L418/'دیتا اولیه'!$AV$2*1000000,"")</f>
        <v>49793.153460595073</v>
      </c>
      <c r="N418" s="63">
        <f>IFERROR(VLOOKUP($A418,'دیتا اولیه'!$A:$AQ,39,FALSE),"")</f>
        <v>7.9000000000000008E-3</v>
      </c>
      <c r="O418" s="63">
        <f t="shared" si="32"/>
        <v>-6.0536592726884941E-2</v>
      </c>
      <c r="P418" s="63">
        <f>IFERROR(VLOOKUP($A418,'دیتا اولیه'!$A:$AQ,40,FALSE),"")</f>
        <v>1.1797</v>
      </c>
      <c r="Q418" s="63">
        <f t="shared" si="33"/>
        <v>0.38773690945931527</v>
      </c>
      <c r="R418" s="63">
        <f>IFERROR(VLOOKUP($A418,'دیتا اولیه'!$A:$AQ,34,FALSE),"")</f>
        <v>0.68669999999999998</v>
      </c>
      <c r="S418" s="59">
        <f>IFERROR(VLOOKUP($A418,'دیتا اولیه'!$A:$AQ,17,FALSE)/10000000000,"")</f>
        <v>9314.4953999999998</v>
      </c>
      <c r="T418" s="59">
        <f>IFERROR(S418/'دیتا اولیه'!$AR$2*1000000,"")</f>
        <v>86085.909426987055</v>
      </c>
      <c r="U418" s="64">
        <f>IFERROR(VLOOKUP($A418,'دیتا اولیه'!$A:$AQ,22,FALSE),"")</f>
        <v>0.59989999999999999</v>
      </c>
      <c r="V418" s="65" t="str">
        <f>IFERROR(VLOOKUP($A418,'دیتا اولیه'!$A:$AQ,21,FALSE)/10000000000/H418,"")</f>
        <v/>
      </c>
      <c r="W418" s="59">
        <f>IFERROR(VLOOKUP($A418,'دیتا اولیه'!$A:$AQ,25,FALSE),"")</f>
        <v>36.574199999999998</v>
      </c>
      <c r="X418" s="66">
        <f>IFERROR(VLOOKUP($A418,'دیتا اولیه'!$A:$AQ,26,FALSE),"")</f>
        <v>0.36520000000000002</v>
      </c>
      <c r="Y418" s="66">
        <f>IFERROR(VLOOKUP($A418,'دیتا اولیه'!$A:$AQ,27,FALSE),"")</f>
        <v>4.5286999999999997</v>
      </c>
      <c r="Z418" s="66" t="str">
        <f>IFERROR(VLOOKUP($A418,'دیتا اولیه'!$A:$AQ,28,FALSE),"")</f>
        <v>-</v>
      </c>
      <c r="AA418" s="64">
        <f>IFERROR(VLOOKUP($A418,'دیتا اولیه'!$A:$AQ,41,FALSE),"")</f>
        <v>0.20230000000000001</v>
      </c>
      <c r="AB418" s="64">
        <f>IFERROR(VLOOKUP($A418,'دیتا اولیه'!$A:$AQ,42,FALSE),"")</f>
        <v>0.35570000000000002</v>
      </c>
      <c r="AC418" s="66">
        <f>IFERROR(VLOOKUP($A418,'دیتا اولیه'!$A:$AQ,43,FALSE),"")</f>
        <v>1.2437</v>
      </c>
      <c r="AD418" s="68"/>
    </row>
    <row r="419" spans="1:30" ht="29.5" thickBot="1" x14ac:dyDescent="0.4">
      <c r="A419" s="59" t="s">
        <v>490</v>
      </c>
      <c r="B419" s="60" t="str">
        <f>VLOOKUP($A419,'دیتا اولیه'!$A:$AQ,2,FALSE)</f>
        <v>جهان فولاد سیرجان</v>
      </c>
      <c r="C419" s="60" t="str">
        <f>VLOOKUP($A419,'دیتا اولیه'!$A:$AQ,3,FALSE)</f>
        <v>آهن و فولاد</v>
      </c>
      <c r="D419" s="61">
        <f>VLOOKUP($A419,'دیتا اولیه'!$A:$AQ,5,FALSE)/10000000000</f>
        <v>26071.200000000001</v>
      </c>
      <c r="E419" s="62">
        <f>IFERROR(D419/'دیتا اولیه'!$AR$2*1000,"")</f>
        <v>240.95378927911275</v>
      </c>
      <c r="F419" s="62" t="str">
        <f t="shared" si="31"/>
        <v/>
      </c>
      <c r="G419" s="59" t="str">
        <f>IFERROR(F419/'دیتا اولیه'!$AS$2*1000000,"")</f>
        <v/>
      </c>
      <c r="H419" s="62">
        <f>IFERROR(VLOOKUP($A419,'دیتا اولیه'!$A:$AQ,16,FALSE)/10000000000,"")</f>
        <v>3086.7435</v>
      </c>
      <c r="I419" s="59">
        <f>IFERROR(H419/'دیتا اولیه'!$AT$2*1000000,"")</f>
        <v>44813.349303135888</v>
      </c>
      <c r="J419" s="62" t="str">
        <f t="shared" si="30"/>
        <v/>
      </c>
      <c r="K419" s="59" t="str">
        <f>IFERROR(J419/'دیتا اولیه'!$AU$2*1000000,"")</f>
        <v/>
      </c>
      <c r="L419" s="62">
        <f>IFERROR(VLOOKUP($A419,'دیتا اولیه'!$A:$AQ,15,FALSE)/10000000000,"")</f>
        <v>442.00029999999998</v>
      </c>
      <c r="M419" s="59">
        <f>IFERROR(L419/'دیتا اولیه'!$AV$2*1000000,"")</f>
        <v>4713.6642849525433</v>
      </c>
      <c r="N419" s="63" t="str">
        <f>IFERROR(VLOOKUP($A419,'دیتا اولیه'!$A:$AQ,39,FALSE),"")</f>
        <v>-</v>
      </c>
      <c r="O419" s="63" t="str">
        <f t="shared" si="32"/>
        <v/>
      </c>
      <c r="P419" s="63" t="str">
        <f>IFERROR(VLOOKUP($A419,'دیتا اولیه'!$A:$AQ,40,FALSE),"")</f>
        <v>-</v>
      </c>
      <c r="Q419" s="63" t="str">
        <f t="shared" si="33"/>
        <v/>
      </c>
      <c r="R419" s="63">
        <f>IFERROR(VLOOKUP($A419,'دیتا اولیه'!$A:$AQ,34,FALSE),"")</f>
        <v>0.68520000000000003</v>
      </c>
      <c r="S419" s="59">
        <f>IFERROR(VLOOKUP($A419,'دیتا اولیه'!$A:$AQ,17,FALSE)/10000000000,"")</f>
        <v>931.05430000000001</v>
      </c>
      <c r="T419" s="59">
        <f>IFERROR(S419/'دیتا اولیه'!$AR$2*1000000,"")</f>
        <v>8604.9380776340113</v>
      </c>
      <c r="U419" s="64">
        <f>IFERROR(VLOOKUP($A419,'دیتا اولیه'!$A:$AQ,22,FALSE),"")</f>
        <v>0.2974</v>
      </c>
      <c r="V419" s="65">
        <f>IFERROR(VLOOKUP($A419,'دیتا اولیه'!$A:$AQ,21,FALSE)/10000000000/H419,"")</f>
        <v>6.1616425206694365E-2</v>
      </c>
      <c r="W419" s="59">
        <f>IFERROR(VLOOKUP($A419,'دیتا اولیه'!$A:$AQ,25,FALSE),"")</f>
        <v>57.049100000000003</v>
      </c>
      <c r="X419" s="66">
        <f>IFERROR(VLOOKUP($A419,'دیتا اولیه'!$A:$AQ,26,FALSE),"")</f>
        <v>1.0106999999999999</v>
      </c>
      <c r="Y419" s="66">
        <f>IFERROR(VLOOKUP($A419,'دیتا اولیه'!$A:$AQ,27,FALSE),"")</f>
        <v>20.530100000000001</v>
      </c>
      <c r="Z419" s="66" t="str">
        <f>IFERROR(VLOOKUP($A419,'دیتا اولیه'!$A:$AQ,28,FALSE),"")</f>
        <v>-</v>
      </c>
      <c r="AA419" s="64">
        <f>IFERROR(VLOOKUP($A419,'دیتا اولیه'!$A:$AQ,41,FALSE),"")</f>
        <v>5.1799999999999999E-2</v>
      </c>
      <c r="AB419" s="64">
        <f>IFERROR(VLOOKUP($A419,'دیتا اولیه'!$A:$AQ,42,FALSE),"")</f>
        <v>-7.3400000000000007E-2</v>
      </c>
      <c r="AC419" s="66">
        <f>IFERROR(VLOOKUP($A419,'دیتا اولیه'!$A:$AQ,43,FALSE),"")</f>
        <v>0.8901</v>
      </c>
      <c r="AD419" s="68"/>
    </row>
    <row r="420" spans="1:30" ht="29.5" thickBot="1" x14ac:dyDescent="0.4">
      <c r="A420" s="59" t="s">
        <v>1238</v>
      </c>
      <c r="B420" s="60" t="str">
        <f>VLOOKUP($A420,'دیتا اولیه'!$A:$AQ,2,FALSE)</f>
        <v>بانک ملت</v>
      </c>
      <c r="C420" s="60" t="str">
        <f>VLOOKUP($A420,'دیتا اولیه'!$A:$AQ,3,FALSE)</f>
        <v>بانکها و موسسات اعتباری</v>
      </c>
      <c r="D420" s="61">
        <f>VLOOKUP($A420,'دیتا اولیه'!$A:$AQ,5,FALSE)/10000000000</f>
        <v>307294.51840741083</v>
      </c>
      <c r="E420" s="62">
        <f>IFERROR(D420/'دیتا اولیه'!$AR$2*1000,"")</f>
        <v>2840.0602440610983</v>
      </c>
      <c r="F420" s="62">
        <f t="shared" si="31"/>
        <v>50802.971233473778</v>
      </c>
      <c r="G420" s="59">
        <f>IFERROR(F420/'دیتا اولیه'!$AS$2*1000000,"")</f>
        <v>850971.04243674665</v>
      </c>
      <c r="H420" s="62">
        <f>IFERROR(VLOOKUP($A420,'دیتا اولیه'!$A:$AQ,16,FALSE)/10000000000,"")</f>
        <v>172397.01209999999</v>
      </c>
      <c r="I420" s="59">
        <f>IFERROR(H420/'دیتا اولیه'!$AT$2*1000000,"")</f>
        <v>2502860.2221254352</v>
      </c>
      <c r="J420" s="62">
        <f t="shared" si="30"/>
        <v>9420.1737877155174</v>
      </c>
      <c r="K420" s="59">
        <f>IFERROR(J420/'دیتا اولیه'!$AU$2*1000000,"")</f>
        <v>107778.60928933238</v>
      </c>
      <c r="L420" s="62">
        <f>IFERROR(VLOOKUP($A420,'دیتا اولیه'!$A:$AQ,15,FALSE)/10000000000,"")</f>
        <v>69935.370200000005</v>
      </c>
      <c r="M420" s="59">
        <f>IFERROR(L420/'دیتا اولیه'!$AV$2*1000000,"")</f>
        <v>745818.17425615876</v>
      </c>
      <c r="N420" s="63">
        <f>IFERROR(VLOOKUP($A420,'دیتا اولیه'!$A:$AQ,39,FALSE),"")</f>
        <v>6.4240000000000004</v>
      </c>
      <c r="O420" s="63">
        <f t="shared" si="32"/>
        <v>5.9199090540684658</v>
      </c>
      <c r="P420" s="63">
        <f>IFERROR(VLOOKUP($A420,'دیتا اولیه'!$A:$AQ,40,FALSE),"")</f>
        <v>0.37659999999999999</v>
      </c>
      <c r="Q420" s="63">
        <f t="shared" si="33"/>
        <v>-0.12356809214034326</v>
      </c>
      <c r="R420" s="63">
        <f>IFERROR(VLOOKUP($A420,'دیتا اولیه'!$A:$AQ,34,FALSE),"")</f>
        <v>0.68430000000000002</v>
      </c>
      <c r="S420" s="59">
        <f>IFERROR(VLOOKUP($A420,'دیتا اولیه'!$A:$AQ,17,FALSE)/10000000000,"")</f>
        <v>203101.5754</v>
      </c>
      <c r="T420" s="59">
        <f>IFERROR(S420/'دیتا اولیه'!$AR$2*1000000,"")</f>
        <v>1877094.0425138632</v>
      </c>
      <c r="U420" s="64">
        <f>IFERROR(VLOOKUP($A420,'دیتا اولیه'!$A:$AQ,22,FALSE),"")</f>
        <v>6.3200000000000006E-2</v>
      </c>
      <c r="V420" s="65">
        <f>IFERROR(VLOOKUP($A420,'دیتا اولیه'!$A:$AQ,21,FALSE)/10000000000/H420,"")</f>
        <v>6.6170259919487315E-2</v>
      </c>
      <c r="W420" s="59" t="str">
        <f>IFERROR(VLOOKUP($A420,'دیتا اولیه'!$A:$AQ,25,FALSE),"")</f>
        <v>-</v>
      </c>
      <c r="X420" s="66">
        <f>IFERROR(VLOOKUP($A420,'دیتا اولیه'!$A:$AQ,26,FALSE),"")</f>
        <v>2.3129</v>
      </c>
      <c r="Y420" s="66">
        <f>IFERROR(VLOOKUP($A420,'دیتا اولیه'!$A:$AQ,27,FALSE),"")</f>
        <v>1.6084000000000001</v>
      </c>
      <c r="Z420" s="66" t="str">
        <f>IFERROR(VLOOKUP($A420,'دیتا اولیه'!$A:$AQ,28,FALSE),"")</f>
        <v>-</v>
      </c>
      <c r="AA420" s="64">
        <f>IFERROR(VLOOKUP($A420,'دیتا اولیه'!$A:$AQ,41,FALSE),"")</f>
        <v>0.20810000000000001</v>
      </c>
      <c r="AB420" s="64">
        <f>IFERROR(VLOOKUP($A420,'دیتا اولیه'!$A:$AQ,42,FALSE),"")</f>
        <v>8.7099999999999997E-2</v>
      </c>
      <c r="AC420" s="66">
        <f>IFERROR(VLOOKUP($A420,'دیتا اولیه'!$A:$AQ,43,FALSE),"")</f>
        <v>1.1909000000000001</v>
      </c>
      <c r="AD420" s="68"/>
    </row>
    <row r="421" spans="1:30" ht="29.5" thickBot="1" x14ac:dyDescent="0.4">
      <c r="A421" s="59" t="s">
        <v>881</v>
      </c>
      <c r="B421" s="60" t="str">
        <f>VLOOKUP($A421,'دیتا اولیه'!$A:$AQ,2,FALSE)</f>
        <v>کاشی‌ پارس‌</v>
      </c>
      <c r="C421" s="60" t="str">
        <f>VLOOKUP($A421,'دیتا اولیه'!$A:$AQ,3,FALSE)</f>
        <v>کاشی و سرامیک</v>
      </c>
      <c r="D421" s="61">
        <f>VLOOKUP($A421,'دیتا اولیه'!$A:$AQ,5,FALSE)/10000000000</f>
        <v>1681.7</v>
      </c>
      <c r="E421" s="62">
        <f>IFERROR(D421/'دیتا اولیه'!$AR$2*1000,"")</f>
        <v>15.542513863216266</v>
      </c>
      <c r="F421" s="62">
        <f t="shared" si="31"/>
        <v>44.101163200563974</v>
      </c>
      <c r="G421" s="59">
        <f>IFERROR(F421/'دیتا اولیه'!$AS$2*1000000,"")</f>
        <v>738.71295143323243</v>
      </c>
      <c r="H421" s="62">
        <f>IFERROR(VLOOKUP($A421,'دیتا اولیه'!$A:$AQ,16,FALSE)/10000000000,"")</f>
        <v>154.44380000000001</v>
      </c>
      <c r="I421" s="59">
        <f>IFERROR(H421/'دیتا اولیه'!$AT$2*1000000,"")</f>
        <v>2242.2154471544713</v>
      </c>
      <c r="J421" s="62">
        <f t="shared" si="30"/>
        <v>75.189302884615387</v>
      </c>
      <c r="K421" s="59">
        <f>IFERROR(J421/'دیتا اولیه'!$AU$2*1000000,"")</f>
        <v>860.25997831442157</v>
      </c>
      <c r="L421" s="62">
        <f>IFERROR(VLOOKUP($A421,'دیتا اولیه'!$A:$AQ,15,FALSE)/10000000000,"")</f>
        <v>100.092</v>
      </c>
      <c r="M421" s="59">
        <f>IFERROR(L421/'دیتا اولیه'!$AV$2*1000000,"")</f>
        <v>1067.4202836728166</v>
      </c>
      <c r="N421" s="63">
        <f>IFERROR(VLOOKUP($A421,'دیتا اولیه'!$A:$AQ,39,FALSE),"")</f>
        <v>0.33119999999999999</v>
      </c>
      <c r="O421" s="63">
        <f t="shared" si="32"/>
        <v>0.24081127866055252</v>
      </c>
      <c r="P421" s="63">
        <f>IFERROR(VLOOKUP($A421,'دیتا اولیه'!$A:$AQ,40,FALSE),"")</f>
        <v>1.2696000000000001</v>
      </c>
      <c r="Q421" s="63">
        <f t="shared" si="33"/>
        <v>0.44497301908926112</v>
      </c>
      <c r="R421" s="63">
        <f>IFERROR(VLOOKUP($A421,'دیتا اولیه'!$A:$AQ,34,FALSE),"")</f>
        <v>0.66390000000000005</v>
      </c>
      <c r="S421" s="59">
        <f>IFERROR(VLOOKUP($A421,'دیتا اولیه'!$A:$AQ,17,FALSE)/10000000000,"")</f>
        <v>423.73039999999997</v>
      </c>
      <c r="T421" s="59">
        <f>IFERROR(S421/'دیتا اولیه'!$AR$2*1000000,"")</f>
        <v>3916.1774491682067</v>
      </c>
      <c r="U421" s="64">
        <f>IFERROR(VLOOKUP($A421,'دیتا اولیه'!$A:$AQ,22,FALSE),"")</f>
        <v>0.70950000000000002</v>
      </c>
      <c r="V421" s="65">
        <f>IFERROR(VLOOKUP($A421,'دیتا اولیه'!$A:$AQ,21,FALSE)/10000000000/H421,"")</f>
        <v>0.12895888342555673</v>
      </c>
      <c r="W421" s="59">
        <f>IFERROR(VLOOKUP($A421,'دیتا اولیه'!$A:$AQ,25,FALSE),"")</f>
        <v>83.721400000000003</v>
      </c>
      <c r="X421" s="66">
        <f>IFERROR(VLOOKUP($A421,'دیتا اولیه'!$A:$AQ,26,FALSE),"")</f>
        <v>1.1712</v>
      </c>
      <c r="Y421" s="66">
        <f>IFERROR(VLOOKUP($A421,'دیتا اولیه'!$A:$AQ,27,FALSE),"")</f>
        <v>7.2659000000000002</v>
      </c>
      <c r="Z421" s="66" t="str">
        <f>IFERROR(VLOOKUP($A421,'دیتا اولیه'!$A:$AQ,28,FALSE),"")</f>
        <v>-</v>
      </c>
      <c r="AA421" s="64">
        <f>IFERROR(VLOOKUP($A421,'دیتا اولیه'!$A:$AQ,41,FALSE),"")</f>
        <v>0.18959999999999999</v>
      </c>
      <c r="AB421" s="64">
        <f>IFERROR(VLOOKUP($A421,'دیتا اولیه'!$A:$AQ,42,FALSE),"")</f>
        <v>0.69279999999999997</v>
      </c>
      <c r="AC421" s="66">
        <f>IFERROR(VLOOKUP($A421,'دیتا اولیه'!$A:$AQ,43,FALSE),"")</f>
        <v>0.91</v>
      </c>
      <c r="AD421" s="68"/>
    </row>
    <row r="422" spans="1:30" ht="29.5" thickBot="1" x14ac:dyDescent="0.4">
      <c r="A422" s="59" t="s">
        <v>762</v>
      </c>
      <c r="B422" s="60" t="str">
        <f>VLOOKUP($A422,'دیتا اولیه'!$A:$AQ,2,FALSE)</f>
        <v>ذغال‌سنگ‌ نگین‌ ط‌بس‌</v>
      </c>
      <c r="C422" s="60" t="str">
        <f>VLOOKUP($A422,'دیتا اولیه'!$A:$AQ,3,FALSE)</f>
        <v>زغال سنگ</v>
      </c>
      <c r="D422" s="61">
        <f>VLOOKUP($A422,'دیتا اولیه'!$A:$AQ,5,FALSE)/10000000000</f>
        <v>1329.9</v>
      </c>
      <c r="E422" s="62">
        <f>IFERROR(D422/'دیتا اولیه'!$AR$2*1000,"")</f>
        <v>12.291127541589649</v>
      </c>
      <c r="F422" s="62">
        <f t="shared" si="31"/>
        <v>44.264366476279292</v>
      </c>
      <c r="G422" s="59">
        <f>IFERROR(F422/'دیتا اولیه'!$AS$2*1000000,"")</f>
        <v>741.44667464454426</v>
      </c>
      <c r="H422" s="62">
        <f>IFERROR(VLOOKUP($A422,'دیتا اولیه'!$A:$AQ,16,FALSE)/10000000000,"")</f>
        <v>186.3546</v>
      </c>
      <c r="I422" s="59">
        <f>IFERROR(H422/'دیتا اولیه'!$AT$2*1000000,"")</f>
        <v>2705.4965156794428</v>
      </c>
      <c r="J422" s="62">
        <f t="shared" si="30"/>
        <v>59.293309391833873</v>
      </c>
      <c r="K422" s="59">
        <f>IFERROR(J422/'دیتا اولیه'!$AU$2*1000000,"")</f>
        <v>678.38986524299935</v>
      </c>
      <c r="L422" s="62">
        <f>IFERROR(VLOOKUP($A422,'دیتا اولیه'!$A:$AQ,15,FALSE)/10000000000,"")</f>
        <v>75.948800000000006</v>
      </c>
      <c r="M422" s="59">
        <f>IFERROR(L422/'دیتا اولیه'!$AV$2*1000000,"")</f>
        <v>809.94774448117744</v>
      </c>
      <c r="N422" s="63">
        <f>IFERROR(VLOOKUP($A422,'دیتا اولیه'!$A:$AQ,39,FALSE),"")</f>
        <v>0.28089999999999998</v>
      </c>
      <c r="O422" s="63">
        <f t="shared" si="32"/>
        <v>0.19392665777967366</v>
      </c>
      <c r="P422" s="63">
        <f>IFERROR(VLOOKUP($A422,'دیتا اولیه'!$A:$AQ,40,FALSE),"")</f>
        <v>0.71579999999999999</v>
      </c>
      <c r="Q422" s="63">
        <f t="shared" si="33"/>
        <v>9.2388397141943024E-2</v>
      </c>
      <c r="R422" s="63">
        <f>IFERROR(VLOOKUP($A422,'دیتا اولیه'!$A:$AQ,34,FALSE),"")</f>
        <v>0.66279999999999994</v>
      </c>
      <c r="S422" s="59">
        <f>IFERROR(VLOOKUP($A422,'دیتا اولیه'!$A:$AQ,17,FALSE)/10000000000,"")</f>
        <v>293.89210000000003</v>
      </c>
      <c r="T422" s="59">
        <f>IFERROR(S422/'دیتا اولیه'!$AR$2*1000000,"")</f>
        <v>2716.1931608133086</v>
      </c>
      <c r="U422" s="64">
        <f>IFERROR(VLOOKUP($A422,'دیتا اولیه'!$A:$AQ,22,FALSE),"")</f>
        <v>0.50229999999999997</v>
      </c>
      <c r="V422" s="65">
        <f>IFERROR(VLOOKUP($A422,'دیتا اولیه'!$A:$AQ,21,FALSE)/10000000000/H422,"")</f>
        <v>6.4826411583078711E-2</v>
      </c>
      <c r="W422" s="59">
        <f>IFERROR(VLOOKUP($A422,'دیتا اولیه'!$A:$AQ,25,FALSE),"")</f>
        <v>111.5046</v>
      </c>
      <c r="X422" s="66">
        <f>IFERROR(VLOOKUP($A422,'دیتا اولیه'!$A:$AQ,26,FALSE),"")</f>
        <v>1.5926</v>
      </c>
      <c r="Y422" s="66">
        <f>IFERROR(VLOOKUP($A422,'دیتا اولیه'!$A:$AQ,27,FALSE),"")</f>
        <v>5.2176999999999998</v>
      </c>
      <c r="Z422" s="66" t="str">
        <f>IFERROR(VLOOKUP($A422,'دیتا اولیه'!$A:$AQ,28,FALSE),"")</f>
        <v>-</v>
      </c>
      <c r="AA422" s="64">
        <f>IFERROR(VLOOKUP($A422,'دیتا اولیه'!$A:$AQ,41,FALSE),"")</f>
        <v>0.37869999999999998</v>
      </c>
      <c r="AB422" s="64">
        <f>IFERROR(VLOOKUP($A422,'دیتا اولیه'!$A:$AQ,42,FALSE),"")</f>
        <v>0.3417</v>
      </c>
      <c r="AC422" s="66">
        <f>IFERROR(VLOOKUP($A422,'دیتا اولیه'!$A:$AQ,43,FALSE),"")</f>
        <v>1.1664000000000001</v>
      </c>
      <c r="AD422" s="68"/>
    </row>
    <row r="423" spans="1:30" ht="29.5" thickBot="1" x14ac:dyDescent="0.4">
      <c r="A423" s="59" t="s">
        <v>1068</v>
      </c>
      <c r="B423" s="60" t="str">
        <f>VLOOKUP($A423,'دیتا اولیه'!$A:$AQ,2,FALSE)</f>
        <v>سیمان‌ ایلام‌</v>
      </c>
      <c r="C423" s="60" t="str">
        <f>VLOOKUP($A423,'دیتا اولیه'!$A:$AQ,3,FALSE)</f>
        <v>سیمان، اهک و گچ</v>
      </c>
      <c r="D423" s="61">
        <f>VLOOKUP($A423,'دیتا اولیه'!$A:$AQ,5,FALSE)/10000000000</f>
        <v>1975.2</v>
      </c>
      <c r="E423" s="62">
        <f>IFERROR(D423/'دیتا اولیه'!$AR$2*1000,"")</f>
        <v>18.255083179297596</v>
      </c>
      <c r="F423" s="62">
        <f t="shared" si="31"/>
        <v>25.973079312487055</v>
      </c>
      <c r="G423" s="59">
        <f>IFERROR(F423/'دیتا اولیه'!$AS$2*1000000,"")</f>
        <v>435.05995498303275</v>
      </c>
      <c r="H423" s="62">
        <f>IFERROR(VLOOKUP($A423,'دیتا اولیه'!$A:$AQ,16,FALSE)/10000000000,"")</f>
        <v>123.242</v>
      </c>
      <c r="I423" s="59">
        <f>IFERROR(H423/'دیتا اولیه'!$AT$2*1000000,"")</f>
        <v>1789.2276422764228</v>
      </c>
      <c r="J423" s="62">
        <f t="shared" si="30"/>
        <v>70.909090909090921</v>
      </c>
      <c r="K423" s="59">
        <f>IFERROR(J423/'دیتا اولیه'!$AU$2*1000000,"")</f>
        <v>811.28898217556514</v>
      </c>
      <c r="L423" s="62">
        <f>IFERROR(VLOOKUP($A423,'دیتا اولیه'!$A:$AQ,15,FALSE)/10000000000,"")</f>
        <v>62.712000000000003</v>
      </c>
      <c r="M423" s="59">
        <f>IFERROR(L423/'دیتا اولیه'!$AV$2*1000000,"")</f>
        <v>668.7853257971633</v>
      </c>
      <c r="N423" s="63">
        <f>IFERROR(VLOOKUP($A423,'دیتا اولیه'!$A:$AQ,39,FALSE),"")</f>
        <v>-0.11559999999999999</v>
      </c>
      <c r="O423" s="63">
        <f t="shared" si="32"/>
        <v>-0.17565092033699492</v>
      </c>
      <c r="P423" s="63">
        <f>IFERROR(VLOOKUP($A423,'دیتا اولیه'!$A:$AQ,40,FALSE),"")</f>
        <v>1.4145000000000001</v>
      </c>
      <c r="Q423" s="63">
        <f t="shared" si="33"/>
        <v>0.5372256585261812</v>
      </c>
      <c r="R423" s="63">
        <f>IFERROR(VLOOKUP($A423,'دیتا اولیه'!$A:$AQ,34,FALSE),"")</f>
        <v>0.65090000000000003</v>
      </c>
      <c r="S423" s="59">
        <f>IFERROR(VLOOKUP($A423,'دیتا اولیه'!$A:$AQ,17,FALSE)/10000000000,"")</f>
        <v>271.255</v>
      </c>
      <c r="T423" s="59">
        <f>IFERROR(S423/'دیتا اولیه'!$AR$2*1000000,"")</f>
        <v>2506.9778188539744</v>
      </c>
      <c r="U423" s="64">
        <f>IFERROR(VLOOKUP($A423,'دیتا اولیه'!$A:$AQ,22,FALSE),"")</f>
        <v>0.1071</v>
      </c>
      <c r="V423" s="65">
        <f>IFERROR(VLOOKUP($A423,'دیتا اولیه'!$A:$AQ,21,FALSE)/10000000000/H423,"")</f>
        <v>3.681293714805018E-2</v>
      </c>
      <c r="W423" s="59">
        <f>IFERROR(VLOOKUP($A423,'دیتا اولیه'!$A:$AQ,25,FALSE),"")</f>
        <v>10.539099999999999</v>
      </c>
      <c r="X423" s="66">
        <f>IFERROR(VLOOKUP($A423,'دیتا اولیه'!$A:$AQ,26,FALSE),"")</f>
        <v>1.2081999999999999</v>
      </c>
      <c r="Y423" s="66">
        <f>IFERROR(VLOOKUP($A423,'دیتا اولیه'!$A:$AQ,27,FALSE),"")</f>
        <v>10.636900000000001</v>
      </c>
      <c r="Z423" s="66" t="str">
        <f>IFERROR(VLOOKUP($A423,'دیتا اولیه'!$A:$AQ,28,FALSE),"")</f>
        <v>-</v>
      </c>
      <c r="AA423" s="64">
        <f>IFERROR(VLOOKUP($A423,'دیتا اولیه'!$A:$AQ,41,FALSE),"")</f>
        <v>0.19539999999999999</v>
      </c>
      <c r="AB423" s="64">
        <f>IFERROR(VLOOKUP($A423,'دیتا اولیه'!$A:$AQ,42,FALSE),"")</f>
        <v>7.46E-2</v>
      </c>
      <c r="AC423" s="66">
        <f>IFERROR(VLOOKUP($A423,'دیتا اولیه'!$A:$AQ,43,FALSE),"")</f>
        <v>1.1621999999999999</v>
      </c>
      <c r="AD423" s="68"/>
    </row>
    <row r="424" spans="1:30" ht="29.5" thickBot="1" x14ac:dyDescent="0.4">
      <c r="A424" s="59" t="s">
        <v>625</v>
      </c>
      <c r="B424" s="60" t="str">
        <f>VLOOKUP($A424,'دیتا اولیه'!$A:$AQ,2,FALSE)</f>
        <v>شهر سازی و خانه سازی باغمیشه</v>
      </c>
      <c r="C424" s="60" t="str">
        <f>VLOOKUP($A424,'دیتا اولیه'!$A:$AQ,3,FALSE)</f>
        <v>انبوه سازی، املاک و مستغلات</v>
      </c>
      <c r="D424" s="61">
        <f>VLOOKUP($A424,'دیتا اولیه'!$A:$AQ,5,FALSE)/10000000000</f>
        <v>2141.04</v>
      </c>
      <c r="E424" s="62">
        <f>IFERROR(D424/'دیتا اولیه'!$AR$2*1000,"")</f>
        <v>19.787800369685765</v>
      </c>
      <c r="F424" s="62">
        <f t="shared" si="31"/>
        <v>30.05843529847979</v>
      </c>
      <c r="G424" s="59">
        <f>IFERROR(F424/'دیتا اولیه'!$AS$2*1000000,"")</f>
        <v>503.49137853399981</v>
      </c>
      <c r="H424" s="62">
        <f>IFERROR(VLOOKUP($A424,'دیتا اولیه'!$A:$AQ,16,FALSE)/10000000000,"")</f>
        <v>195.5676</v>
      </c>
      <c r="I424" s="59">
        <f>IFERROR(H424/'دیتا اولیه'!$AT$2*1000000,"")</f>
        <v>2839.2508710801394</v>
      </c>
      <c r="J424" s="62">
        <f t="shared" si="30"/>
        <v>91.426186985451665</v>
      </c>
      <c r="K424" s="59">
        <f>IFERROR(J424/'دیتا اولیه'!$AU$2*1000000,"")</f>
        <v>1046.0303077177175</v>
      </c>
      <c r="L424" s="62">
        <f>IFERROR(VLOOKUP($A424,'دیتا اولیه'!$A:$AQ,15,FALSE)/10000000000,"")</f>
        <v>81.067599999999999</v>
      </c>
      <c r="M424" s="59">
        <f>IFERROR(L424/'دیتا اولیه'!$AV$2*1000000,"")</f>
        <v>864.53663218513384</v>
      </c>
      <c r="N424" s="63">
        <f>IFERROR(VLOOKUP($A424,'دیتا اولیه'!$A:$AQ,39,FALSE),"")</f>
        <v>-0.1133</v>
      </c>
      <c r="O424" s="63">
        <f t="shared" si="32"/>
        <v>-0.17350709075397241</v>
      </c>
      <c r="P424" s="63">
        <f>IFERROR(VLOOKUP($A424,'دیتا اولیه'!$A:$AQ,40,FALSE),"")</f>
        <v>1.6970000000000001</v>
      </c>
      <c r="Q424" s="63">
        <f t="shared" si="33"/>
        <v>0.71708328889836848</v>
      </c>
      <c r="R424" s="63">
        <f>IFERROR(VLOOKUP($A424,'دیتا اولیه'!$A:$AQ,34,FALSE),"")</f>
        <v>0.6502</v>
      </c>
      <c r="S424" s="59">
        <f>IFERROR(VLOOKUP($A424,'دیتا اولیه'!$A:$AQ,17,FALSE)/10000000000,"")</f>
        <v>506.78730000000002</v>
      </c>
      <c r="T424" s="59">
        <f>IFERROR(S424/'دیتا اولیه'!$AR$2*1000000,"")</f>
        <v>4683.8012939001846</v>
      </c>
      <c r="U424" s="64">
        <f>IFERROR(VLOOKUP($A424,'دیتا اولیه'!$A:$AQ,22,FALSE),"")</f>
        <v>0.29699999999999999</v>
      </c>
      <c r="V424" s="65" t="str">
        <f>IFERROR(VLOOKUP($A424,'دیتا اولیه'!$A:$AQ,21,FALSE)/10000000000/H424,"")</f>
        <v/>
      </c>
      <c r="W424" s="59">
        <f>IFERROR(VLOOKUP($A424,'دیتا اولیه'!$A:$AQ,25,FALSE),"")</f>
        <v>98.160399999999996</v>
      </c>
      <c r="X424" s="66">
        <f>IFERROR(VLOOKUP($A424,'دیتا اولیه'!$A:$AQ,26,FALSE),"")</f>
        <v>5.9461000000000004</v>
      </c>
      <c r="Y424" s="66">
        <f>IFERROR(VLOOKUP($A424,'دیتا اولیه'!$A:$AQ,27,FALSE),"")</f>
        <v>7.1452999999999998</v>
      </c>
      <c r="Z424" s="66" t="str">
        <f>IFERROR(VLOOKUP($A424,'دیتا اولیه'!$A:$AQ,28,FALSE),"")</f>
        <v>-</v>
      </c>
      <c r="AA424" s="64">
        <f>IFERROR(VLOOKUP($A424,'دیتا اولیه'!$A:$AQ,41,FALSE),"")</f>
        <v>0.16830000000000001</v>
      </c>
      <c r="AB424" s="64">
        <f>IFERROR(VLOOKUP($A424,'دیتا اولیه'!$A:$AQ,42,FALSE),"")</f>
        <v>8.8300000000000003E-2</v>
      </c>
      <c r="AC424" s="66">
        <f>IFERROR(VLOOKUP($A424,'دیتا اولیه'!$A:$AQ,43,FALSE),"")</f>
        <v>0.75849999999999995</v>
      </c>
      <c r="AD424" s="68"/>
    </row>
    <row r="425" spans="1:30" ht="29.5" thickBot="1" x14ac:dyDescent="0.4">
      <c r="A425" s="59" t="s">
        <v>225</v>
      </c>
      <c r="B425" s="60" t="str">
        <f>VLOOKUP($A425,'دیتا اولیه'!$A:$AQ,2,FALSE)</f>
        <v>بیمه البرز</v>
      </c>
      <c r="C425" s="60" t="str">
        <f>VLOOKUP($A425,'دیتا اولیه'!$A:$AQ,3,FALSE)</f>
        <v>بیمه</v>
      </c>
      <c r="D425" s="61">
        <f>VLOOKUP($A425,'دیتا اولیه'!$A:$AQ,5,FALSE)/10000000000</f>
        <v>15407</v>
      </c>
      <c r="E425" s="62">
        <f>IFERROR(D425/'دیتا اولیه'!$AR$2*1000,"")</f>
        <v>142.39371534195934</v>
      </c>
      <c r="F425" s="62">
        <f t="shared" si="31"/>
        <v>1279.498275749886</v>
      </c>
      <c r="G425" s="59">
        <f>IFERROR(F425/'دیتا اولیه'!$AS$2*1000000,"")</f>
        <v>21432.131922108641</v>
      </c>
      <c r="H425" s="62">
        <f>IFERROR(VLOOKUP($A425,'دیتا اولیه'!$A:$AQ,16,FALSE)/10000000000,"")</f>
        <v>5539.7344000000003</v>
      </c>
      <c r="I425" s="59">
        <f>IFERROR(H425/'دیتا اولیه'!$AT$2*1000000,"")</f>
        <v>80425.876887340302</v>
      </c>
      <c r="J425" s="62">
        <f t="shared" si="30"/>
        <v>857.06977859135293</v>
      </c>
      <c r="K425" s="59">
        <f>IFERROR(J425/'دیتا اولیه'!$AU$2*1000000,"")</f>
        <v>9805.9537840961166</v>
      </c>
      <c r="L425" s="62">
        <f>IFERROR(VLOOKUP($A425,'دیتا اولیه'!$A:$AQ,15,FALSE)/10000000000,"")</f>
        <v>1966.4609</v>
      </c>
      <c r="M425" s="59">
        <f>IFERROR(L425/'دیتا اولیه'!$AV$2*1000000,"")</f>
        <v>20971.109096726032</v>
      </c>
      <c r="N425" s="63">
        <f>IFERROR(VLOOKUP($A425,'دیتا اولیه'!$A:$AQ,39,FALSE),"")</f>
        <v>1.2944</v>
      </c>
      <c r="O425" s="63">
        <f t="shared" si="32"/>
        <v>1.1386098240375384</v>
      </c>
      <c r="P425" s="63">
        <f>IFERROR(VLOOKUP($A425,'دیتا اولیه'!$A:$AQ,40,FALSE),"")</f>
        <v>0.53690000000000004</v>
      </c>
      <c r="Q425" s="63">
        <f t="shared" si="33"/>
        <v>-2.1510824357470204E-2</v>
      </c>
      <c r="R425" s="63">
        <f>IFERROR(VLOOKUP($A425,'دیتا اولیه'!$A:$AQ,34,FALSE),"")</f>
        <v>0.6482</v>
      </c>
      <c r="S425" s="59">
        <f>IFERROR(VLOOKUP($A425,'دیتا اولیه'!$A:$AQ,17,FALSE)/10000000000,"")</f>
        <v>5732.9336999999996</v>
      </c>
      <c r="T425" s="59">
        <f>IFERROR(S425/'دیتا اولیه'!$AR$2*1000000,"")</f>
        <v>52984.599815157118</v>
      </c>
      <c r="U425" s="64">
        <f>IFERROR(VLOOKUP($A425,'دیتا اولیه'!$A:$AQ,22,FALSE),"")</f>
        <v>0.25269999999999998</v>
      </c>
      <c r="V425" s="65" t="str">
        <f>IFERROR(VLOOKUP($A425,'دیتا اولیه'!$A:$AQ,21,FALSE)/10000000000/H425,"")</f>
        <v/>
      </c>
      <c r="W425" s="59" t="str">
        <f>IFERROR(VLOOKUP($A425,'دیتا اولیه'!$A:$AQ,25,FALSE),"")</f>
        <v>-</v>
      </c>
      <c r="X425" s="66">
        <f>IFERROR(VLOOKUP($A425,'دیتا اولیه'!$A:$AQ,26,FALSE),"")</f>
        <v>2.9891999999999999</v>
      </c>
      <c r="Y425" s="66">
        <f>IFERROR(VLOOKUP($A425,'دیتا اولیه'!$A:$AQ,27,FALSE),"")</f>
        <v>2.4009</v>
      </c>
      <c r="Z425" s="66" t="str">
        <f>IFERROR(VLOOKUP($A425,'دیتا اولیه'!$A:$AQ,28,FALSE),"")</f>
        <v>-</v>
      </c>
      <c r="AA425" s="64">
        <f>IFERROR(VLOOKUP($A425,'دیتا اولیه'!$A:$AQ,41,FALSE),"")</f>
        <v>3.7199999999999997E-2</v>
      </c>
      <c r="AB425" s="64">
        <f>IFERROR(VLOOKUP($A425,'دیتا اولیه'!$A:$AQ,42,FALSE),"")</f>
        <v>-6.7999999999999996E-3</v>
      </c>
      <c r="AC425" s="66">
        <f>IFERROR(VLOOKUP($A425,'دیتا اولیه'!$A:$AQ,43,FALSE),"")</f>
        <v>0.87339999999999995</v>
      </c>
      <c r="AD425" s="68"/>
    </row>
    <row r="426" spans="1:30" ht="29.5" thickBot="1" x14ac:dyDescent="0.4">
      <c r="A426" s="59" t="s">
        <v>804</v>
      </c>
      <c r="B426" s="60" t="str">
        <f>VLOOKUP($A426,'دیتا اولیه'!$A:$AQ,2,FALSE)</f>
        <v>رایان هم افزا</v>
      </c>
      <c r="C426" s="60" t="str">
        <f>VLOOKUP($A426,'دیتا اولیه'!$A:$AQ,3,FALSE)</f>
        <v>نرم افزار و خدمات</v>
      </c>
      <c r="D426" s="61">
        <f>VLOOKUP($A426,'دیتا اولیه'!$A:$AQ,5,FALSE)/10000000000</f>
        <v>1448</v>
      </c>
      <c r="E426" s="62">
        <f>IFERROR(D426/'دیتا اولیه'!$AR$2*1000,"")</f>
        <v>13.382624768946396</v>
      </c>
      <c r="F426" s="62">
        <f t="shared" si="31"/>
        <v>24.694774922612165</v>
      </c>
      <c r="G426" s="59">
        <f>IFERROR(F426/'دیتا اولیه'!$AS$2*1000000,"")</f>
        <v>413.64782114928249</v>
      </c>
      <c r="H426" s="62">
        <f>IFERROR(VLOOKUP($A426,'دیتا اولیه'!$A:$AQ,16,FALSE)/10000000000,"")</f>
        <v>153.73779999999999</v>
      </c>
      <c r="I426" s="59">
        <f>IFERROR(H426/'دیتا اولیه'!$AT$2*1000000,"")</f>
        <v>2231.965737514518</v>
      </c>
      <c r="J426" s="62">
        <f t="shared" si="30"/>
        <v>61.565876336587642</v>
      </c>
      <c r="K426" s="59">
        <f>IFERROR(J426/'دیتا اولیه'!$AU$2*1000000,"")</f>
        <v>704.39088288259711</v>
      </c>
      <c r="L426" s="62">
        <f>IFERROR(VLOOKUP($A426,'دیتا اولیه'!$A:$AQ,15,FALSE)/10000000000,"")</f>
        <v>66.214100000000002</v>
      </c>
      <c r="M426" s="59">
        <f>IFERROR(L426/'دیتا اولیه'!$AV$2*1000000,"")</f>
        <v>706.1330916071239</v>
      </c>
      <c r="N426" s="63">
        <f>IFERROR(VLOOKUP($A426,'دیتا اولیه'!$A:$AQ,39,FALSE),"")</f>
        <v>7.5499999999999998E-2</v>
      </c>
      <c r="O426" s="63">
        <f t="shared" si="32"/>
        <v>2.4733550175963792E-3</v>
      </c>
      <c r="P426" s="63">
        <f>IFERROR(VLOOKUP($A426,'دیتا اولیه'!$A:$AQ,40,FALSE),"")</f>
        <v>1.6813</v>
      </c>
      <c r="Q426" s="63">
        <f t="shared" si="33"/>
        <v>0.7070876612989232</v>
      </c>
      <c r="R426" s="63">
        <f>IFERROR(VLOOKUP($A426,'دیتا اولیه'!$A:$AQ,34,FALSE),"")</f>
        <v>0.64710000000000001</v>
      </c>
      <c r="S426" s="59">
        <f>IFERROR(VLOOKUP($A426,'دیتا اولیه'!$A:$AQ,17,FALSE)/10000000000,"")</f>
        <v>301.37119999999999</v>
      </c>
      <c r="T426" s="59">
        <f>IFERROR(S426/'دیتا اولیه'!$AR$2*1000000,"")</f>
        <v>2785.3160813308687</v>
      </c>
      <c r="U426" s="64">
        <f>IFERROR(VLOOKUP($A426,'دیتا اولیه'!$A:$AQ,22,FALSE),"")</f>
        <v>0.49430000000000002</v>
      </c>
      <c r="V426" s="65" t="str">
        <f>IFERROR(VLOOKUP($A426,'دیتا اولیه'!$A:$AQ,21,FALSE)/10000000000/H426,"")</f>
        <v/>
      </c>
      <c r="W426" s="59">
        <f>IFERROR(VLOOKUP($A426,'دیتا اولیه'!$A:$AQ,25,FALSE),"")</f>
        <v>141.39609999999999</v>
      </c>
      <c r="X426" s="66">
        <f>IFERROR(VLOOKUP($A426,'دیتا اولیه'!$A:$AQ,26,FALSE),"")</f>
        <v>2.2949999999999999</v>
      </c>
      <c r="Y426" s="66">
        <f>IFERROR(VLOOKUP($A426,'دیتا اولیه'!$A:$AQ,27,FALSE),"")</f>
        <v>6.1932999999999998</v>
      </c>
      <c r="Z426" s="66" t="str">
        <f>IFERROR(VLOOKUP($A426,'دیتا اولیه'!$A:$AQ,28,FALSE),"")</f>
        <v>-</v>
      </c>
      <c r="AA426" s="64">
        <f>IFERROR(VLOOKUP($A426,'دیتا اولیه'!$A:$AQ,41,FALSE),"")</f>
        <v>0.37380000000000002</v>
      </c>
      <c r="AB426" s="64">
        <f>IFERROR(VLOOKUP($A426,'دیتا اولیه'!$A:$AQ,42,FALSE),"")</f>
        <v>0.4042</v>
      </c>
      <c r="AC426" s="66">
        <f>IFERROR(VLOOKUP($A426,'دیتا اولیه'!$A:$AQ,43,FALSE),"")</f>
        <v>1.4934000000000001</v>
      </c>
      <c r="AD426" s="68"/>
    </row>
    <row r="427" spans="1:30" ht="29.5" thickBot="1" x14ac:dyDescent="0.4">
      <c r="A427" s="76" t="s">
        <v>1332</v>
      </c>
      <c r="B427" s="60" t="str">
        <f>VLOOKUP($A427,'دیتا اولیه'!$A:$AQ,2,FALSE)</f>
        <v>ریل پرداز نو آفرین</v>
      </c>
      <c r="C427" s="60" t="str">
        <f>VLOOKUP($A427,'دیتا اولیه'!$A:$AQ,3,FALSE)</f>
        <v>حمل و نقل از طریق خطوط راه اهن</v>
      </c>
      <c r="D427" s="61">
        <f>VLOOKUP($A427,'دیتا اولیه'!$A:$AQ,5,FALSE)/10000000000</f>
        <v>1452.55</v>
      </c>
      <c r="E427" s="62">
        <f>IFERROR(D427/'دیتا اولیه'!$AR$2*1000,"")</f>
        <v>13.424676524953789</v>
      </c>
      <c r="F427" s="62">
        <f t="shared" si="31"/>
        <v>43.010670432966833</v>
      </c>
      <c r="G427" s="59">
        <f>IFERROR(F427/'دیتا اولیه'!$AS$2*1000000,"")</f>
        <v>720.4467409207175</v>
      </c>
      <c r="H427" s="62">
        <f>IFERROR(VLOOKUP($A427,'دیتا اولیه'!$A:$AQ,16,FALSE)/10000000000,"")</f>
        <v>175.5514</v>
      </c>
      <c r="I427" s="59">
        <f>IFERROR(H427/'دیتا اولیه'!$AT$2*1000000,"")</f>
        <v>2548.6556329849013</v>
      </c>
      <c r="J427" s="62">
        <f t="shared" si="30"/>
        <v>60.796614702735745</v>
      </c>
      <c r="K427" s="59">
        <f>IFERROR(J427/'دیتا اولیه'!$AU$2*1000000,"")</f>
        <v>695.58956446272725</v>
      </c>
      <c r="L427" s="62">
        <f>IFERROR(VLOOKUP($A427,'دیتا اولیه'!$A:$AQ,15,FALSE)/10000000000,"")</f>
        <v>636.46759999999995</v>
      </c>
      <c r="M427" s="59">
        <f>IFERROR(L427/'دیتا اولیه'!$AV$2*1000000,"")</f>
        <v>6787.539724858696</v>
      </c>
      <c r="N427" s="63">
        <f>IFERROR(VLOOKUP($A427,'دیتا اولیه'!$A:$AQ,39,FALSE),"")</f>
        <v>9.4687999999999999</v>
      </c>
      <c r="O427" s="63">
        <f t="shared" si="32"/>
        <v>8.7579665820624921</v>
      </c>
      <c r="P427" s="63">
        <f>IFERROR(VLOOKUP($A427,'دیتا اولیه'!$A:$AQ,40,FALSE),"")</f>
        <v>13.7979</v>
      </c>
      <c r="Q427" s="63">
        <f t="shared" si="33"/>
        <v>8.4212928441932391</v>
      </c>
      <c r="R427" s="63">
        <f>IFERROR(VLOOKUP($A427,'دیتا اولیه'!$A:$AQ,34,FALSE),"")</f>
        <v>0.64600000000000002</v>
      </c>
      <c r="S427" s="59">
        <f>IFERROR(VLOOKUP($A427,'دیتا اولیه'!$A:$AQ,17,FALSE)/10000000000,"")</f>
        <v>863.72349999999994</v>
      </c>
      <c r="T427" s="59">
        <f>IFERROR(S427/'دیتا اولیه'!$AR$2*1000000,"")</f>
        <v>7982.657116451016</v>
      </c>
      <c r="U427" s="64">
        <f>IFERROR(VLOOKUP($A427,'دیتا اولیه'!$A:$AQ,22,FALSE),"")</f>
        <v>0.40050000000000002</v>
      </c>
      <c r="V427" s="65">
        <f>IFERROR(VLOOKUP($A427,'دیتا اولیه'!$A:$AQ,21,FALSE)/10000000000/H427,"")</f>
        <v>0.51155672925422413</v>
      </c>
      <c r="W427" s="59">
        <f>IFERROR(VLOOKUP($A427,'دیتا اولیه'!$A:$AQ,25,FALSE),"")</f>
        <v>87.134900000000002</v>
      </c>
      <c r="X427" s="66">
        <f>IFERROR(VLOOKUP($A427,'دیتا اولیه'!$A:$AQ,26,FALSE),"")</f>
        <v>0.84850000000000003</v>
      </c>
      <c r="Y427" s="66">
        <f>IFERROR(VLOOKUP($A427,'دیتا اولیه'!$A:$AQ,27,FALSE),"")</f>
        <v>1.8111999999999999</v>
      </c>
      <c r="Z427" s="66" t="str">
        <f>IFERROR(VLOOKUP($A427,'دیتا اولیه'!$A:$AQ,28,FALSE),"")</f>
        <v>-</v>
      </c>
      <c r="AA427" s="64">
        <f>IFERROR(VLOOKUP($A427,'دیتا اولیه'!$A:$AQ,41,FALSE),"")</f>
        <v>0.33050000000000002</v>
      </c>
      <c r="AB427" s="64">
        <f>IFERROR(VLOOKUP($A427,'دیتا اولیه'!$A:$AQ,42,FALSE),"")</f>
        <v>0.46970000000000001</v>
      </c>
      <c r="AC427" s="66">
        <f>IFERROR(VLOOKUP($A427,'دیتا اولیه'!$A:$AQ,43,FALSE),"")</f>
        <v>1.2729999999999999</v>
      </c>
      <c r="AD427" s="68" t="s">
        <v>2039</v>
      </c>
    </row>
    <row r="428" spans="1:30" ht="29.5" thickBot="1" x14ac:dyDescent="0.4">
      <c r="A428" s="59" t="s">
        <v>445</v>
      </c>
      <c r="B428" s="60" t="str">
        <f>VLOOKUP($A428,'دیتا اولیه'!$A:$AQ,2,FALSE)</f>
        <v>پشم‌شیشه‌ایران‌</v>
      </c>
      <c r="C428" s="60" t="str">
        <f>VLOOKUP($A428,'دیتا اولیه'!$A:$AQ,3,FALSE)</f>
        <v>سایر محصولات کانی غیرفلزی</v>
      </c>
      <c r="D428" s="61">
        <f>VLOOKUP($A428,'دیتا اولیه'!$A:$AQ,5,FALSE)/10000000000</f>
        <v>4908</v>
      </c>
      <c r="E428" s="62">
        <f>IFERROR(D428/'دیتا اولیه'!$AR$2*1000,"")</f>
        <v>45.360443622920521</v>
      </c>
      <c r="F428" s="62">
        <f t="shared" si="31"/>
        <v>98.594185275259775</v>
      </c>
      <c r="G428" s="59">
        <f>IFERROR(F428/'دیتا اولیه'!$AS$2*1000000,"")</f>
        <v>1651.493890707869</v>
      </c>
      <c r="H428" s="62">
        <f>IFERROR(VLOOKUP($A428,'دیتا اولیه'!$A:$AQ,16,FALSE)/10000000000,"")</f>
        <v>391.65309999999999</v>
      </c>
      <c r="I428" s="59">
        <f>IFERROR(H428/'دیتا اولیه'!$AT$2*1000000,"")</f>
        <v>5686.0206155632986</v>
      </c>
      <c r="J428" s="62">
        <f t="shared" si="30"/>
        <v>120.94148755847854</v>
      </c>
      <c r="K428" s="59">
        <f>IFERROR(J428/'دیتا اولیه'!$AU$2*1000000,"")</f>
        <v>1383.7223843401091</v>
      </c>
      <c r="L428" s="62">
        <f>IFERROR(VLOOKUP($A428,'دیتا اولیه'!$A:$AQ,15,FALSE)/10000000000,"")</f>
        <v>178.3766</v>
      </c>
      <c r="M428" s="59">
        <f>IFERROR(L428/'دیتا اولیه'!$AV$2*1000000,"")</f>
        <v>1902.2779140450036</v>
      </c>
      <c r="N428" s="63">
        <f>IFERROR(VLOOKUP($A428,'دیتا اولیه'!$A:$AQ,39,FALSE),"")</f>
        <v>0.47489999999999999</v>
      </c>
      <c r="O428" s="63">
        <f t="shared" si="32"/>
        <v>0.37475402260850998</v>
      </c>
      <c r="P428" s="63">
        <f>IFERROR(VLOOKUP($A428,'دیتا اولیه'!$A:$AQ,40,FALSE),"")</f>
        <v>0.80920000000000003</v>
      </c>
      <c r="Q428" s="63">
        <f t="shared" si="33"/>
        <v>0.15185283139596883</v>
      </c>
      <c r="R428" s="63">
        <f>IFERROR(VLOOKUP($A428,'دیتا اولیه'!$A:$AQ,34,FALSE),"")</f>
        <v>0.64580000000000004</v>
      </c>
      <c r="S428" s="59">
        <f>IFERROR(VLOOKUP($A428,'دیتا اولیه'!$A:$AQ,17,FALSE)/10000000000,"")</f>
        <v>423.12049999999999</v>
      </c>
      <c r="T428" s="59">
        <f>IFERROR(S428/'دیتا اولیه'!$AR$2*1000000,"")</f>
        <v>3910.540665434381</v>
      </c>
      <c r="U428" s="64">
        <f>IFERROR(VLOOKUP($A428,'دیتا اولیه'!$A:$AQ,22,FALSE),"")</f>
        <v>0.74050000000000005</v>
      </c>
      <c r="V428" s="65">
        <f>IFERROR(VLOOKUP($A428,'دیتا اولیه'!$A:$AQ,21,FALSE)/10000000000/H428,"")</f>
        <v>9.0388662824320808E-3</v>
      </c>
      <c r="W428" s="59">
        <f>IFERROR(VLOOKUP($A428,'دیتا اولیه'!$A:$AQ,25,FALSE),"")</f>
        <v>39.188200000000002</v>
      </c>
      <c r="X428" s="66">
        <f>IFERROR(VLOOKUP($A428,'دیتا اولیه'!$A:$AQ,26,FALSE),"")</f>
        <v>3.5310999999999999</v>
      </c>
      <c r="Y428" s="66">
        <f>IFERROR(VLOOKUP($A428,'دیتا اولیه'!$A:$AQ,27,FALSE),"")</f>
        <v>9.7523999999999997</v>
      </c>
      <c r="Z428" s="66" t="str">
        <f>IFERROR(VLOOKUP($A428,'دیتا اولیه'!$A:$AQ,28,FALSE),"")</f>
        <v>-</v>
      </c>
      <c r="AA428" s="64">
        <f>IFERROR(VLOOKUP($A428,'دیتا اولیه'!$A:$AQ,41,FALSE),"")</f>
        <v>0.28620000000000001</v>
      </c>
      <c r="AB428" s="64">
        <f>IFERROR(VLOOKUP($A428,'دیتا اولیه'!$A:$AQ,42,FALSE),"")</f>
        <v>0.5675</v>
      </c>
      <c r="AC428" s="66">
        <f>IFERROR(VLOOKUP($A428,'دیتا اولیه'!$A:$AQ,43,FALSE),"")</f>
        <v>1.1634</v>
      </c>
      <c r="AD428" s="68"/>
    </row>
    <row r="429" spans="1:30" ht="29.5" thickBot="1" x14ac:dyDescent="0.4">
      <c r="A429" s="59" t="s">
        <v>305</v>
      </c>
      <c r="B429" s="60" t="str">
        <f>VLOOKUP($A429,'دیتا اولیه'!$A:$AQ,2,FALSE)</f>
        <v>توسعه سامانه ی نرم افزاری نگین</v>
      </c>
      <c r="C429" s="60" t="str">
        <f>VLOOKUP($A429,'دیتا اولیه'!$A:$AQ,3,FALSE)</f>
        <v>نرم افزار و خدمات</v>
      </c>
      <c r="D429" s="61">
        <f>VLOOKUP($A429,'دیتا اولیه'!$A:$AQ,5,FALSE)/10000000000</f>
        <v>2685</v>
      </c>
      <c r="E429" s="62">
        <f>IFERROR(D429/'دیتا اولیه'!$AR$2*1000,"")</f>
        <v>24.815157116451015</v>
      </c>
      <c r="F429" s="62">
        <f t="shared" si="31"/>
        <v>15.415412781931753</v>
      </c>
      <c r="G429" s="59">
        <f>IFERROR(F429/'دیتا اولیه'!$AS$2*1000000,"")</f>
        <v>258.21461946284342</v>
      </c>
      <c r="H429" s="62">
        <f>IFERROR(VLOOKUP($A429,'دیتا اولیه'!$A:$AQ,16,FALSE)/10000000000,"")</f>
        <v>501.98779999999999</v>
      </c>
      <c r="I429" s="59">
        <f>IFERROR(H429/'دیتا اولیه'!$AT$2*1000000,"")</f>
        <v>7287.8600464576066</v>
      </c>
      <c r="J429" s="62">
        <f t="shared" si="30"/>
        <v>71.492757759543352</v>
      </c>
      <c r="K429" s="59">
        <f>IFERROR(J429/'دیتا اولیه'!$AU$2*1000000,"")</f>
        <v>817.96686337475091</v>
      </c>
      <c r="L429" s="62">
        <f>IFERROR(VLOOKUP($A429,'دیتا اولیه'!$A:$AQ,15,FALSE)/10000000000,"")</f>
        <v>100.19710000000001</v>
      </c>
      <c r="M429" s="59">
        <f>IFERROR(L429/'دیتا اولیه'!$AV$2*1000000,"")</f>
        <v>1068.5411112296044</v>
      </c>
      <c r="N429" s="63">
        <f>IFERROR(VLOOKUP($A429,'دیتا اولیه'!$A:$AQ,39,FALSE),"")</f>
        <v>0.40150000000000002</v>
      </c>
      <c r="O429" s="63">
        <f t="shared" si="32"/>
        <v>0.30633789591553806</v>
      </c>
      <c r="P429" s="63">
        <f>IFERROR(VLOOKUP($A429,'دیتا اولیه'!$A:$AQ,40,FALSE),"")</f>
        <v>5.4997999999999996</v>
      </c>
      <c r="Q429" s="63">
        <f t="shared" si="33"/>
        <v>3.1381898261704171</v>
      </c>
      <c r="R429" s="63">
        <f>IFERROR(VLOOKUP($A429,'دیتا اولیه'!$A:$AQ,34,FALSE),"")</f>
        <v>0.64339999999999997</v>
      </c>
      <c r="S429" s="59">
        <f>IFERROR(VLOOKUP($A429,'دیتا اولیه'!$A:$AQ,17,FALSE)/10000000000,"")</f>
        <v>730.61040000000003</v>
      </c>
      <c r="T429" s="59">
        <f>IFERROR(S429/'دیتا اولیه'!$AR$2*1000000,"")</f>
        <v>6752.4066543438084</v>
      </c>
      <c r="U429" s="64">
        <f>IFERROR(VLOOKUP($A429,'دیتا اولیه'!$A:$AQ,22,FALSE),"")</f>
        <v>0.39839999999999998</v>
      </c>
      <c r="V429" s="65">
        <f>IFERROR(VLOOKUP($A429,'دیتا اولیه'!$A:$AQ,21,FALSE)/10000000000/H429,"")</f>
        <v>0.1980922643936765</v>
      </c>
      <c r="W429" s="59">
        <f>IFERROR(VLOOKUP($A429,'دیتا اولیه'!$A:$AQ,25,FALSE),"")</f>
        <v>205.19380000000001</v>
      </c>
      <c r="X429" s="66" t="str">
        <f>IFERROR(VLOOKUP($A429,'دیتا اولیه'!$A:$AQ,26,FALSE),"")</f>
        <v>-</v>
      </c>
      <c r="Y429" s="66">
        <f>IFERROR(VLOOKUP($A429,'دیتا اولیه'!$A:$AQ,27,FALSE),"")</f>
        <v>3.7012</v>
      </c>
      <c r="Z429" s="66" t="str">
        <f>IFERROR(VLOOKUP($A429,'دیتا اولیه'!$A:$AQ,28,FALSE),"")</f>
        <v>-</v>
      </c>
      <c r="AA429" s="64">
        <f>IFERROR(VLOOKUP($A429,'دیتا اولیه'!$A:$AQ,41,FALSE),"")</f>
        <v>0.2676</v>
      </c>
      <c r="AB429" s="64">
        <f>IFERROR(VLOOKUP($A429,'دیتا اولیه'!$A:$AQ,42,FALSE),"")</f>
        <v>-2.35E-2</v>
      </c>
      <c r="AC429" s="66">
        <f>IFERROR(VLOOKUP($A429,'دیتا اولیه'!$A:$AQ,43,FALSE),"")</f>
        <v>0.76019999999999999</v>
      </c>
      <c r="AD429" s="68"/>
    </row>
    <row r="430" spans="1:30" ht="29.5" thickBot="1" x14ac:dyDescent="0.4">
      <c r="A430" s="59" t="s">
        <v>1467</v>
      </c>
      <c r="B430" s="60" t="str">
        <f>VLOOKUP($A430,'دیتا اولیه'!$A:$AQ,2,FALSE)</f>
        <v>معادن‌منگنزایران‌</v>
      </c>
      <c r="C430" s="60" t="str">
        <f>VLOOKUP($A430,'دیتا اولیه'!$A:$AQ,3,FALSE)</f>
        <v>کانی های فلزی</v>
      </c>
      <c r="D430" s="61">
        <f>VLOOKUP($A430,'دیتا اولیه'!$A:$AQ,5,FALSE)/10000000000</f>
        <v>1686.75</v>
      </c>
      <c r="E430" s="62">
        <f>IFERROR(D430/'دیتا اولیه'!$AR$2*1000,"")</f>
        <v>15.589186691312383</v>
      </c>
      <c r="F430" s="62">
        <f t="shared" si="31"/>
        <v>31.428235570706473</v>
      </c>
      <c r="G430" s="59">
        <f>IFERROR(F430/'دیتا اولیه'!$AS$2*1000000,"")</f>
        <v>526.43610671200122</v>
      </c>
      <c r="H430" s="62">
        <f>IFERROR(VLOOKUP($A430,'دیتا اولیه'!$A:$AQ,16,FALSE)/10000000000,"")</f>
        <v>167.21770000000001</v>
      </c>
      <c r="I430" s="59">
        <f>IFERROR(H430/'دیتا اولیه'!$AT$2*1000000,"")</f>
        <v>2427.6669570267131</v>
      </c>
      <c r="J430" s="62">
        <f t="shared" si="30"/>
        <v>95.656529516994624</v>
      </c>
      <c r="K430" s="59">
        <f>IFERROR(J430/'دیتا اولیه'!$AU$2*1000000,"")</f>
        <v>1094.4307348374155</v>
      </c>
      <c r="L430" s="62">
        <f>IFERROR(VLOOKUP($A430,'دیتا اولیه'!$A:$AQ,15,FALSE)/10000000000,"")</f>
        <v>80.207999999999998</v>
      </c>
      <c r="M430" s="59">
        <f>IFERROR(L430/'دیتا اولیه'!$AV$2*1000000,"")</f>
        <v>855.3695211688173</v>
      </c>
      <c r="N430" s="63">
        <f>IFERROR(VLOOKUP($A430,'دیتا اولیه'!$A:$AQ,39,FALSE),"")</f>
        <v>-0.1615</v>
      </c>
      <c r="O430" s="63">
        <f t="shared" si="32"/>
        <v>-0.2184343020155699</v>
      </c>
      <c r="P430" s="63">
        <f>IFERROR(VLOOKUP($A430,'دیتا اولیه'!$A:$AQ,40,FALSE),"")</f>
        <v>1.5521</v>
      </c>
      <c r="Q430" s="63">
        <f t="shared" si="33"/>
        <v>0.6248306494614484</v>
      </c>
      <c r="R430" s="63">
        <f>IFERROR(VLOOKUP($A430,'دیتا اولیه'!$A:$AQ,34,FALSE),"")</f>
        <v>0.64100000000000001</v>
      </c>
      <c r="S430" s="59">
        <f>IFERROR(VLOOKUP($A430,'دیتا اولیه'!$A:$AQ,17,FALSE)/10000000000,"")</f>
        <v>263.86619999999999</v>
      </c>
      <c r="T430" s="59">
        <f>IFERROR(S430/'دیتا اولیه'!$AR$2*1000000,"")</f>
        <v>2438.6894639556376</v>
      </c>
      <c r="U430" s="64">
        <f>IFERROR(VLOOKUP($A430,'دیتا اولیه'!$A:$AQ,22,FALSE),"")</f>
        <v>0.49340000000000001</v>
      </c>
      <c r="V430" s="65">
        <f>IFERROR(VLOOKUP($A430,'دیتا اولیه'!$A:$AQ,21,FALSE)/10000000000/H430,"")</f>
        <v>0.10520955616540593</v>
      </c>
      <c r="W430" s="59">
        <f>IFERROR(VLOOKUP($A430,'دیتا اولیه'!$A:$AQ,25,FALSE),"")</f>
        <v>130.2542</v>
      </c>
      <c r="X430" s="66">
        <f>IFERROR(VLOOKUP($A430,'دیتا اولیه'!$A:$AQ,26,FALSE),"")</f>
        <v>2.4676</v>
      </c>
      <c r="Y430" s="66">
        <f>IFERROR(VLOOKUP($A430,'دیتا اولیه'!$A:$AQ,27,FALSE),"")</f>
        <v>6.7342000000000004</v>
      </c>
      <c r="Z430" s="66" t="str">
        <f>IFERROR(VLOOKUP($A430,'دیتا اولیه'!$A:$AQ,28,FALSE),"")</f>
        <v>-</v>
      </c>
      <c r="AA430" s="64">
        <f>IFERROR(VLOOKUP($A430,'دیتا اولیه'!$A:$AQ,41,FALSE),"")</f>
        <v>0.40720000000000001</v>
      </c>
      <c r="AB430" s="64">
        <f>IFERROR(VLOOKUP($A430,'دیتا اولیه'!$A:$AQ,42,FALSE),"")</f>
        <v>0.54049999999999998</v>
      </c>
      <c r="AC430" s="66">
        <f>IFERROR(VLOOKUP($A430,'دیتا اولیه'!$A:$AQ,43,FALSE),"")</f>
        <v>1.5064</v>
      </c>
      <c r="AD430" s="68"/>
    </row>
    <row r="431" spans="1:30" ht="29.5" thickBot="1" x14ac:dyDescent="0.4">
      <c r="A431" s="59" t="s">
        <v>1198</v>
      </c>
      <c r="B431" s="60" t="str">
        <f>VLOOKUP($A431,'دیتا اولیه'!$A:$AQ,2,FALSE)</f>
        <v>آلومینای ایران</v>
      </c>
      <c r="C431" s="60" t="str">
        <f>VLOOKUP($A431,'دیتا اولیه'!$A:$AQ,3,FALSE)</f>
        <v>تولید فلزات گرانبهای غیراهن</v>
      </c>
      <c r="D431" s="61">
        <f>VLOOKUP($A431,'دیتا اولیه'!$A:$AQ,5,FALSE)/10000000000</f>
        <v>21785.48386729</v>
      </c>
      <c r="E431" s="62">
        <f>IFERROR(D431/'دیتا اولیه'!$AR$2*1000,"")</f>
        <v>201.34458287698706</v>
      </c>
      <c r="F431" s="62">
        <f t="shared" si="31"/>
        <v>460.98979591836729</v>
      </c>
      <c r="G431" s="59">
        <f>IFERROR(F431/'دیتا اولیه'!$AS$2*1000000,"")</f>
        <v>7721.7721259358004</v>
      </c>
      <c r="H431" s="62">
        <f>IFERROR(VLOOKUP($A431,'دیتا اولیه'!$A:$AQ,16,FALSE)/10000000000,"")</f>
        <v>3118.0165000000002</v>
      </c>
      <c r="I431" s="59">
        <f>IFERROR(H431/'دیتا اولیه'!$AT$2*1000000,"")</f>
        <v>45267.370789779328</v>
      </c>
      <c r="J431" s="62">
        <f t="shared" si="30"/>
        <v>1644.1385116784352</v>
      </c>
      <c r="K431" s="59">
        <f>IFERROR(J431/'دیتا اولیه'!$AU$2*1000000,"")</f>
        <v>18811.007764932954</v>
      </c>
      <c r="L431" s="62">
        <f>IFERROR(VLOOKUP($A431,'دیتا اولیه'!$A:$AQ,15,FALSE)/10000000000,"")</f>
        <v>302.6859</v>
      </c>
      <c r="M431" s="59">
        <f>IFERROR(L431/'دیتا اولیه'!$AV$2*1000000,"")</f>
        <v>3227.9609683267572</v>
      </c>
      <c r="N431" s="63">
        <f>IFERROR(VLOOKUP($A431,'دیتا اولیه'!$A:$AQ,39,FALSE),"")</f>
        <v>-0.81589999999999996</v>
      </c>
      <c r="O431" s="63">
        <f t="shared" si="32"/>
        <v>-0.82840042337634634</v>
      </c>
      <c r="P431" s="63">
        <f>IFERROR(VLOOKUP($A431,'دیتا اولیه'!$A:$AQ,40,FALSE),"")</f>
        <v>-0.34339999999999998</v>
      </c>
      <c r="Q431" s="63">
        <f t="shared" si="33"/>
        <v>-0.58196630052255505</v>
      </c>
      <c r="R431" s="63">
        <f>IFERROR(VLOOKUP($A431,'دیتا اولیه'!$A:$AQ,34,FALSE),"")</f>
        <v>0.64100000000000001</v>
      </c>
      <c r="S431" s="59">
        <f>IFERROR(VLOOKUP($A431,'دیتا اولیه'!$A:$AQ,17,FALSE)/10000000000,"")</f>
        <v>3826.0625</v>
      </c>
      <c r="T431" s="59">
        <f>IFERROR(S431/'دیتا اولیه'!$AR$2*1000000,"")</f>
        <v>35361.021256931606</v>
      </c>
      <c r="U431" s="64">
        <f>IFERROR(VLOOKUP($A431,'دیتا اولیه'!$A:$AQ,22,FALSE),"")</f>
        <v>0.44900000000000001</v>
      </c>
      <c r="V431" s="65">
        <f>IFERROR(VLOOKUP($A431,'دیتا اولیه'!$A:$AQ,21,FALSE)/10000000000/H431,"")</f>
        <v>1.0343113963636817E-2</v>
      </c>
      <c r="W431" s="59">
        <f>IFERROR(VLOOKUP($A431,'دیتا اولیه'!$A:$AQ,25,FALSE),"")</f>
        <v>38.386000000000003</v>
      </c>
      <c r="X431" s="66">
        <f>IFERROR(VLOOKUP($A431,'دیتا اولیه'!$A:$AQ,26,FALSE),"")</f>
        <v>1.4814000000000001</v>
      </c>
      <c r="Y431" s="66">
        <f>IFERROR(VLOOKUP($A431,'دیتا اولیه'!$A:$AQ,27,FALSE),"")</f>
        <v>5.0502000000000002</v>
      </c>
      <c r="Z431" s="66" t="str">
        <f>IFERROR(VLOOKUP($A431,'دیتا اولیه'!$A:$AQ,28,FALSE),"")</f>
        <v>-</v>
      </c>
      <c r="AA431" s="64">
        <f>IFERROR(VLOOKUP($A431,'دیتا اولیه'!$A:$AQ,41,FALSE),"")</f>
        <v>0.14050000000000001</v>
      </c>
      <c r="AB431" s="64">
        <f>IFERROR(VLOOKUP($A431,'دیتا اولیه'!$A:$AQ,42,FALSE),"")</f>
        <v>0.12839999999999999</v>
      </c>
      <c r="AC431" s="66" t="str">
        <f>IFERROR(VLOOKUP($A431,'دیتا اولیه'!$A:$AQ,43,FALSE),"")</f>
        <v>-</v>
      </c>
      <c r="AD431" s="68"/>
    </row>
    <row r="432" spans="1:30" ht="29.5" thickBot="1" x14ac:dyDescent="0.4">
      <c r="A432" s="59" t="s">
        <v>1000</v>
      </c>
      <c r="B432" s="60" t="str">
        <f>VLOOKUP($A432,'دیتا اولیه'!$A:$AQ,2,FALSE)</f>
        <v>خوراک‌  دام‌ پارس‌</v>
      </c>
      <c r="C432" s="60" t="str">
        <f>VLOOKUP($A432,'دیتا اولیه'!$A:$AQ,3,FALSE)</f>
        <v>سایر محصولات غذایی</v>
      </c>
      <c r="D432" s="61">
        <f>VLOOKUP($A432,'دیتا اولیه'!$A:$AQ,5,FALSE)/10000000000</f>
        <v>579.67999999999995</v>
      </c>
      <c r="E432" s="62">
        <f>IFERROR(D432/'دیتا اولیه'!$AR$2*1000,"")</f>
        <v>5.3574861367837334</v>
      </c>
      <c r="F432" s="62" t="str">
        <f t="shared" si="31"/>
        <v/>
      </c>
      <c r="G432" s="59" t="str">
        <f>IFERROR(F432/'دیتا اولیه'!$AS$2*1000000,"")</f>
        <v/>
      </c>
      <c r="H432" s="62">
        <f>IFERROR(VLOOKUP($A432,'دیتا اولیه'!$A:$AQ,16,FALSE)/10000000000,"")</f>
        <v>0.65210000000000001</v>
      </c>
      <c r="I432" s="59">
        <f>IFERROR(H432/'دیتا اولیه'!$AT$2*1000000,"")</f>
        <v>9.467189314750291</v>
      </c>
      <c r="J432" s="62" t="str">
        <f t="shared" si="30"/>
        <v/>
      </c>
      <c r="K432" s="59" t="str">
        <f>IFERROR(J432/'دیتا اولیه'!$AU$2*1000000,"")</f>
        <v/>
      </c>
      <c r="L432" s="62">
        <f>IFERROR(VLOOKUP($A432,'دیتا اولیه'!$A:$AQ,15,FALSE)/10000000000,"")</f>
        <v>-0.43640000000000001</v>
      </c>
      <c r="M432" s="59">
        <f>IFERROR(L432/'دیتا اولیه'!$AV$2*1000000,"")</f>
        <v>-4.6539404926948915</v>
      </c>
      <c r="N432" s="63" t="str">
        <f>IFERROR(VLOOKUP($A432,'دیتا اولیه'!$A:$AQ,39,FALSE),"")</f>
        <v>-</v>
      </c>
      <c r="O432" s="63" t="str">
        <f t="shared" si="32"/>
        <v/>
      </c>
      <c r="P432" s="63" t="str">
        <f>IFERROR(VLOOKUP($A432,'دیتا اولیه'!$A:$AQ,40,FALSE),"")</f>
        <v>-</v>
      </c>
      <c r="Q432" s="63" t="str">
        <f t="shared" si="33"/>
        <v/>
      </c>
      <c r="R432" s="63">
        <f>IFERROR(VLOOKUP($A432,'دیتا اولیه'!$A:$AQ,34,FALSE),"")</f>
        <v>0.6391</v>
      </c>
      <c r="S432" s="59">
        <f>IFERROR(VLOOKUP($A432,'دیتا اولیه'!$A:$AQ,17,FALSE)/10000000000,"")</f>
        <v>7.6818999999999997</v>
      </c>
      <c r="T432" s="59">
        <f>IFERROR(S432/'دیتا اولیه'!$AR$2*1000000,"")</f>
        <v>70.997227356746762</v>
      </c>
      <c r="U432" s="64">
        <f>IFERROR(VLOOKUP($A432,'دیتا اولیه'!$A:$AQ,22,FALSE),"")</f>
        <v>0.73609999999999998</v>
      </c>
      <c r="V432" s="65" t="str">
        <f>IFERROR(VLOOKUP($A432,'دیتا اولیه'!$A:$AQ,21,FALSE)/10000000000/H432,"")</f>
        <v/>
      </c>
      <c r="W432" s="59">
        <f>IFERROR(VLOOKUP($A432,'دیتا اولیه'!$A:$AQ,25,FALSE),"")</f>
        <v>71.973600000000005</v>
      </c>
      <c r="X432" s="66">
        <f>IFERROR(VLOOKUP($A432,'دیتا اولیه'!$A:$AQ,26,FALSE),"")</f>
        <v>2.6858</v>
      </c>
      <c r="Y432" s="66">
        <f>IFERROR(VLOOKUP($A432,'دیتا اولیه'!$A:$AQ,27,FALSE),"")</f>
        <v>38.189300000000003</v>
      </c>
      <c r="Z432" s="66" t="str">
        <f>IFERROR(VLOOKUP($A432,'دیتا اولیه'!$A:$AQ,28,FALSE),"")</f>
        <v>-</v>
      </c>
      <c r="AA432" s="64">
        <f>IFERROR(VLOOKUP($A432,'دیتا اولیه'!$A:$AQ,41,FALSE),"")</f>
        <v>9.1800000000000007E-2</v>
      </c>
      <c r="AB432" s="64">
        <f>IFERROR(VLOOKUP($A432,'دیتا اولیه'!$A:$AQ,42,FALSE),"")</f>
        <v>4.36E-2</v>
      </c>
      <c r="AC432" s="66">
        <f>IFERROR(VLOOKUP($A432,'دیتا اولیه'!$A:$AQ,43,FALSE),"")</f>
        <v>1.1632</v>
      </c>
      <c r="AD432" s="68"/>
    </row>
    <row r="433" spans="1:30" ht="29.5" thickBot="1" x14ac:dyDescent="0.4">
      <c r="A433" s="59" t="s">
        <v>766</v>
      </c>
      <c r="B433" s="60" t="str">
        <f>VLOOKUP($A433,'دیتا اولیه'!$A:$AQ,2,FALSE)</f>
        <v>کشت و دام قیام اصفهان</v>
      </c>
      <c r="C433" s="60" t="str">
        <f>VLOOKUP($A433,'دیتا اولیه'!$A:$AQ,3,FALSE)</f>
        <v>محصولات کشاورزی و دامپروری</v>
      </c>
      <c r="D433" s="61">
        <f>VLOOKUP($A433,'دیتا اولیه'!$A:$AQ,5,FALSE)/10000000000</f>
        <v>3122.9974889280002</v>
      </c>
      <c r="E433" s="62">
        <f>IFERROR(D433/'دیتا اولیه'!$AR$2*1000,"")</f>
        <v>28.863193058484288</v>
      </c>
      <c r="F433" s="62">
        <f t="shared" si="31"/>
        <v>75.017316745124404</v>
      </c>
      <c r="G433" s="59">
        <f>IFERROR(F433/'دیتا اولیه'!$AS$2*1000000,"")</f>
        <v>1256.5714697675778</v>
      </c>
      <c r="H433" s="62">
        <f>IFERROR(VLOOKUP($A433,'دیتا اولیه'!$A:$AQ,16,FALSE)/10000000000,"")</f>
        <v>379.73989999999998</v>
      </c>
      <c r="I433" s="59">
        <f>IFERROR(H433/'دیتا اولیه'!$AT$2*1000000,"")</f>
        <v>5513.0647502903603</v>
      </c>
      <c r="J433" s="62">
        <f t="shared" si="30"/>
        <v>152.80924657534246</v>
      </c>
      <c r="K433" s="59">
        <f>IFERROR(J433/'دیتا اولیه'!$AU$2*1000000,"")</f>
        <v>1748.3295376056024</v>
      </c>
      <c r="L433" s="62">
        <f>IFERROR(VLOOKUP($A433,'دیتا اولیه'!$A:$AQ,15,FALSE)/10000000000,"")</f>
        <v>133.86089999999999</v>
      </c>
      <c r="M433" s="59">
        <f>IFERROR(L433/'دیتا اولیه'!$AV$2*1000000,"")</f>
        <v>1427.5450570544949</v>
      </c>
      <c r="N433" s="63">
        <f>IFERROR(VLOOKUP($A433,'دیتا اولیه'!$A:$AQ,39,FALSE),"")</f>
        <v>-0.124</v>
      </c>
      <c r="O433" s="63">
        <f t="shared" si="32"/>
        <v>-0.18348055881411973</v>
      </c>
      <c r="P433" s="63">
        <f>IFERROR(VLOOKUP($A433,'دیتا اولیه'!$A:$AQ,40,FALSE),"")</f>
        <v>0.78439999999999999</v>
      </c>
      <c r="Q433" s="63">
        <f t="shared" si="33"/>
        <v>0.13606355977391504</v>
      </c>
      <c r="R433" s="63">
        <f>IFERROR(VLOOKUP($A433,'دیتا اولیه'!$A:$AQ,34,FALSE),"")</f>
        <v>0.63680000000000003</v>
      </c>
      <c r="S433" s="59">
        <f>IFERROR(VLOOKUP($A433,'دیتا اولیه'!$A:$AQ,17,FALSE)/10000000000,"")</f>
        <v>572.58330000000001</v>
      </c>
      <c r="T433" s="59">
        <f>IFERROR(S433/'دیتا اولیه'!$AR$2*1000000,"")</f>
        <v>5291.8974121996307</v>
      </c>
      <c r="U433" s="64">
        <f>IFERROR(VLOOKUP($A433,'دیتا اولیه'!$A:$AQ,22,FALSE),"")</f>
        <v>0.63570000000000004</v>
      </c>
      <c r="V433" s="65">
        <f>IFERROR(VLOOKUP($A433,'دیتا اولیه'!$A:$AQ,21,FALSE)/10000000000/H433,"")</f>
        <v>3.2646556234938708E-2</v>
      </c>
      <c r="W433" s="59">
        <f>IFERROR(VLOOKUP($A433,'دیتا اولیه'!$A:$AQ,25,FALSE),"")</f>
        <v>22.538900000000002</v>
      </c>
      <c r="X433" s="66">
        <f>IFERROR(VLOOKUP($A433,'دیتا اولیه'!$A:$AQ,26,FALSE),"")</f>
        <v>1.6133999999999999</v>
      </c>
      <c r="Y433" s="66">
        <f>IFERROR(VLOOKUP($A433,'دیتا اولیه'!$A:$AQ,27,FALSE),"")</f>
        <v>6.4950000000000001</v>
      </c>
      <c r="Z433" s="66" t="str">
        <f>IFERROR(VLOOKUP($A433,'دیتا اولیه'!$A:$AQ,28,FALSE),"")</f>
        <v>-</v>
      </c>
      <c r="AA433" s="64">
        <f>IFERROR(VLOOKUP($A433,'دیتا اولیه'!$A:$AQ,41,FALSE),"")</f>
        <v>0.20050000000000001</v>
      </c>
      <c r="AB433" s="64">
        <f>IFERROR(VLOOKUP($A433,'دیتا اولیه'!$A:$AQ,42,FALSE),"")</f>
        <v>0.2883</v>
      </c>
      <c r="AC433" s="66">
        <f>IFERROR(VLOOKUP($A433,'دیتا اولیه'!$A:$AQ,43,FALSE),"")</f>
        <v>0.99060000000000004</v>
      </c>
      <c r="AD433" s="68"/>
    </row>
    <row r="434" spans="1:30" ht="29.5" thickBot="1" x14ac:dyDescent="0.4">
      <c r="A434" s="76" t="s">
        <v>443</v>
      </c>
      <c r="B434" s="60" t="str">
        <f>VLOOKUP($A434,'دیتا اولیه'!$A:$AQ,2,FALSE)</f>
        <v>بیمه نوین</v>
      </c>
      <c r="C434" s="60" t="str">
        <f>VLOOKUP($A434,'دیتا اولیه'!$A:$AQ,3,FALSE)</f>
        <v>بیمه</v>
      </c>
      <c r="D434" s="61">
        <f>VLOOKUP($A434,'دیتا اولیه'!$A:$AQ,5,FALSE)/10000000000</f>
        <v>972.5</v>
      </c>
      <c r="E434" s="62">
        <f>IFERROR(D434/'دیتا اولیه'!$AR$2*1000,"")</f>
        <v>8.9879852125693169</v>
      </c>
      <c r="F434" s="62">
        <f t="shared" si="31"/>
        <v>0.89870086592603116</v>
      </c>
      <c r="G434" s="59">
        <f>IFERROR(F434/'دیتا اولیه'!$AS$2*1000000,"")</f>
        <v>15.05361584465714</v>
      </c>
      <c r="H434" s="62">
        <f>IFERROR(VLOOKUP($A434,'دیتا اولیه'!$A:$AQ,16,FALSE)/10000000000,"")</f>
        <v>101.1921</v>
      </c>
      <c r="I434" s="59">
        <f>IFERROR(H434/'دیتا اولیه'!$AT$2*1000000,"")</f>
        <v>1469.1071428571429</v>
      </c>
      <c r="J434" s="62">
        <f t="shared" ref="J434:J497" si="34">IFERROR(L434/(1+N434),"")</f>
        <v>185.14689550731947</v>
      </c>
      <c r="K434" s="59">
        <f>IFERROR(J434/'دیتا اولیه'!$AU$2*1000000,"")</f>
        <v>2118.3128211539588</v>
      </c>
      <c r="L434" s="62">
        <f>IFERROR(VLOOKUP($A434,'دیتا اولیه'!$A:$AQ,15,FALSE)/10000000000,"")</f>
        <v>36.677599999999998</v>
      </c>
      <c r="M434" s="59">
        <f>IFERROR(L434/'دیتا اولیه'!$AV$2*1000000,"")</f>
        <v>391.14428921830006</v>
      </c>
      <c r="N434" s="63">
        <f>IFERROR(VLOOKUP($A434,'دیتا اولیه'!$A:$AQ,39,FALSE),"")</f>
        <v>-0.80189999999999995</v>
      </c>
      <c r="O434" s="63">
        <f t="shared" si="32"/>
        <v>-0.81535102591447151</v>
      </c>
      <c r="P434" s="63">
        <f>IFERROR(VLOOKUP($A434,'دیتا اولیه'!$A:$AQ,40,FALSE),"")</f>
        <v>39.811799999999998</v>
      </c>
      <c r="Q434" s="63">
        <f t="shared" si="33"/>
        <v>24.983411112296039</v>
      </c>
      <c r="R434" s="63">
        <f>IFERROR(VLOOKUP($A434,'دیتا اولیه'!$A:$AQ,34,FALSE),"")</f>
        <v>0.63670000000000004</v>
      </c>
      <c r="S434" s="59">
        <f>IFERROR(VLOOKUP($A434,'دیتا اولیه'!$A:$AQ,17,FALSE)/10000000000,"")</f>
        <v>404.92059999999998</v>
      </c>
      <c r="T434" s="59">
        <f>IFERROR(S434/'دیتا اولیه'!$AR$2*1000000,"")</f>
        <v>3742.3345656192232</v>
      </c>
      <c r="U434" s="64">
        <f>IFERROR(VLOOKUP($A434,'دیتا اولیه'!$A:$AQ,22,FALSE),"")</f>
        <v>0.1235</v>
      </c>
      <c r="V434" s="65" t="str">
        <f>IFERROR(VLOOKUP($A434,'دیتا اولیه'!$A:$AQ,21,FALSE)/10000000000/H434,"")</f>
        <v/>
      </c>
      <c r="W434" s="59" t="str">
        <f>IFERROR(VLOOKUP($A434,'دیتا اولیه'!$A:$AQ,25,FALSE),"")</f>
        <v>-</v>
      </c>
      <c r="X434" s="66">
        <f>IFERROR(VLOOKUP($A434,'دیتا اولیه'!$A:$AQ,26,FALSE),"")</f>
        <v>0.62929999999999997</v>
      </c>
      <c r="Y434" s="66">
        <f>IFERROR(VLOOKUP($A434,'دیتا اولیه'!$A:$AQ,27,FALSE),"")</f>
        <v>2.2079</v>
      </c>
      <c r="Z434" s="66" t="str">
        <f>IFERROR(VLOOKUP($A434,'دیتا اولیه'!$A:$AQ,28,FALSE),"")</f>
        <v>-</v>
      </c>
      <c r="AA434" s="64">
        <f>IFERROR(VLOOKUP($A434,'دیتا اولیه'!$A:$AQ,41,FALSE),"")</f>
        <v>0.2452</v>
      </c>
      <c r="AB434" s="64">
        <f>IFERROR(VLOOKUP($A434,'دیتا اولیه'!$A:$AQ,42,FALSE),"")</f>
        <v>0.30830000000000002</v>
      </c>
      <c r="AC434" s="66">
        <f>IFERROR(VLOOKUP($A434,'دیتا اولیه'!$A:$AQ,43,FALSE),"")</f>
        <v>0.96640000000000004</v>
      </c>
      <c r="AD434" s="68"/>
    </row>
    <row r="435" spans="1:30" ht="29.5" thickBot="1" x14ac:dyDescent="0.4">
      <c r="A435" s="59" t="s">
        <v>903</v>
      </c>
      <c r="B435" s="60" t="str">
        <f>VLOOKUP($A435,'دیتا اولیه'!$A:$AQ,2,FALSE)</f>
        <v>فرآورده های سیمان شرق</v>
      </c>
      <c r="C435" s="60" t="str">
        <f>VLOOKUP($A435,'دیتا اولیه'!$A:$AQ,3,FALSE)</f>
        <v>سایر محصولات کانی غیرفلزی</v>
      </c>
      <c r="D435" s="61">
        <f>VLOOKUP($A435,'دیتا اولیه'!$A:$AQ,5,FALSE)/10000000000</f>
        <v>325.62</v>
      </c>
      <c r="E435" s="62">
        <f>IFERROR(D435/'دیتا اولیه'!$AR$2*1000,"")</f>
        <v>3.0094269870609978</v>
      </c>
      <c r="F435" s="62">
        <f t="shared" si="31"/>
        <v>9.5758392708132742</v>
      </c>
      <c r="G435" s="59">
        <f>IFERROR(F435/'دیتا اولیه'!$AS$2*1000000,"")</f>
        <v>160.39931776906658</v>
      </c>
      <c r="H435" s="62">
        <f>IFERROR(VLOOKUP($A435,'دیتا اولیه'!$A:$AQ,16,FALSE)/10000000000,"")</f>
        <v>42.023299999999999</v>
      </c>
      <c r="I435" s="59">
        <f>IFERROR(H435/'دیتا اولیه'!$AT$2*1000000,"")</f>
        <v>610.09436701509867</v>
      </c>
      <c r="J435" s="62">
        <f t="shared" si="34"/>
        <v>6.3328097805323269</v>
      </c>
      <c r="K435" s="59">
        <f>IFERROR(J435/'دیتا اولیه'!$AU$2*1000000,"")</f>
        <v>72.455290785583173</v>
      </c>
      <c r="L435" s="62">
        <f>IFERROR(VLOOKUP($A435,'دیتا اولیه'!$A:$AQ,15,FALSE)/10000000000,"")</f>
        <v>14.918200000000001</v>
      </c>
      <c r="M435" s="59">
        <f>IFERROR(L435/'دیتا اولیه'!$AV$2*1000000,"")</f>
        <v>159.09352671430096</v>
      </c>
      <c r="N435" s="63">
        <f>IFERROR(VLOOKUP($A435,'دیتا اولیه'!$A:$AQ,39,FALSE),"")</f>
        <v>1.3556999999999999</v>
      </c>
      <c r="O435" s="63">
        <f t="shared" si="32"/>
        <v>1.1957475429241762</v>
      </c>
      <c r="P435" s="63">
        <f>IFERROR(VLOOKUP($A435,'دیتا اولیه'!$A:$AQ,40,FALSE),"")</f>
        <v>0.55789999999999995</v>
      </c>
      <c r="Q435" s="63">
        <f t="shared" si="33"/>
        <v>-8.140876612989234E-3</v>
      </c>
      <c r="R435" s="63">
        <f>IFERROR(VLOOKUP($A435,'دیتا اولیه'!$A:$AQ,34,FALSE),"")</f>
        <v>0.63480000000000003</v>
      </c>
      <c r="S435" s="59">
        <f>IFERROR(VLOOKUP($A435,'دیتا اولیه'!$A:$AQ,17,FALSE)/10000000000,"")</f>
        <v>51.914000000000001</v>
      </c>
      <c r="T435" s="59">
        <f>IFERROR(S435/'دیتا اولیه'!$AR$2*1000000,"")</f>
        <v>479.79667282809612</v>
      </c>
      <c r="U435" s="64">
        <f>IFERROR(VLOOKUP($A435,'دیتا اولیه'!$A:$AQ,22,FALSE),"")</f>
        <v>0.89949999999999997</v>
      </c>
      <c r="V435" s="65">
        <f>IFERROR(VLOOKUP($A435,'دیتا اولیه'!$A:$AQ,21,FALSE)/10000000000/H435,"")</f>
        <v>2.5157472164251734E-2</v>
      </c>
      <c r="W435" s="59">
        <f>IFERROR(VLOOKUP($A435,'دیتا اولیه'!$A:$AQ,25,FALSE),"")</f>
        <v>50.966700000000003</v>
      </c>
      <c r="X435" s="66">
        <f>IFERROR(VLOOKUP($A435,'دیتا اولیه'!$A:$AQ,26,FALSE),"")</f>
        <v>0.89800000000000002</v>
      </c>
      <c r="Y435" s="66">
        <f>IFERROR(VLOOKUP($A435,'دیتا اولیه'!$A:$AQ,27,FALSE),"")</f>
        <v>7.8158000000000003</v>
      </c>
      <c r="Z435" s="66" t="str">
        <f>IFERROR(VLOOKUP($A435,'دیتا اولیه'!$A:$AQ,28,FALSE),"")</f>
        <v>-</v>
      </c>
      <c r="AA435" s="64">
        <f>IFERROR(VLOOKUP($A435,'دیتا اولیه'!$A:$AQ,41,FALSE),"")</f>
        <v>0.37769999999999998</v>
      </c>
      <c r="AB435" s="64">
        <f>IFERROR(VLOOKUP($A435,'دیتا اولیه'!$A:$AQ,42,FALSE),"")</f>
        <v>8.5500000000000007E-2</v>
      </c>
      <c r="AC435" s="66">
        <f>IFERROR(VLOOKUP($A435,'دیتا اولیه'!$A:$AQ,43,FALSE),"")</f>
        <v>0.75</v>
      </c>
      <c r="AD435" s="68"/>
    </row>
    <row r="436" spans="1:30" ht="29.5" thickBot="1" x14ac:dyDescent="0.4">
      <c r="A436" s="59" t="s">
        <v>879</v>
      </c>
      <c r="B436" s="60" t="str">
        <f>VLOOKUP($A436,'دیتا اولیه'!$A:$AQ,2,FALSE)</f>
        <v>سیمان‌ کرمان‌</v>
      </c>
      <c r="C436" s="60" t="str">
        <f>VLOOKUP($A436,'دیتا اولیه'!$A:$AQ,3,FALSE)</f>
        <v>سیمان، اهک و گچ</v>
      </c>
      <c r="D436" s="61">
        <f>VLOOKUP($A436,'دیتا اولیه'!$A:$AQ,5,FALSE)/10000000000</f>
        <v>6847.5</v>
      </c>
      <c r="E436" s="62">
        <f>IFERROR(D436/'دیتا اولیه'!$AR$2*1000,"")</f>
        <v>63.285582255083185</v>
      </c>
      <c r="F436" s="62">
        <f t="shared" si="31"/>
        <v>93.471654841252771</v>
      </c>
      <c r="G436" s="59">
        <f>IFERROR(F436/'دیتا اولیه'!$AS$2*1000000,"")</f>
        <v>1565.6893608250045</v>
      </c>
      <c r="H436" s="62">
        <f>IFERROR(VLOOKUP($A436,'دیتا اولیه'!$A:$AQ,16,FALSE)/10000000000,"")</f>
        <v>860.39850000000001</v>
      </c>
      <c r="I436" s="59">
        <f>IFERROR(H436/'دیتا اولیه'!$AT$2*1000000,"")</f>
        <v>12491.267421602788</v>
      </c>
      <c r="J436" s="62">
        <f t="shared" si="34"/>
        <v>256.9365642237982</v>
      </c>
      <c r="K436" s="59">
        <f>IFERROR(J436/'دیتا اولیه'!$AU$2*1000000,"")</f>
        <v>2939.6767184627324</v>
      </c>
      <c r="L436" s="62">
        <f>IFERROR(VLOOKUP($A436,'دیتا اولیه'!$A:$AQ,15,FALSE)/10000000000,"")</f>
        <v>130.42099999999999</v>
      </c>
      <c r="M436" s="59">
        <f>IFERROR(L436/'دیتا اولیه'!$AV$2*1000000,"")</f>
        <v>1390.8606164018342</v>
      </c>
      <c r="N436" s="63">
        <f>IFERROR(VLOOKUP($A436,'دیتا اولیه'!$A:$AQ,39,FALSE),"")</f>
        <v>-0.4924</v>
      </c>
      <c r="O436" s="63">
        <f t="shared" si="32"/>
        <v>-0.52686613202516785</v>
      </c>
      <c r="P436" s="63">
        <f>IFERROR(VLOOKUP($A436,'دیتا اولیه'!$A:$AQ,40,FALSE),"")</f>
        <v>0.39529999999999998</v>
      </c>
      <c r="Q436" s="63">
        <f t="shared" si="33"/>
        <v>-0.11166247200597201</v>
      </c>
      <c r="R436" s="63">
        <f>IFERROR(VLOOKUP($A436,'دیتا اولیه'!$A:$AQ,34,FALSE),"")</f>
        <v>0.62849999999999995</v>
      </c>
      <c r="S436" s="59">
        <f>IFERROR(VLOOKUP($A436,'دیتا اولیه'!$A:$AQ,17,FALSE)/10000000000,"")</f>
        <v>673.05600000000004</v>
      </c>
      <c r="T436" s="59">
        <f>IFERROR(S436/'دیتا اولیه'!$AR$2*1000000,"")</f>
        <v>6220.4805914972276</v>
      </c>
      <c r="U436" s="64">
        <f>IFERROR(VLOOKUP($A436,'دیتا اولیه'!$A:$AQ,22,FALSE),"")</f>
        <v>1.0837000000000001</v>
      </c>
      <c r="V436" s="65" t="str">
        <f>IFERROR(VLOOKUP($A436,'دیتا اولیه'!$A:$AQ,21,FALSE)/10000000000/H436,"")</f>
        <v/>
      </c>
      <c r="W436" s="59">
        <f>IFERROR(VLOOKUP($A436,'دیتا اولیه'!$A:$AQ,25,FALSE),"")</f>
        <v>66.218800000000002</v>
      </c>
      <c r="X436" s="66">
        <f>IFERROR(VLOOKUP($A436,'دیتا اولیه'!$A:$AQ,26,FALSE),"")</f>
        <v>3.9022000000000001</v>
      </c>
      <c r="Y436" s="66">
        <f>IFERROR(VLOOKUP($A436,'دیتا اولیه'!$A:$AQ,27,FALSE),"")</f>
        <v>7.2110000000000003</v>
      </c>
      <c r="Z436" s="66" t="str">
        <f>IFERROR(VLOOKUP($A436,'دیتا اولیه'!$A:$AQ,28,FALSE),"")</f>
        <v>-</v>
      </c>
      <c r="AA436" s="64">
        <f>IFERROR(VLOOKUP($A436,'دیتا اولیه'!$A:$AQ,41,FALSE),"")</f>
        <v>2.1700000000000001E-2</v>
      </c>
      <c r="AB436" s="64">
        <f>IFERROR(VLOOKUP($A436,'دیتا اولیه'!$A:$AQ,42,FALSE),"")</f>
        <v>7.3899999999999993E-2</v>
      </c>
      <c r="AC436" s="66">
        <f>IFERROR(VLOOKUP($A436,'دیتا اولیه'!$A:$AQ,43,FALSE),"")</f>
        <v>1.0018</v>
      </c>
      <c r="AD436" s="68"/>
    </row>
    <row r="437" spans="1:30" ht="29.5" thickBot="1" x14ac:dyDescent="0.4">
      <c r="A437" s="59" t="s">
        <v>679</v>
      </c>
      <c r="B437" s="60" t="str">
        <f>VLOOKUP($A437,'دیتا اولیه'!$A:$AQ,2,FALSE)</f>
        <v>بیمه اتکایی امین</v>
      </c>
      <c r="C437" s="60" t="str">
        <f>VLOOKUP($A437,'دیتا اولیه'!$A:$AQ,3,FALSE)</f>
        <v>بیمه</v>
      </c>
      <c r="D437" s="61">
        <f>VLOOKUP($A437,'دیتا اولیه'!$A:$AQ,5,FALSE)/10000000000</f>
        <v>3598.48</v>
      </c>
      <c r="E437" s="62">
        <f>IFERROR(D437/'دیتا اولیه'!$AR$2*1000,"")</f>
        <v>33.257670979667282</v>
      </c>
      <c r="F437" s="62">
        <f t="shared" si="31"/>
        <v>89.964868255959857</v>
      </c>
      <c r="G437" s="59">
        <f>IFERROR(F437/'دیتا اولیه'!$AS$2*1000000,"")</f>
        <v>1506.949217017753</v>
      </c>
      <c r="H437" s="62">
        <f>IFERROR(VLOOKUP($A437,'دیتا اولیه'!$A:$AQ,16,FALSE)/10000000000,"")</f>
        <v>617.19399999999996</v>
      </c>
      <c r="I437" s="59">
        <f>IFERROR(H437/'دیتا اولیه'!$AT$2*1000000,"")</f>
        <v>8960.4239256678266</v>
      </c>
      <c r="J437" s="62">
        <f t="shared" si="34"/>
        <v>150.63445378151269</v>
      </c>
      <c r="K437" s="59">
        <f>IFERROR(J437/'دیتا اولیه'!$AU$2*1000000,"")</f>
        <v>1723.447178947092</v>
      </c>
      <c r="L437" s="62">
        <f>IFERROR(VLOOKUP($A437,'دیتا اولیه'!$A:$AQ,15,FALSE)/10000000000,"")</f>
        <v>-28.680800000000001</v>
      </c>
      <c r="M437" s="59">
        <f>IFERROR(L437/'دیتا اولیه'!$AV$2*1000000,"")</f>
        <v>-305.86328249973343</v>
      </c>
      <c r="N437" s="63">
        <f>IFERROR(VLOOKUP($A437,'دیتا اولیه'!$A:$AQ,39,FALSE),"")</f>
        <v>-1.1903999999999999</v>
      </c>
      <c r="O437" s="63">
        <f t="shared" si="32"/>
        <v>-1.1774718054814972</v>
      </c>
      <c r="P437" s="63">
        <f>IFERROR(VLOOKUP($A437,'دیتا اولیه'!$A:$AQ,40,FALSE),"")</f>
        <v>-1.3188</v>
      </c>
      <c r="Q437" s="63">
        <f t="shared" si="33"/>
        <v>-1.2029685400447905</v>
      </c>
      <c r="R437" s="63">
        <f>IFERROR(VLOOKUP($A437,'دیتا اولیه'!$A:$AQ,34,FALSE),"")</f>
        <v>0.62739999999999996</v>
      </c>
      <c r="S437" s="59">
        <f>IFERROR(VLOOKUP($A437,'دیتا اولیه'!$A:$AQ,17,FALSE)/10000000000,"")</f>
        <v>675.89070000000004</v>
      </c>
      <c r="T437" s="59">
        <f>IFERROR(S437/'دیتا اولیه'!$AR$2*1000000,"")</f>
        <v>6246.6792975970429</v>
      </c>
      <c r="U437" s="64">
        <f>IFERROR(VLOOKUP($A437,'دیتا اولیه'!$A:$AQ,22,FALSE),"")</f>
        <v>0.40179999999999999</v>
      </c>
      <c r="V437" s="65" t="str">
        <f>IFERROR(VLOOKUP($A437,'دیتا اولیه'!$A:$AQ,21,FALSE)/10000000000/H437,"")</f>
        <v/>
      </c>
      <c r="W437" s="59" t="str">
        <f>IFERROR(VLOOKUP($A437,'دیتا اولیه'!$A:$AQ,25,FALSE),"")</f>
        <v>-</v>
      </c>
      <c r="X437" s="66">
        <f>IFERROR(VLOOKUP($A437,'دیتا اولیه'!$A:$AQ,26,FALSE),"")</f>
        <v>22.776</v>
      </c>
      <c r="Y437" s="66">
        <f>IFERROR(VLOOKUP($A437,'دیتا اولیه'!$A:$AQ,27,FALSE),"")</f>
        <v>4.8193999999999999</v>
      </c>
      <c r="Z437" s="66" t="str">
        <f>IFERROR(VLOOKUP($A437,'دیتا اولیه'!$A:$AQ,28,FALSE),"")</f>
        <v>-</v>
      </c>
      <c r="AA437" s="64">
        <f>IFERROR(VLOOKUP($A437,'دیتا اولیه'!$A:$AQ,41,FALSE),"")</f>
        <v>0.1013</v>
      </c>
      <c r="AB437" s="64">
        <f>IFERROR(VLOOKUP($A437,'دیتا اولیه'!$A:$AQ,42,FALSE),"")</f>
        <v>8.2600000000000007E-2</v>
      </c>
      <c r="AC437" s="66">
        <f>IFERROR(VLOOKUP($A437,'دیتا اولیه'!$A:$AQ,43,FALSE),"")</f>
        <v>0.7319</v>
      </c>
      <c r="AD437" s="68"/>
    </row>
    <row r="438" spans="1:30" ht="29.5" thickBot="1" x14ac:dyDescent="0.4">
      <c r="A438" s="59" t="s">
        <v>970</v>
      </c>
      <c r="B438" s="60" t="str">
        <f>VLOOKUP($A438,'دیتا اولیه'!$A:$AQ,2,FALSE)</f>
        <v>جام‌دارو</v>
      </c>
      <c r="C438" s="60" t="str">
        <f>VLOOKUP($A438,'دیتا اولیه'!$A:$AQ,3,FALSE)</f>
        <v>محصولات فلزی</v>
      </c>
      <c r="D438" s="61">
        <f>VLOOKUP($A438,'دیتا اولیه'!$A:$AQ,5,FALSE)/10000000000</f>
        <v>956</v>
      </c>
      <c r="E438" s="62">
        <f>IFERROR(D438/'دیتا اولیه'!$AR$2*1000,"")</f>
        <v>8.8354898336414038</v>
      </c>
      <c r="F438" s="62">
        <f t="shared" si="31"/>
        <v>32.93588176464052</v>
      </c>
      <c r="G438" s="59">
        <f>IFERROR(F438/'دیتا اولیه'!$AS$2*1000000,"")</f>
        <v>551.68981180302376</v>
      </c>
      <c r="H438" s="62">
        <f>IFERROR(VLOOKUP($A438,'دیتا اولیه'!$A:$AQ,16,FALSE)/10000000000,"")</f>
        <v>123.0864</v>
      </c>
      <c r="I438" s="59">
        <f>IFERROR(H438/'دیتا اولیه'!$AT$2*1000000,"")</f>
        <v>1786.9686411149826</v>
      </c>
      <c r="J438" s="62">
        <f t="shared" si="34"/>
        <v>41.125294852227</v>
      </c>
      <c r="K438" s="59">
        <f>IFERROR(J438/'دیتا اولیه'!$AU$2*1000000,"")</f>
        <v>470.52498028931501</v>
      </c>
      <c r="L438" s="62">
        <f>IFERROR(VLOOKUP($A438,'دیتا اولیه'!$A:$AQ,15,FALSE)/10000000000,"")</f>
        <v>59.277999999999999</v>
      </c>
      <c r="M438" s="59">
        <f>IFERROR(L438/'دیتا اولیه'!$AV$2*1000000,"")</f>
        <v>632.16380505492168</v>
      </c>
      <c r="N438" s="63">
        <f>IFERROR(VLOOKUP($A438,'دیتا اولیه'!$A:$AQ,39,FALSE),"")</f>
        <v>0.44140000000000001</v>
      </c>
      <c r="O438" s="63">
        <f t="shared" si="32"/>
        <v>0.34352867868188142</v>
      </c>
      <c r="P438" s="63">
        <f>IFERROR(VLOOKUP($A438,'دیتا اولیه'!$A:$AQ,40,FALSE),"")</f>
        <v>0.79979999999999996</v>
      </c>
      <c r="Q438" s="63">
        <f t="shared" si="33"/>
        <v>0.14586818811986779</v>
      </c>
      <c r="R438" s="63">
        <f>IFERROR(VLOOKUP($A438,'دیتا اولیه'!$A:$AQ,34,FALSE),"")</f>
        <v>0.62570000000000003</v>
      </c>
      <c r="S438" s="59">
        <f>IFERROR(VLOOKUP($A438,'دیتا اولیه'!$A:$AQ,17,FALSE)/10000000000,"")</f>
        <v>159.3486</v>
      </c>
      <c r="T438" s="59">
        <f>IFERROR(S438/'دیتا اولیه'!$AR$2*1000000,"")</f>
        <v>1472.7227356746766</v>
      </c>
      <c r="U438" s="64">
        <f>IFERROR(VLOOKUP($A438,'دیتا اولیه'!$A:$AQ,22,FALSE),"")</f>
        <v>0.70679999999999998</v>
      </c>
      <c r="V438" s="65">
        <f>IFERROR(VLOOKUP($A438,'دیتا اولیه'!$A:$AQ,21,FALSE)/10000000000/H438,"")</f>
        <v>1.5182830922019004E-2</v>
      </c>
      <c r="W438" s="59">
        <f>IFERROR(VLOOKUP($A438,'دیتا اولیه'!$A:$AQ,25,FALSE),"")</f>
        <v>75.786100000000005</v>
      </c>
      <c r="X438" s="66">
        <f>IFERROR(VLOOKUP($A438,'دیتا اولیه'!$A:$AQ,26,FALSE),"")</f>
        <v>2.3041</v>
      </c>
      <c r="Y438" s="66">
        <f>IFERROR(VLOOKUP($A438,'دیتا اولیه'!$A:$AQ,27,FALSE),"")</f>
        <v>5.8090000000000002</v>
      </c>
      <c r="Z438" s="66" t="str">
        <f>IFERROR(VLOOKUP($A438,'دیتا اولیه'!$A:$AQ,28,FALSE),"")</f>
        <v>-</v>
      </c>
      <c r="AA438" s="64">
        <f>IFERROR(VLOOKUP($A438,'دیتا اولیه'!$A:$AQ,41,FALSE),"")</f>
        <v>0.27189999999999998</v>
      </c>
      <c r="AB438" s="64">
        <f>IFERROR(VLOOKUP($A438,'دیتا اولیه'!$A:$AQ,42,FALSE),"")</f>
        <v>0.37040000000000001</v>
      </c>
      <c r="AC438" s="66">
        <f>IFERROR(VLOOKUP($A438,'دیتا اولیه'!$A:$AQ,43,FALSE),"")</f>
        <v>0.88600000000000001</v>
      </c>
      <c r="AD438" s="68"/>
    </row>
    <row r="439" spans="1:30" ht="29.5" thickBot="1" x14ac:dyDescent="0.4">
      <c r="A439" s="59" t="s">
        <v>891</v>
      </c>
      <c r="B439" s="60" t="str">
        <f>VLOOKUP($A439,'دیتا اولیه'!$A:$AQ,2,FALSE)</f>
        <v>سیمان‌ارومیه‌</v>
      </c>
      <c r="C439" s="60" t="str">
        <f>VLOOKUP($A439,'دیتا اولیه'!$A:$AQ,3,FALSE)</f>
        <v>سیمان، اهک و گچ</v>
      </c>
      <c r="D439" s="61">
        <f>VLOOKUP($A439,'دیتا اولیه'!$A:$AQ,5,FALSE)/10000000000</f>
        <v>12370</v>
      </c>
      <c r="E439" s="62">
        <f>IFERROR(D439/'دیتا اولیه'!$AR$2*1000,"")</f>
        <v>114.32532347504622</v>
      </c>
      <c r="F439" s="62">
        <f t="shared" si="31"/>
        <v>413.56957612086364</v>
      </c>
      <c r="G439" s="59">
        <f>IFERROR(F439/'دیتا اولیه'!$AS$2*1000000,"")</f>
        <v>6927.4635866141316</v>
      </c>
      <c r="H439" s="62">
        <f>IFERROR(VLOOKUP($A439,'دیتا اولیه'!$A:$AQ,16,FALSE)/10000000000,"")</f>
        <v>1530.7240999999999</v>
      </c>
      <c r="I439" s="59">
        <f>IFERROR(H439/'دیتا اولیه'!$AT$2*1000000,"")</f>
        <v>22223.056039488965</v>
      </c>
      <c r="J439" s="62">
        <f t="shared" si="34"/>
        <v>656.64261435369519</v>
      </c>
      <c r="K439" s="59">
        <f>IFERROR(J439/'دیتا اولیه'!$AU$2*1000000,"")</f>
        <v>7512.8155138118282</v>
      </c>
      <c r="L439" s="62">
        <f>IFERROR(VLOOKUP($A439,'دیتا اولیه'!$A:$AQ,15,FALSE)/10000000000,"")</f>
        <v>676.14490000000001</v>
      </c>
      <c r="M439" s="59">
        <f>IFERROR(L439/'دیتا اولیه'!$AV$2*1000000,"")</f>
        <v>7210.6739895488963</v>
      </c>
      <c r="N439" s="63">
        <f>IFERROR(VLOOKUP($A439,'دیتا اولیه'!$A:$AQ,39,FALSE),"")</f>
        <v>2.9700000000000001E-2</v>
      </c>
      <c r="O439" s="63">
        <f t="shared" si="32"/>
        <v>-4.0216816679108369E-2</v>
      </c>
      <c r="P439" s="63">
        <f>IFERROR(VLOOKUP($A439,'دیتا اولیه'!$A:$AQ,40,FALSE),"")</f>
        <v>0.63490000000000002</v>
      </c>
      <c r="Q439" s="63">
        <f t="shared" si="33"/>
        <v>4.0882265116775063E-2</v>
      </c>
      <c r="R439" s="63">
        <f>IFERROR(VLOOKUP($A439,'دیتا اولیه'!$A:$AQ,34,FALSE),"")</f>
        <v>0.62419999999999998</v>
      </c>
      <c r="S439" s="59">
        <f>IFERROR(VLOOKUP($A439,'دیتا اولیه'!$A:$AQ,17,FALSE)/10000000000,"")</f>
        <v>1494.8997999999999</v>
      </c>
      <c r="T439" s="59">
        <f>IFERROR(S439/'دیتا اولیه'!$AR$2*1000000,"")</f>
        <v>13816.079482439925</v>
      </c>
      <c r="U439" s="64">
        <f>IFERROR(VLOOKUP($A439,'دیتا اولیه'!$A:$AQ,22,FALSE),"")</f>
        <v>0.94730000000000003</v>
      </c>
      <c r="V439" s="65">
        <f>IFERROR(VLOOKUP($A439,'دیتا اولیه'!$A:$AQ,21,FALSE)/10000000000/H439,"")</f>
        <v>1.543720386972414E-2</v>
      </c>
      <c r="W439" s="59">
        <f>IFERROR(VLOOKUP($A439,'دیتا اولیه'!$A:$AQ,25,FALSE),"")</f>
        <v>8.5914999999999999</v>
      </c>
      <c r="X439" s="66">
        <f>IFERROR(VLOOKUP($A439,'دیتا اولیه'!$A:$AQ,26,FALSE),"")</f>
        <v>3.5438999999999998</v>
      </c>
      <c r="Y439" s="66">
        <f>IFERROR(VLOOKUP($A439,'دیتا اولیه'!$A:$AQ,27,FALSE),"")</f>
        <v>5.7885</v>
      </c>
      <c r="Z439" s="66" t="str">
        <f>IFERROR(VLOOKUP($A439,'دیتا اولیه'!$A:$AQ,28,FALSE),"")</f>
        <v>-</v>
      </c>
      <c r="AA439" s="64">
        <f>IFERROR(VLOOKUP($A439,'دیتا اولیه'!$A:$AQ,41,FALSE),"")</f>
        <v>-2.1899999999999999E-2</v>
      </c>
      <c r="AB439" s="64">
        <f>IFERROR(VLOOKUP($A439,'دیتا اولیه'!$A:$AQ,42,FALSE),"")</f>
        <v>0.19320000000000001</v>
      </c>
      <c r="AC439" s="66">
        <f>IFERROR(VLOOKUP($A439,'دیتا اولیه'!$A:$AQ,43,FALSE),"")</f>
        <v>1.0004</v>
      </c>
      <c r="AD439" s="68"/>
    </row>
    <row r="440" spans="1:30" ht="29.5" thickBot="1" x14ac:dyDescent="0.4">
      <c r="A440" s="59" t="s">
        <v>808</v>
      </c>
      <c r="B440" s="60" t="str">
        <f>VLOOKUP($A440,'دیتا اولیه'!$A:$AQ,2,FALSE)</f>
        <v>سیمان آبیک</v>
      </c>
      <c r="C440" s="60" t="str">
        <f>VLOOKUP($A440,'دیتا اولیه'!$A:$AQ,3,FALSE)</f>
        <v>سیمان، اهک و گچ</v>
      </c>
      <c r="D440" s="61">
        <f>VLOOKUP($A440,'دیتا اولیه'!$A:$AQ,5,FALSE)/10000000000</f>
        <v>15048.046012139999</v>
      </c>
      <c r="E440" s="62">
        <f>IFERROR(D440/'دیتا اولیه'!$AR$2*1000,"")</f>
        <v>139.07621083308686</v>
      </c>
      <c r="F440" s="62">
        <f t="shared" si="31"/>
        <v>569.09844225274219</v>
      </c>
      <c r="G440" s="59">
        <f>IFERROR(F440/'دیتا اولیه'!$AS$2*1000000,"")</f>
        <v>9532.6372236640236</v>
      </c>
      <c r="H440" s="62">
        <f>IFERROR(VLOOKUP($A440,'دیتا اولیه'!$A:$AQ,16,FALSE)/10000000000,"")</f>
        <v>2105.6068</v>
      </c>
      <c r="I440" s="59">
        <f>IFERROR(H440/'دیتا اولیه'!$AT$2*1000000,"")</f>
        <v>30569.204413472708</v>
      </c>
      <c r="J440" s="62">
        <f t="shared" si="34"/>
        <v>926.9102236901366</v>
      </c>
      <c r="K440" s="59">
        <f>IFERROR(J440/'دیتا اولیه'!$AU$2*1000000,"")</f>
        <v>10605.016117182895</v>
      </c>
      <c r="L440" s="62">
        <f>IFERROR(VLOOKUP($A440,'دیتا اولیه'!$A:$AQ,15,FALSE)/10000000000,"")</f>
        <v>617.41489999999999</v>
      </c>
      <c r="M440" s="59">
        <f>IFERROR(L440/'دیتا اولیه'!$AV$2*1000000,"")</f>
        <v>6584.3542710888341</v>
      </c>
      <c r="N440" s="63">
        <f>IFERROR(VLOOKUP($A440,'دیتا اولیه'!$A:$AQ,39,FALSE),"")</f>
        <v>-0.33389999999999997</v>
      </c>
      <c r="O440" s="63">
        <f t="shared" si="32"/>
        <v>-0.37912831076037112</v>
      </c>
      <c r="P440" s="63">
        <f>IFERROR(VLOOKUP($A440,'دیتا اولیه'!$A:$AQ,40,FALSE),"")</f>
        <v>8.4900000000000003E-2</v>
      </c>
      <c r="Q440" s="63">
        <f t="shared" si="33"/>
        <v>-0.30928303295297011</v>
      </c>
      <c r="R440" s="63">
        <f>IFERROR(VLOOKUP($A440,'دیتا اولیه'!$A:$AQ,34,FALSE),"")</f>
        <v>0.62380000000000002</v>
      </c>
      <c r="S440" s="59">
        <f>IFERROR(VLOOKUP($A440,'دیتا اولیه'!$A:$AQ,17,FALSE)/10000000000,"")</f>
        <v>1768.0808</v>
      </c>
      <c r="T440" s="59">
        <f>IFERROR(S440/'دیتا اولیه'!$AR$2*1000000,"")</f>
        <v>16340.857670979667</v>
      </c>
      <c r="U440" s="64">
        <f>IFERROR(VLOOKUP($A440,'دیتا اولیه'!$A:$AQ,22,FALSE),"")</f>
        <v>0.95709999999999995</v>
      </c>
      <c r="V440" s="65">
        <f>IFERROR(VLOOKUP($A440,'دیتا اولیه'!$A:$AQ,21,FALSE)/10000000000/H440,"")</f>
        <v>1.6609416344970013E-2</v>
      </c>
      <c r="W440" s="59">
        <f>IFERROR(VLOOKUP($A440,'دیتا اولیه'!$A:$AQ,25,FALSE),"")</f>
        <v>8.3759999999999994</v>
      </c>
      <c r="X440" s="66">
        <f>IFERROR(VLOOKUP($A440,'دیتا اولیه'!$A:$AQ,26,FALSE),"")</f>
        <v>2.8407</v>
      </c>
      <c r="Y440" s="66">
        <f>IFERROR(VLOOKUP($A440,'دیتا اولیه'!$A:$AQ,27,FALSE),"")</f>
        <v>5.5650000000000004</v>
      </c>
      <c r="Z440" s="66" t="str">
        <f>IFERROR(VLOOKUP($A440,'دیتا اولیه'!$A:$AQ,28,FALSE),"")</f>
        <v>-</v>
      </c>
      <c r="AA440" s="64">
        <f>IFERROR(VLOOKUP($A440,'دیتا اولیه'!$A:$AQ,41,FALSE),"")</f>
        <v>3.8199999999999998E-2</v>
      </c>
      <c r="AB440" s="64">
        <f>IFERROR(VLOOKUP($A440,'دیتا اولیه'!$A:$AQ,42,FALSE),"")</f>
        <v>-3.3599999999999998E-2</v>
      </c>
      <c r="AC440" s="66">
        <f>IFERROR(VLOOKUP($A440,'دیتا اولیه'!$A:$AQ,43,FALSE),"")</f>
        <v>1.0179</v>
      </c>
      <c r="AD440" s="68"/>
    </row>
    <row r="441" spans="1:30" ht="29.5" thickBot="1" x14ac:dyDescent="0.4">
      <c r="A441" s="59" t="s">
        <v>92</v>
      </c>
      <c r="B441" s="60" t="str">
        <f>VLOOKUP($A441,'دیتا اولیه'!$A:$AQ,2,FALSE)</f>
        <v>صنایع‌ آذرآب‌</v>
      </c>
      <c r="C441" s="60" t="str">
        <f>VLOOKUP($A441,'دیتا اولیه'!$A:$AQ,3,FALSE)</f>
        <v>محصولات فلزی</v>
      </c>
      <c r="D441" s="61">
        <f>VLOOKUP($A441,'دیتا اولیه'!$A:$AQ,5,FALSE)/10000000000</f>
        <v>1740.1415999999999</v>
      </c>
      <c r="E441" s="62">
        <f>IFERROR(D441/'دیتا اولیه'!$AR$2*1000,"")</f>
        <v>16.082639556377078</v>
      </c>
      <c r="F441" s="62">
        <f t="shared" si="31"/>
        <v>41.814897698209727</v>
      </c>
      <c r="G441" s="59">
        <f>IFERROR(F441/'دیتا اولیه'!$AS$2*1000000,"")</f>
        <v>700.41704687118477</v>
      </c>
      <c r="H441" s="62">
        <f>IFERROR(VLOOKUP($A441,'دیتا اولیه'!$A:$AQ,16,FALSE)/10000000000,"")</f>
        <v>42.751300000000001</v>
      </c>
      <c r="I441" s="59">
        <f>IFERROR(H441/'دیتا اولیه'!$AT$2*1000000,"")</f>
        <v>620.66347270615563</v>
      </c>
      <c r="J441" s="62">
        <f t="shared" si="34"/>
        <v>12.793133802816902</v>
      </c>
      <c r="K441" s="59">
        <f>IFERROR(J441/'دیتا اولیه'!$AU$2*1000000,"")</f>
        <v>146.36950451148019</v>
      </c>
      <c r="L441" s="62">
        <f>IFERROR(VLOOKUP($A441,'دیتا اولیه'!$A:$AQ,15,FALSE)/10000000000,"")</f>
        <v>13.079700000000001</v>
      </c>
      <c r="M441" s="59">
        <f>IFERROR(L441/'دیتا اولیه'!$AV$2*1000000,"")</f>
        <v>139.48704276421032</v>
      </c>
      <c r="N441" s="63">
        <f>IFERROR(VLOOKUP($A441,'دیتا اولیه'!$A:$AQ,39,FALSE),"")</f>
        <v>2.24E-2</v>
      </c>
      <c r="O441" s="63">
        <f t="shared" si="32"/>
        <v>-4.702114535565749E-2</v>
      </c>
      <c r="P441" s="63">
        <f>IFERROR(VLOOKUP($A441,'دیتا اولیه'!$A:$AQ,40,FALSE),"")</f>
        <v>-0.68720000000000003</v>
      </c>
      <c r="Q441" s="63">
        <f t="shared" si="33"/>
        <v>-0.80085144502506134</v>
      </c>
      <c r="R441" s="63">
        <f>IFERROR(VLOOKUP($A441,'دیتا اولیه'!$A:$AQ,34,FALSE),"")</f>
        <v>0.62260000000000004</v>
      </c>
      <c r="S441" s="59">
        <f>IFERROR(VLOOKUP($A441,'دیتا اولیه'!$A:$AQ,17,FALSE)/10000000000,"")</f>
        <v>20.7468</v>
      </c>
      <c r="T441" s="59">
        <f>IFERROR(S441/'دیتا اولیه'!$AR$2*1000000,"")</f>
        <v>191.7449168207024</v>
      </c>
      <c r="U441" s="64" t="str">
        <f>IFERROR(VLOOKUP($A441,'دیتا اولیه'!$A:$AQ,22,FALSE),"")</f>
        <v>-</v>
      </c>
      <c r="V441" s="65">
        <f>IFERROR(VLOOKUP($A441,'دیتا اولیه'!$A:$AQ,21,FALSE)/10000000000/H441,"")</f>
        <v>1.124847665451109</v>
      </c>
      <c r="W441" s="59">
        <f>IFERROR(VLOOKUP($A441,'دیتا اولیه'!$A:$AQ,25,FALSE),"")</f>
        <v>387.87830000000002</v>
      </c>
      <c r="X441" s="66">
        <f>IFERROR(VLOOKUP($A441,'دیتا اولیه'!$A:$AQ,26,FALSE),"")</f>
        <v>0.7883</v>
      </c>
      <c r="Y441" s="66">
        <f>IFERROR(VLOOKUP($A441,'دیتا اولیه'!$A:$AQ,27,FALSE),"")</f>
        <v>26.8889</v>
      </c>
      <c r="Z441" s="66" t="str">
        <f>IFERROR(VLOOKUP($A441,'دیتا اولیه'!$A:$AQ,28,FALSE),"")</f>
        <v>-</v>
      </c>
      <c r="AA441" s="64">
        <f>IFERROR(VLOOKUP($A441,'دیتا اولیه'!$A:$AQ,41,FALSE),"")</f>
        <v>0.19359999999999999</v>
      </c>
      <c r="AB441" s="64">
        <f>IFERROR(VLOOKUP($A441,'دیتا اولیه'!$A:$AQ,42,FALSE),"")</f>
        <v>0.26369999999999999</v>
      </c>
      <c r="AC441" s="66">
        <f>IFERROR(VLOOKUP($A441,'دیتا اولیه'!$A:$AQ,43,FALSE),"")</f>
        <v>1.6327</v>
      </c>
      <c r="AD441" s="68"/>
    </row>
    <row r="442" spans="1:30" ht="29.5" thickBot="1" x14ac:dyDescent="0.4">
      <c r="A442" s="59" t="s">
        <v>1374</v>
      </c>
      <c r="B442" s="60" t="str">
        <f>VLOOKUP($A442,'دیتا اولیه'!$A:$AQ,2,FALSE)</f>
        <v>بیمه دانا</v>
      </c>
      <c r="C442" s="60" t="str">
        <f>VLOOKUP($A442,'دیتا اولیه'!$A:$AQ,3,FALSE)</f>
        <v>بیمه</v>
      </c>
      <c r="D442" s="61">
        <f>VLOOKUP($A442,'دیتا اولیه'!$A:$AQ,5,FALSE)/10000000000</f>
        <v>5570.5453986000002</v>
      </c>
      <c r="E442" s="62">
        <f>IFERROR(D442/'دیتا اولیه'!$AR$2*1000,"")</f>
        <v>51.483783720887253</v>
      </c>
      <c r="F442" s="62">
        <f t="shared" si="31"/>
        <v>607.65294471153845</v>
      </c>
      <c r="G442" s="59">
        <f>IFERROR(F442/'دیتا اولیه'!$AS$2*1000000,"")</f>
        <v>10178.441284950393</v>
      </c>
      <c r="H442" s="62">
        <f>IFERROR(VLOOKUP($A442,'دیتا اولیه'!$A:$AQ,16,FALSE)/10000000000,"")</f>
        <v>1201.9779000000001</v>
      </c>
      <c r="I442" s="59">
        <f>IFERROR(H442/'دیتا اولیه'!$AT$2*1000000,"")</f>
        <v>17450.317944250874</v>
      </c>
      <c r="J442" s="62">
        <f t="shared" si="34"/>
        <v>1432.2018413597734</v>
      </c>
      <c r="K442" s="59">
        <f>IFERROR(J442/'دیتا اولیه'!$AU$2*1000000,"")</f>
        <v>16386.186302069418</v>
      </c>
      <c r="L442" s="62">
        <f>IFERROR(VLOOKUP($A442,'دیتا اولیه'!$A:$AQ,15,FALSE)/10000000000,"")</f>
        <v>202.2269</v>
      </c>
      <c r="M442" s="59">
        <f>IFERROR(L442/'دیتا اولیه'!$AV$2*1000000,"")</f>
        <v>2156.62685293804</v>
      </c>
      <c r="N442" s="63">
        <f>IFERROR(VLOOKUP($A442,'دیتا اولیه'!$A:$AQ,39,FALSE),"")</f>
        <v>-0.85880000000000001</v>
      </c>
      <c r="O442" s="63">
        <f t="shared" si="32"/>
        <v>-0.86838750559880562</v>
      </c>
      <c r="P442" s="63">
        <f>IFERROR(VLOOKUP($A442,'دیتا اولیه'!$A:$AQ,40,FALSE),"")</f>
        <v>-0.66720000000000002</v>
      </c>
      <c r="Q442" s="63">
        <f t="shared" si="33"/>
        <v>-0.7881181614588888</v>
      </c>
      <c r="R442" s="63">
        <f>IFERROR(VLOOKUP($A442,'دیتا اولیه'!$A:$AQ,34,FALSE),"")</f>
        <v>0.62170000000000003</v>
      </c>
      <c r="S442" s="59">
        <f>IFERROR(VLOOKUP($A442,'دیتا اولیه'!$A:$AQ,17,FALSE)/10000000000,"")</f>
        <v>5659.6225999999997</v>
      </c>
      <c r="T442" s="59">
        <f>IFERROR(S442/'دیتا اولیه'!$AR$2*1000000,"")</f>
        <v>52307.048059149718</v>
      </c>
      <c r="U442" s="64">
        <f>IFERROR(VLOOKUP($A442,'دیتا اولیه'!$A:$AQ,22,FALSE),"")</f>
        <v>0.1004</v>
      </c>
      <c r="V442" s="65" t="str">
        <f>IFERROR(VLOOKUP($A442,'دیتا اولیه'!$A:$AQ,21,FALSE)/10000000000/H442,"")</f>
        <v/>
      </c>
      <c r="W442" s="59" t="str">
        <f>IFERROR(VLOOKUP($A442,'دیتا اولیه'!$A:$AQ,25,FALSE),"")</f>
        <v>-</v>
      </c>
      <c r="X442" s="66">
        <f>IFERROR(VLOOKUP($A442,'دیتا اولیه'!$A:$AQ,26,FALSE),"")</f>
        <v>0.748</v>
      </c>
      <c r="Y442" s="66">
        <f>IFERROR(VLOOKUP($A442,'دیتا اولیه'!$A:$AQ,27,FALSE),"")</f>
        <v>2.9409000000000001</v>
      </c>
      <c r="Z442" s="66" t="str">
        <f>IFERROR(VLOOKUP($A442,'دیتا اولیه'!$A:$AQ,28,FALSE),"")</f>
        <v>-</v>
      </c>
      <c r="AA442" s="64">
        <f>IFERROR(VLOOKUP($A442,'دیتا اولیه'!$A:$AQ,41,FALSE),"")</f>
        <v>0.1216</v>
      </c>
      <c r="AB442" s="64">
        <f>IFERROR(VLOOKUP($A442,'دیتا اولیه'!$A:$AQ,42,FALSE),"")</f>
        <v>0.36230000000000001</v>
      </c>
      <c r="AC442" s="66">
        <f>IFERROR(VLOOKUP($A442,'دیتا اولیه'!$A:$AQ,43,FALSE),"")</f>
        <v>1.1303000000000001</v>
      </c>
      <c r="AD442" s="68"/>
    </row>
    <row r="443" spans="1:30" ht="29.5" thickBot="1" x14ac:dyDescent="0.4">
      <c r="A443" s="59" t="s">
        <v>656</v>
      </c>
      <c r="B443" s="60" t="str">
        <f>VLOOKUP($A443,'دیتا اولیه'!$A:$AQ,2,FALSE)</f>
        <v>نوردوقطعات‌ فولادی‌</v>
      </c>
      <c r="C443" s="60" t="str">
        <f>VLOOKUP($A443,'دیتا اولیه'!$A:$AQ,3,FALSE)</f>
        <v>آهن و فولاد</v>
      </c>
      <c r="D443" s="61">
        <f>VLOOKUP($A443,'دیتا اولیه'!$A:$AQ,5,FALSE)/10000000000</f>
        <v>2094.0479999999998</v>
      </c>
      <c r="E443" s="62">
        <f>IFERROR(D443/'دیتا اولیه'!$AR$2*1000,"")</f>
        <v>19.353493530499076</v>
      </c>
      <c r="F443" s="62">
        <f t="shared" si="31"/>
        <v>86.219827586206904</v>
      </c>
      <c r="G443" s="59">
        <f>IFERROR(F443/'دیتا اولیه'!$AS$2*1000000,"")</f>
        <v>1444.2182175244038</v>
      </c>
      <c r="H443" s="62">
        <f>IFERROR(VLOOKUP($A443,'دیتا اولیه'!$A:$AQ,16,FALSE)/10000000000,"")</f>
        <v>342.47219999999999</v>
      </c>
      <c r="I443" s="59">
        <f>IFERROR(H443/'دیتا اولیه'!$AT$2*1000000,"")</f>
        <v>4972.0121951219508</v>
      </c>
      <c r="J443" s="62">
        <f t="shared" si="34"/>
        <v>75.058161350844301</v>
      </c>
      <c r="K443" s="59">
        <f>IFERROR(J443/'دیتا اولیه'!$AU$2*1000000,"")</f>
        <v>858.75955460160753</v>
      </c>
      <c r="L443" s="62">
        <f>IFERROR(VLOOKUP($A443,'دیتا اولیه'!$A:$AQ,15,FALSE)/10000000000,"")</f>
        <v>16.002400000000002</v>
      </c>
      <c r="M443" s="59">
        <f>IFERROR(L443/'دیتا اولیه'!$AV$2*1000000,"")</f>
        <v>170.65586008318226</v>
      </c>
      <c r="N443" s="63">
        <f>IFERROR(VLOOKUP($A443,'دیتا اولیه'!$A:$AQ,39,FALSE),"")</f>
        <v>-0.78680000000000005</v>
      </c>
      <c r="O443" s="63">
        <f t="shared" si="32"/>
        <v>-0.80127631865202098</v>
      </c>
      <c r="P443" s="63">
        <f>IFERROR(VLOOKUP($A443,'دیتا اولیه'!$A:$AQ,40,FALSE),"")</f>
        <v>-0.81440000000000001</v>
      </c>
      <c r="Q443" s="63">
        <f t="shared" si="33"/>
        <v>-0.88183512850591872</v>
      </c>
      <c r="R443" s="63">
        <f>IFERROR(VLOOKUP($A443,'دیتا اولیه'!$A:$AQ,34,FALSE),"")</f>
        <v>0.621</v>
      </c>
      <c r="S443" s="59">
        <f>IFERROR(VLOOKUP($A443,'دیتا اولیه'!$A:$AQ,17,FALSE)/10000000000,"")</f>
        <v>544.85609999999997</v>
      </c>
      <c r="T443" s="59">
        <f>IFERROR(S443/'دیتا اولیه'!$AR$2*1000000,"")</f>
        <v>5035.6386321626615</v>
      </c>
      <c r="U443" s="64">
        <f>IFERROR(VLOOKUP($A443,'دیتا اولیه'!$A:$AQ,22,FALSE),"")</f>
        <v>0.2036</v>
      </c>
      <c r="V443" s="65">
        <f>IFERROR(VLOOKUP($A443,'دیتا اولیه'!$A:$AQ,21,FALSE)/10000000000/H443,"")</f>
        <v>0.11746150490463168</v>
      </c>
      <c r="W443" s="59">
        <f>IFERROR(VLOOKUP($A443,'دیتا اولیه'!$A:$AQ,25,FALSE),"")</f>
        <v>31.901900000000001</v>
      </c>
      <c r="X443" s="66">
        <f>IFERROR(VLOOKUP($A443,'دیتا اولیه'!$A:$AQ,26,FALSE),"")</f>
        <v>0.39560000000000001</v>
      </c>
      <c r="Y443" s="66">
        <f>IFERROR(VLOOKUP($A443,'دیتا اولیه'!$A:$AQ,27,FALSE),"")</f>
        <v>6.9391999999999996</v>
      </c>
      <c r="Z443" s="66" t="str">
        <f>IFERROR(VLOOKUP($A443,'دیتا اولیه'!$A:$AQ,28,FALSE),"")</f>
        <v>-</v>
      </c>
      <c r="AA443" s="64">
        <f>IFERROR(VLOOKUP($A443,'دیتا اولیه'!$A:$AQ,41,FALSE),"")</f>
        <v>7.6399999999999996E-2</v>
      </c>
      <c r="AB443" s="64">
        <f>IFERROR(VLOOKUP($A443,'دیتا اولیه'!$A:$AQ,42,FALSE),"")</f>
        <v>0.1696</v>
      </c>
      <c r="AC443" s="66">
        <f>IFERROR(VLOOKUP($A443,'دیتا اولیه'!$A:$AQ,43,FALSE),"")</f>
        <v>0.94769999999999999</v>
      </c>
      <c r="AD443" s="68"/>
    </row>
    <row r="444" spans="1:30" ht="29.5" thickBot="1" x14ac:dyDescent="0.4">
      <c r="A444" s="59" t="s">
        <v>331</v>
      </c>
      <c r="B444" s="60" t="str">
        <f>VLOOKUP($A444,'دیتا اولیه'!$A:$AQ,2,FALSE)</f>
        <v>سیمان‌خاش‌</v>
      </c>
      <c r="C444" s="60" t="str">
        <f>VLOOKUP($A444,'دیتا اولیه'!$A:$AQ,3,FALSE)</f>
        <v>سیمان، اهک و گچ</v>
      </c>
      <c r="D444" s="61">
        <f>VLOOKUP($A444,'دیتا اولیه'!$A:$AQ,5,FALSE)/10000000000</f>
        <v>3657</v>
      </c>
      <c r="E444" s="62">
        <f>IFERROR(D444/'دیتا اولیه'!$AR$2*1000,"")</f>
        <v>33.798521256931608</v>
      </c>
      <c r="F444" s="62">
        <f t="shared" si="31"/>
        <v>115.49018992308901</v>
      </c>
      <c r="G444" s="59">
        <f>IFERROR(F444/'دیتا اولیه'!$AS$2*1000000,"")</f>
        <v>1934.5090439378394</v>
      </c>
      <c r="H444" s="62">
        <f>IFERROR(VLOOKUP($A444,'دیتا اولیه'!$A:$AQ,16,FALSE)/10000000000,"")</f>
        <v>441.28570000000002</v>
      </c>
      <c r="I444" s="59">
        <f>IFERROR(H444/'دیتا اولیه'!$AT$2*1000000,"")</f>
        <v>6406.5868176538916</v>
      </c>
      <c r="J444" s="62">
        <f t="shared" si="34"/>
        <v>138.95901794145422</v>
      </c>
      <c r="K444" s="59">
        <f>IFERROR(J444/'دیتا اولیه'!$AU$2*1000000,"")</f>
        <v>1589.8655417028504</v>
      </c>
      <c r="L444" s="62">
        <f>IFERROR(VLOOKUP($A444,'دیتا اولیه'!$A:$AQ,15,FALSE)/10000000000,"")</f>
        <v>147.1576</v>
      </c>
      <c r="M444" s="59">
        <f>IFERROR(L444/'دیتا اولیه'!$AV$2*1000000,"")</f>
        <v>1569.3462727951371</v>
      </c>
      <c r="N444" s="63">
        <f>IFERROR(VLOOKUP($A444,'دیتا اولیه'!$A:$AQ,39,FALSE),"")</f>
        <v>5.8999999999999997E-2</v>
      </c>
      <c r="O444" s="63">
        <f t="shared" si="32"/>
        <v>-1.2906291991042096E-2</v>
      </c>
      <c r="P444" s="63">
        <f>IFERROR(VLOOKUP($A444,'دیتا اولیه'!$A:$AQ,40,FALSE),"")</f>
        <v>0.2742</v>
      </c>
      <c r="Q444" s="63">
        <f t="shared" si="33"/>
        <v>-0.18876250399914685</v>
      </c>
      <c r="R444" s="63">
        <f>IFERROR(VLOOKUP($A444,'دیتا اولیه'!$A:$AQ,34,FALSE),"")</f>
        <v>0.61839999999999995</v>
      </c>
      <c r="S444" s="59">
        <f>IFERROR(VLOOKUP($A444,'دیتا اولیه'!$A:$AQ,17,FALSE)/10000000000,"")</f>
        <v>315.1318</v>
      </c>
      <c r="T444" s="59">
        <f>IFERROR(S444/'دیتا اولیه'!$AR$2*1000000,"")</f>
        <v>2912.4935304990754</v>
      </c>
      <c r="U444" s="64">
        <f>IFERROR(VLOOKUP($A444,'دیتا اولیه'!$A:$AQ,22,FALSE),"")</f>
        <v>0.90049999999999997</v>
      </c>
      <c r="V444" s="65">
        <f>IFERROR(VLOOKUP($A444,'دیتا اولیه'!$A:$AQ,21,FALSE)/10000000000/H444,"")</f>
        <v>2.5222435261328432E-2</v>
      </c>
      <c r="W444" s="59">
        <f>IFERROR(VLOOKUP($A444,'دیتا اولیه'!$A:$AQ,25,FALSE),"")</f>
        <v>3.8277999999999999</v>
      </c>
      <c r="X444" s="66">
        <f>IFERROR(VLOOKUP($A444,'دیتا اولیه'!$A:$AQ,26,FALSE),"")</f>
        <v>2.6013000000000002</v>
      </c>
      <c r="Y444" s="66">
        <f>IFERROR(VLOOKUP($A444,'دیتا اولیه'!$A:$AQ,27,FALSE),"")</f>
        <v>6.7854000000000001</v>
      </c>
      <c r="Z444" s="66" t="str">
        <f>IFERROR(VLOOKUP($A444,'دیتا اولیه'!$A:$AQ,28,FALSE),"")</f>
        <v>-</v>
      </c>
      <c r="AA444" s="64">
        <f>IFERROR(VLOOKUP($A444,'دیتا اولیه'!$A:$AQ,41,FALSE),"")</f>
        <v>7.8E-2</v>
      </c>
      <c r="AB444" s="64">
        <f>IFERROR(VLOOKUP($A444,'دیتا اولیه'!$A:$AQ,42,FALSE),"")</f>
        <v>0.1653</v>
      </c>
      <c r="AC444" s="66">
        <f>IFERROR(VLOOKUP($A444,'دیتا اولیه'!$A:$AQ,43,FALSE),"")</f>
        <v>1.0044999999999999</v>
      </c>
      <c r="AD444" s="68"/>
    </row>
    <row r="445" spans="1:30" ht="29.5" thickBot="1" x14ac:dyDescent="0.4">
      <c r="A445" s="59" t="s">
        <v>560</v>
      </c>
      <c r="B445" s="60" t="str">
        <f>VLOOKUP($A445,'دیتا اولیه'!$A:$AQ,2,FALSE)</f>
        <v>کشت و دام گلدشت نمونه اصفهان</v>
      </c>
      <c r="C445" s="60" t="str">
        <f>VLOOKUP($A445,'دیتا اولیه'!$A:$AQ,3,FALSE)</f>
        <v>محصولات کشاورزی و دامپروری</v>
      </c>
      <c r="D445" s="61">
        <f>VLOOKUP($A445,'دیتا اولیه'!$A:$AQ,5,FALSE)/10000000000</f>
        <v>2164.5</v>
      </c>
      <c r="E445" s="62">
        <f>IFERROR(D445/'دیتا اولیه'!$AR$2*1000,"")</f>
        <v>20.004621072088725</v>
      </c>
      <c r="F445" s="62">
        <f t="shared" si="31"/>
        <v>38.320644821884862</v>
      </c>
      <c r="G445" s="59">
        <f>IFERROR(F445/'دیتا اولیه'!$AS$2*1000000,"")</f>
        <v>641.88684793776986</v>
      </c>
      <c r="H445" s="62">
        <f>IFERROR(VLOOKUP($A445,'دیتا اولیه'!$A:$AQ,16,FALSE)/10000000000,"")</f>
        <v>201.59710000000001</v>
      </c>
      <c r="I445" s="59">
        <f>IFERROR(H445/'دیتا اولیه'!$AT$2*1000000,"")</f>
        <v>2926.7871660859469</v>
      </c>
      <c r="J445" s="62">
        <f t="shared" si="34"/>
        <v>61.570307311477393</v>
      </c>
      <c r="K445" s="59">
        <f>IFERROR(J445/'دیتا اولیه'!$AU$2*1000000,"")</f>
        <v>704.44157879566376</v>
      </c>
      <c r="L445" s="62">
        <f>IFERROR(VLOOKUP($A445,'دیتا اولیه'!$A:$AQ,15,FALSE)/10000000000,"")</f>
        <v>101.9789</v>
      </c>
      <c r="M445" s="59">
        <f>IFERROR(L445/'دیتا اولیه'!$AV$2*1000000,"")</f>
        <v>1087.5429241761756</v>
      </c>
      <c r="N445" s="63">
        <f>IFERROR(VLOOKUP($A445,'دیتا اولیه'!$A:$AQ,39,FALSE),"")</f>
        <v>0.65629999999999999</v>
      </c>
      <c r="O445" s="63">
        <f t="shared" si="32"/>
        <v>0.54383692972165898</v>
      </c>
      <c r="P445" s="63">
        <f>IFERROR(VLOOKUP($A445,'دیتا اولیه'!$A:$AQ,40,FALSE),"")</f>
        <v>1.6612</v>
      </c>
      <c r="Q445" s="63">
        <f t="shared" si="33"/>
        <v>0.69429071131491926</v>
      </c>
      <c r="R445" s="63">
        <f>IFERROR(VLOOKUP($A445,'دیتا اولیه'!$A:$AQ,34,FALSE),"")</f>
        <v>0.61750000000000005</v>
      </c>
      <c r="S445" s="59">
        <f>IFERROR(VLOOKUP($A445,'دیتا اولیه'!$A:$AQ,17,FALSE)/10000000000,"")</f>
        <v>262.50479999999999</v>
      </c>
      <c r="T445" s="59">
        <f>IFERROR(S445/'دیتا اولیه'!$AR$2*1000000,"")</f>
        <v>2426.1072088724582</v>
      </c>
      <c r="U445" s="64">
        <f>IFERROR(VLOOKUP($A445,'دیتا اولیه'!$A:$AQ,22,FALSE),"")</f>
        <v>0.73409999999999997</v>
      </c>
      <c r="V445" s="65">
        <f>IFERROR(VLOOKUP($A445,'دیتا اولیه'!$A:$AQ,21,FALSE)/10000000000/H445,"")</f>
        <v>2.7177970318025407E-2</v>
      </c>
      <c r="W445" s="59">
        <f>IFERROR(VLOOKUP($A445,'دیتا اولیه'!$A:$AQ,25,FALSE),"")</f>
        <v>15.8048</v>
      </c>
      <c r="X445" s="66">
        <f>IFERROR(VLOOKUP($A445,'دیتا اولیه'!$A:$AQ,26,FALSE),"")</f>
        <v>1.0903</v>
      </c>
      <c r="Y445" s="66">
        <f>IFERROR(VLOOKUP($A445,'دیتا اولیه'!$A:$AQ,27,FALSE),"")</f>
        <v>7.6271000000000004</v>
      </c>
      <c r="Z445" s="66" t="str">
        <f>IFERROR(VLOOKUP($A445,'دیتا اولیه'!$A:$AQ,28,FALSE),"")</f>
        <v>-</v>
      </c>
      <c r="AA445" s="64">
        <f>IFERROR(VLOOKUP($A445,'دیتا اولیه'!$A:$AQ,41,FALSE),"")</f>
        <v>0.1958</v>
      </c>
      <c r="AB445" s="64">
        <f>IFERROR(VLOOKUP($A445,'دیتا اولیه'!$A:$AQ,42,FALSE),"")</f>
        <v>0.10589999999999999</v>
      </c>
      <c r="AC445" s="66">
        <f>IFERROR(VLOOKUP($A445,'دیتا اولیه'!$A:$AQ,43,FALSE),"")</f>
        <v>1.1641999999999999</v>
      </c>
      <c r="AD445" s="68"/>
    </row>
    <row r="446" spans="1:30" ht="29.5" thickBot="1" x14ac:dyDescent="0.4">
      <c r="A446" s="59" t="s">
        <v>681</v>
      </c>
      <c r="B446" s="60" t="str">
        <f>VLOOKUP($A446,'دیتا اولیه'!$A:$AQ,2,FALSE)</f>
        <v>کشاورزی مکانیزه اصفهان کشت</v>
      </c>
      <c r="C446" s="60" t="str">
        <f>VLOOKUP($A446,'دیتا اولیه'!$A:$AQ,3,FALSE)</f>
        <v>محصولات کشاورزی و دامپروری</v>
      </c>
      <c r="D446" s="61">
        <f>VLOOKUP($A446,'دیتا اولیه'!$A:$AQ,5,FALSE)/10000000000</f>
        <v>1530</v>
      </c>
      <c r="E446" s="62">
        <f>IFERROR(D446/'دیتا اولیه'!$AR$2*1000,"")</f>
        <v>14.140480591497226</v>
      </c>
      <c r="F446" s="62">
        <f t="shared" si="31"/>
        <v>22.112323439099285</v>
      </c>
      <c r="G446" s="59">
        <f>IFERROR(F446/'دیتا اولیه'!$AS$2*1000000,"")</f>
        <v>370.39067737184729</v>
      </c>
      <c r="H446" s="62">
        <f>IFERROR(VLOOKUP($A446,'دیتا اولیه'!$A:$AQ,16,FALSE)/10000000000,"")</f>
        <v>178.38499999999999</v>
      </c>
      <c r="I446" s="59">
        <f>IFERROR(H446/'دیتا اولیه'!$AT$2*1000000,"")</f>
        <v>2589.793844367015</v>
      </c>
      <c r="J446" s="62">
        <f t="shared" si="34"/>
        <v>67.765809284818076</v>
      </c>
      <c r="K446" s="59">
        <f>IFERROR(J446/'دیتا اولیه'!$AU$2*1000000,"")</f>
        <v>775.32589596258799</v>
      </c>
      <c r="L446" s="62">
        <f>IFERROR(VLOOKUP($A446,'دیتا اولیه'!$A:$AQ,15,FALSE)/10000000000,"")</f>
        <v>108.0187</v>
      </c>
      <c r="M446" s="59">
        <f>IFERROR(L446/'دیتا اولیه'!$AV$2*1000000,"")</f>
        <v>1151.9537165404713</v>
      </c>
      <c r="N446" s="63">
        <f>IFERROR(VLOOKUP($A446,'دیتا اولیه'!$A:$AQ,39,FALSE),"")</f>
        <v>0.59399999999999997</v>
      </c>
      <c r="O446" s="63">
        <f t="shared" si="32"/>
        <v>0.4857671110163162</v>
      </c>
      <c r="P446" s="63">
        <f>IFERROR(VLOOKUP($A446,'دیتا اولیه'!$A:$AQ,40,FALSE),"")</f>
        <v>3.8849999999999998</v>
      </c>
      <c r="Q446" s="63">
        <f t="shared" si="33"/>
        <v>2.1101045110376453</v>
      </c>
      <c r="R446" s="63">
        <f>IFERROR(VLOOKUP($A446,'دیتا اولیه'!$A:$AQ,34,FALSE),"")</f>
        <v>0.61539999999999995</v>
      </c>
      <c r="S446" s="59">
        <f>IFERROR(VLOOKUP($A446,'دیتا اولیه'!$A:$AQ,17,FALSE)/10000000000,"")</f>
        <v>274.90589999999997</v>
      </c>
      <c r="T446" s="59">
        <f>IFERROR(S446/'دیتا اولیه'!$AR$2*1000000,"")</f>
        <v>2540.719963031423</v>
      </c>
      <c r="U446" s="64">
        <f>IFERROR(VLOOKUP($A446,'دیتا اولیه'!$A:$AQ,22,FALSE),"")</f>
        <v>0.50449999999999995</v>
      </c>
      <c r="V446" s="65">
        <f>IFERROR(VLOOKUP($A446,'دیتا اولیه'!$A:$AQ,21,FALSE)/10000000000/H446,"")</f>
        <v>2.7056647139613761E-2</v>
      </c>
      <c r="W446" s="59">
        <f>IFERROR(VLOOKUP($A446,'دیتا اولیه'!$A:$AQ,25,FALSE),"")</f>
        <v>30.286899999999999</v>
      </c>
      <c r="X446" s="66">
        <f>IFERROR(VLOOKUP($A446,'دیتا اولیه'!$A:$AQ,26,FALSE),"")</f>
        <v>1.6846000000000001</v>
      </c>
      <c r="Y446" s="66">
        <f>IFERROR(VLOOKUP($A446,'دیتا اولیه'!$A:$AQ,27,FALSE),"")</f>
        <v>5.3005000000000004</v>
      </c>
      <c r="Z446" s="66" t="str">
        <f>IFERROR(VLOOKUP($A446,'دیتا اولیه'!$A:$AQ,28,FALSE),"")</f>
        <v>-</v>
      </c>
      <c r="AA446" s="64">
        <f>IFERROR(VLOOKUP($A446,'دیتا اولیه'!$A:$AQ,41,FALSE),"")</f>
        <v>0.34899999999999998</v>
      </c>
      <c r="AB446" s="64">
        <f>IFERROR(VLOOKUP($A446,'دیتا اولیه'!$A:$AQ,42,FALSE),"")</f>
        <v>0.26629999999999998</v>
      </c>
      <c r="AC446" s="66">
        <f>IFERROR(VLOOKUP($A446,'دیتا اولیه'!$A:$AQ,43,FALSE),"")</f>
        <v>1.0975999999999999</v>
      </c>
      <c r="AD446" s="68"/>
    </row>
    <row r="447" spans="1:30" ht="29.5" thickBot="1" x14ac:dyDescent="0.4">
      <c r="A447" s="59" t="s">
        <v>367</v>
      </c>
      <c r="B447" s="60" t="str">
        <f>VLOOKUP($A447,'دیتا اولیه'!$A:$AQ,2,FALSE)</f>
        <v>عطرین نخ قم</v>
      </c>
      <c r="C447" s="60" t="str">
        <f>VLOOKUP($A447,'دیتا اولیه'!$A:$AQ,3,FALSE)</f>
        <v>نساجی</v>
      </c>
      <c r="D447" s="61">
        <f>VLOOKUP($A447,'دیتا اولیه'!$A:$AQ,5,FALSE)/10000000000</f>
        <v>674.9</v>
      </c>
      <c r="E447" s="62">
        <f>IFERROR(D447/'دیتا اولیه'!$AR$2*1000,"")</f>
        <v>6.2375231053604434</v>
      </c>
      <c r="F447" s="62">
        <f t="shared" si="31"/>
        <v>14.550406073446329</v>
      </c>
      <c r="G447" s="59">
        <f>IFERROR(F447/'دیتا اولیه'!$AS$2*1000000,"")</f>
        <v>243.72539486509763</v>
      </c>
      <c r="H447" s="62">
        <f>IFERROR(VLOOKUP($A447,'دیتا اولیه'!$A:$AQ,16,FALSE)/10000000000,"")</f>
        <v>105.1246</v>
      </c>
      <c r="I447" s="59">
        <f>IFERROR(H447/'دیتا اولیه'!$AT$2*1000000,"")</f>
        <v>1526.19918699187</v>
      </c>
      <c r="J447" s="62">
        <f t="shared" si="34"/>
        <v>17.846145517540062</v>
      </c>
      <c r="K447" s="59">
        <f>IFERROR(J447/'دیتا اولیه'!$AU$2*1000000,"")</f>
        <v>204.18229943526038</v>
      </c>
      <c r="L447" s="62">
        <f>IFERROR(VLOOKUP($A447,'دیتا اولیه'!$A:$AQ,15,FALSE)/10000000000,"")</f>
        <v>16.482700000000001</v>
      </c>
      <c r="M447" s="59">
        <f>IFERROR(L447/'دیتا اولیه'!$AV$2*1000000,"")</f>
        <v>175.77796736696172</v>
      </c>
      <c r="N447" s="63">
        <f>IFERROR(VLOOKUP($A447,'دیتا اولیه'!$A:$AQ,39,FALSE),"")</f>
        <v>-7.6399999999999996E-2</v>
      </c>
      <c r="O447" s="63">
        <f t="shared" si="32"/>
        <v>-0.13911260744374543</v>
      </c>
      <c r="P447" s="63">
        <f>IFERROR(VLOOKUP($A447,'دیتا اولیه'!$A:$AQ,40,FALSE),"")</f>
        <v>0.1328</v>
      </c>
      <c r="Q447" s="63">
        <f t="shared" si="33"/>
        <v>-0.27878681881198675</v>
      </c>
      <c r="R447" s="63">
        <f>IFERROR(VLOOKUP($A447,'دیتا اولیه'!$A:$AQ,34,FALSE),"")</f>
        <v>0.61519999999999997</v>
      </c>
      <c r="S447" s="59">
        <f>IFERROR(VLOOKUP($A447,'دیتا اولیه'!$A:$AQ,17,FALSE)/10000000000,"")</f>
        <v>124.6066</v>
      </c>
      <c r="T447" s="59">
        <f>IFERROR(S447/'دیتا اولیه'!$AR$2*1000000,"")</f>
        <v>1151.6321626617375</v>
      </c>
      <c r="U447" s="64">
        <f>IFERROR(VLOOKUP($A447,'دیتا اولیه'!$A:$AQ,22,FALSE),"")</f>
        <v>0.1003</v>
      </c>
      <c r="V447" s="65">
        <f>IFERROR(VLOOKUP($A447,'دیتا اولیه'!$A:$AQ,21,FALSE)/10000000000/H447,"")</f>
        <v>0.95389376035675755</v>
      </c>
      <c r="W447" s="59">
        <f>IFERROR(VLOOKUP($A447,'دیتا اولیه'!$A:$AQ,25,FALSE),"")</f>
        <v>140.81100000000001</v>
      </c>
      <c r="X447" s="66">
        <f>IFERROR(VLOOKUP($A447,'دیتا اولیه'!$A:$AQ,26,FALSE),"")</f>
        <v>0.60470000000000002</v>
      </c>
      <c r="Y447" s="66">
        <f>IFERROR(VLOOKUP($A447,'دیتا اولیه'!$A:$AQ,27,FALSE),"")</f>
        <v>6.1646000000000001</v>
      </c>
      <c r="Z447" s="66" t="str">
        <f>IFERROR(VLOOKUP($A447,'دیتا اولیه'!$A:$AQ,28,FALSE),"")</f>
        <v>-</v>
      </c>
      <c r="AA447" s="64">
        <f>IFERROR(VLOOKUP($A447,'دیتا اولیه'!$A:$AQ,41,FALSE),"")</f>
        <v>0.1305</v>
      </c>
      <c r="AB447" s="64">
        <f>IFERROR(VLOOKUP($A447,'دیتا اولیه'!$A:$AQ,42,FALSE),"")</f>
        <v>0.1022</v>
      </c>
      <c r="AC447" s="66">
        <f>IFERROR(VLOOKUP($A447,'دیتا اولیه'!$A:$AQ,43,FALSE),"")</f>
        <v>1.2416</v>
      </c>
      <c r="AD447" s="68"/>
    </row>
    <row r="448" spans="1:30" ht="29.5" thickBot="1" x14ac:dyDescent="0.4">
      <c r="A448" s="59" t="s">
        <v>469</v>
      </c>
      <c r="B448" s="60" t="str">
        <f>VLOOKUP($A448,'دیتا اولیه'!$A:$AQ,2,FALSE)</f>
        <v>الکتریک‌ خودرو شرق‌</v>
      </c>
      <c r="C448" s="60" t="str">
        <f>VLOOKUP($A448,'دیتا اولیه'!$A:$AQ,3,FALSE)</f>
        <v>قطعات خودرو</v>
      </c>
      <c r="D448" s="61">
        <f>VLOOKUP($A448,'دیتا اولیه'!$A:$AQ,5,FALSE)/10000000000</f>
        <v>1111.1679369999999</v>
      </c>
      <c r="E448" s="62">
        <f>IFERROR(D448/'دیتا اولیه'!$AR$2*1000,"")</f>
        <v>10.269574279112755</v>
      </c>
      <c r="F448" s="62">
        <f t="shared" ref="F448:F511" si="35">IFERROR(L448/(1+P448),"")</f>
        <v>0.97798342177974662</v>
      </c>
      <c r="G448" s="59">
        <f>IFERROR(F448/'دیتا اولیه'!$AS$2*1000000,"")</f>
        <v>16.381631855607147</v>
      </c>
      <c r="H448" s="62">
        <f>IFERROR(VLOOKUP($A448,'دیتا اولیه'!$A:$AQ,16,FALSE)/10000000000,"")</f>
        <v>131.3245</v>
      </c>
      <c r="I448" s="59">
        <f>IFERROR(H448/'دیتا اولیه'!$AT$2*1000000,"")</f>
        <v>1906.5693960511035</v>
      </c>
      <c r="J448" s="62">
        <f t="shared" si="34"/>
        <v>3.0471440284230669</v>
      </c>
      <c r="K448" s="59">
        <f>IFERROR(J448/'دیتا اولیه'!$AU$2*1000000,"")</f>
        <v>34.863151475613734</v>
      </c>
      <c r="L448" s="62">
        <f>IFERROR(VLOOKUP($A448,'دیتا اولیه'!$A:$AQ,15,FALSE)/10000000000,"")</f>
        <v>2.2299000000000002</v>
      </c>
      <c r="M448" s="59">
        <f>IFERROR(L448/'دیتا اولیه'!$AV$2*1000000,"")</f>
        <v>23.780526820944868</v>
      </c>
      <c r="N448" s="63">
        <f>IFERROR(VLOOKUP($A448,'دیتا اولیه'!$A:$AQ,39,FALSE),"")</f>
        <v>-0.26819999999999999</v>
      </c>
      <c r="O448" s="63">
        <f t="shared" si="32"/>
        <v>-0.31788935267143015</v>
      </c>
      <c r="P448" s="63">
        <f>IFERROR(VLOOKUP($A448,'دیتا اولیه'!$A:$AQ,40,FALSE),"")</f>
        <v>1.2801</v>
      </c>
      <c r="Q448" s="63">
        <f t="shared" si="33"/>
        <v>0.45165799296150144</v>
      </c>
      <c r="R448" s="63">
        <f>IFERROR(VLOOKUP($A448,'دیتا اولیه'!$A:$AQ,34,FALSE),"")</f>
        <v>0.61299999999999999</v>
      </c>
      <c r="S448" s="59">
        <f>IFERROR(VLOOKUP($A448,'دیتا اولیه'!$A:$AQ,17,FALSE)/10000000000,"")</f>
        <v>143.9795</v>
      </c>
      <c r="T448" s="59">
        <f>IFERROR(S448/'دیتا اولیه'!$AR$2*1000000,"")</f>
        <v>1330.6792975970425</v>
      </c>
      <c r="U448" s="64">
        <f>IFERROR(VLOOKUP($A448,'دیتا اولیه'!$A:$AQ,22,FALSE),"")</f>
        <v>0.10730000000000001</v>
      </c>
      <c r="V448" s="65">
        <f>IFERROR(VLOOKUP($A448,'دیتا اولیه'!$A:$AQ,21,FALSE)/10000000000/H448,"")</f>
        <v>0.59039021660086277</v>
      </c>
      <c r="W448" s="59">
        <f>IFERROR(VLOOKUP($A448,'دیتا اولیه'!$A:$AQ,25,FALSE),"")</f>
        <v>79.965400000000002</v>
      </c>
      <c r="X448" s="66">
        <f>IFERROR(VLOOKUP($A448,'دیتا اولیه'!$A:$AQ,26,FALSE),"")</f>
        <v>0.1381</v>
      </c>
      <c r="Y448" s="66">
        <f>IFERROR(VLOOKUP($A448,'دیتا اولیه'!$A:$AQ,27,FALSE),"")</f>
        <v>8.3404000000000007</v>
      </c>
      <c r="Z448" s="66" t="str">
        <f>IFERROR(VLOOKUP($A448,'دیتا اولیه'!$A:$AQ,28,FALSE),"")</f>
        <v>-</v>
      </c>
      <c r="AA448" s="64">
        <f>IFERROR(VLOOKUP($A448,'دیتا اولیه'!$A:$AQ,41,FALSE),"")</f>
        <v>0.32869999999999999</v>
      </c>
      <c r="AB448" s="64">
        <f>IFERROR(VLOOKUP($A448,'دیتا اولیه'!$A:$AQ,42,FALSE),"")</f>
        <v>0.17630000000000001</v>
      </c>
      <c r="AC448" s="66">
        <f>IFERROR(VLOOKUP($A448,'دیتا اولیه'!$A:$AQ,43,FALSE),"")</f>
        <v>1.5181</v>
      </c>
      <c r="AD448" s="68"/>
    </row>
    <row r="449" spans="1:30" ht="29.5" thickBot="1" x14ac:dyDescent="0.4">
      <c r="A449" s="59" t="s">
        <v>996</v>
      </c>
      <c r="B449" s="60" t="str">
        <f>VLOOKUP($A449,'دیتا اولیه'!$A:$AQ,2,FALSE)</f>
        <v>نفت ایرانول</v>
      </c>
      <c r="C449" s="60" t="str">
        <f>VLOOKUP($A449,'دیتا اولیه'!$A:$AQ,3,FALSE)</f>
        <v>فراورده های نفتی</v>
      </c>
      <c r="D449" s="61">
        <f>VLOOKUP($A449,'دیتا اولیه'!$A:$AQ,5,FALSE)/10000000000</f>
        <v>20910</v>
      </c>
      <c r="E449" s="62">
        <f>IFERROR(D449/'دیتا اولیه'!$AR$2*1000,"")</f>
        <v>193.2532347504621</v>
      </c>
      <c r="F449" s="62">
        <f t="shared" si="35"/>
        <v>622.28900338857159</v>
      </c>
      <c r="G449" s="59">
        <f>IFERROR(F449/'دیتا اولیه'!$AS$2*1000000,"")</f>
        <v>10423.601396793494</v>
      </c>
      <c r="H449" s="62">
        <f>IFERROR(VLOOKUP($A449,'دیتا اولیه'!$A:$AQ,16,FALSE)/10000000000,"")</f>
        <v>2900.3045999999999</v>
      </c>
      <c r="I449" s="59">
        <f>IFERROR(H449/'دیتا اولیه'!$AT$2*1000000,"")</f>
        <v>42106.628919860625</v>
      </c>
      <c r="J449" s="62">
        <f t="shared" si="34"/>
        <v>796.03182708865268</v>
      </c>
      <c r="K449" s="59">
        <f>IFERROR(J449/'دیتا اولیه'!$AU$2*1000000,"")</f>
        <v>9107.6030237938357</v>
      </c>
      <c r="L449" s="62">
        <f>IFERROR(VLOOKUP($A449,'دیتا اولیه'!$A:$AQ,15,FALSE)/10000000000,"")</f>
        <v>1340.5971999999999</v>
      </c>
      <c r="M449" s="59">
        <f>IFERROR(L449/'دیتا اولیه'!$AV$2*1000000,"")</f>
        <v>14296.65351391703</v>
      </c>
      <c r="N449" s="63">
        <f>IFERROR(VLOOKUP($A449,'دیتا اولیه'!$A:$AQ,39,FALSE),"")</f>
        <v>0.68410000000000004</v>
      </c>
      <c r="O449" s="63">
        <f t="shared" si="32"/>
        <v>0.56974930468166796</v>
      </c>
      <c r="P449" s="63">
        <f>IFERROR(VLOOKUP($A449,'دیتا اولیه'!$A:$AQ,40,FALSE),"")</f>
        <v>1.1543000000000001</v>
      </c>
      <c r="Q449" s="63">
        <f t="shared" si="33"/>
        <v>0.37156563933027642</v>
      </c>
      <c r="R449" s="63">
        <f>IFERROR(VLOOKUP($A449,'دیتا اولیه'!$A:$AQ,34,FALSE),"")</f>
        <v>0.60950000000000004</v>
      </c>
      <c r="S449" s="59">
        <f>IFERROR(VLOOKUP($A449,'دیتا اولیه'!$A:$AQ,17,FALSE)/10000000000,"")</f>
        <v>2658.2962000000002</v>
      </c>
      <c r="T449" s="59">
        <f>IFERROR(S449/'دیتا اولیه'!$AR$2*1000000,"")</f>
        <v>24568.356746765254</v>
      </c>
      <c r="U449" s="64">
        <f>IFERROR(VLOOKUP($A449,'دیتا اولیه'!$A:$AQ,22,FALSE),"")</f>
        <v>0.96540000000000004</v>
      </c>
      <c r="V449" s="65">
        <f>IFERROR(VLOOKUP($A449,'دیتا اولیه'!$A:$AQ,21,FALSE)/10000000000/H449,"")</f>
        <v>6.8659098771901406E-2</v>
      </c>
      <c r="W449" s="59">
        <f>IFERROR(VLOOKUP($A449,'دیتا اولیه'!$A:$AQ,25,FALSE),"")</f>
        <v>20.5243</v>
      </c>
      <c r="X449" s="66">
        <f>IFERROR(VLOOKUP($A449,'دیتا اولیه'!$A:$AQ,26,FALSE),"")</f>
        <v>0.78100000000000003</v>
      </c>
      <c r="Y449" s="66">
        <f>IFERROR(VLOOKUP($A449,'دیتا اولیه'!$A:$AQ,27,FALSE),"")</f>
        <v>5.5084</v>
      </c>
      <c r="Z449" s="66" t="str">
        <f>IFERROR(VLOOKUP($A449,'دیتا اولیه'!$A:$AQ,28,FALSE),"")</f>
        <v>-</v>
      </c>
      <c r="AA449" s="64">
        <f>IFERROR(VLOOKUP($A449,'دیتا اولیه'!$A:$AQ,41,FALSE),"")</f>
        <v>0.10299999999999999</v>
      </c>
      <c r="AB449" s="64">
        <f>IFERROR(VLOOKUP($A449,'دیتا اولیه'!$A:$AQ,42,FALSE),"")</f>
        <v>0.24110000000000001</v>
      </c>
      <c r="AC449" s="66">
        <f>IFERROR(VLOOKUP($A449,'دیتا اولیه'!$A:$AQ,43,FALSE),"")</f>
        <v>0.79630000000000001</v>
      </c>
      <c r="AD449" s="68"/>
    </row>
    <row r="450" spans="1:30" ht="29.5" thickBot="1" x14ac:dyDescent="0.4">
      <c r="A450" s="76" t="s">
        <v>416</v>
      </c>
      <c r="B450" s="60" t="str">
        <f>VLOOKUP($A450,'دیتا اولیه'!$A:$AQ,2,FALSE)</f>
        <v>کارت اعتباری ایران کیش</v>
      </c>
      <c r="C450" s="60" t="str">
        <f>VLOOKUP($A450,'دیتا اولیه'!$A:$AQ,3,FALSE)</f>
        <v>نرم افزار و خدمات</v>
      </c>
      <c r="D450" s="61">
        <f>VLOOKUP($A450,'دیتا اولیه'!$A:$AQ,5,FALSE)/10000000000</f>
        <v>1559</v>
      </c>
      <c r="E450" s="62">
        <f>IFERROR(D450/'دیتا اولیه'!$AR$2*1000,"")</f>
        <v>14.408502772643253</v>
      </c>
      <c r="F450" s="62">
        <f t="shared" si="35"/>
        <v>0.76360150011166139</v>
      </c>
      <c r="G450" s="59">
        <f>IFERROR(F450/'دیتا اولیه'!$AS$2*1000000,"")</f>
        <v>12.790644892992653</v>
      </c>
      <c r="H450" s="62">
        <f>IFERROR(VLOOKUP($A450,'دیتا اولیه'!$A:$AQ,16,FALSE)/10000000000,"")</f>
        <v>73.385400000000004</v>
      </c>
      <c r="I450" s="59">
        <f>IFERROR(H450/'دیتا اولیه'!$AT$2*1000000,"")</f>
        <v>1065.4094076655053</v>
      </c>
      <c r="J450" s="62">
        <f t="shared" si="34"/>
        <v>58.988102320047588</v>
      </c>
      <c r="K450" s="59">
        <f>IFERROR(J450/'دیتا اولیه'!$AU$2*1000000,"")</f>
        <v>674.89791334448</v>
      </c>
      <c r="L450" s="62">
        <f>IFERROR(VLOOKUP($A450,'دیتا اولیه'!$A:$AQ,15,FALSE)/10000000000,"")</f>
        <v>9.9159000000000006</v>
      </c>
      <c r="M450" s="59">
        <f>IFERROR(L450/'دیتا اولیه'!$AV$2*1000000,"")</f>
        <v>105.74704063133198</v>
      </c>
      <c r="N450" s="63">
        <f>IFERROR(VLOOKUP($A450,'دیتا اولیه'!$A:$AQ,39,FALSE),"")</f>
        <v>-0.83189999999999997</v>
      </c>
      <c r="O450" s="63">
        <f t="shared" ref="O450:O513" si="36">IFERROR((M450/K450)-1,"")</f>
        <v>-0.84331402047563186</v>
      </c>
      <c r="P450" s="63">
        <f>IFERROR(VLOOKUP($A450,'دیتا اولیه'!$A:$AQ,40,FALSE),"")</f>
        <v>11.9857</v>
      </c>
      <c r="Q450" s="63">
        <f t="shared" ref="Q450:Q513" si="37">IFERROR((M450/G450)-1,"")</f>
        <v>7.2675300202623436</v>
      </c>
      <c r="R450" s="63">
        <f>IFERROR(VLOOKUP($A450,'دیتا اولیه'!$A:$AQ,34,FALSE),"")</f>
        <v>0.60660000000000003</v>
      </c>
      <c r="S450" s="59">
        <f>IFERROR(VLOOKUP($A450,'دیتا اولیه'!$A:$AQ,17,FALSE)/10000000000,"")</f>
        <v>290.29849999999999</v>
      </c>
      <c r="T450" s="59">
        <f>IFERROR(S450/'دیتا اولیه'!$AR$2*1000000,"")</f>
        <v>2682.9805914972271</v>
      </c>
      <c r="U450" s="64">
        <f>IFERROR(VLOOKUP($A450,'دیتا اولیه'!$A:$AQ,22,FALSE),"")</f>
        <v>0.1363</v>
      </c>
      <c r="V450" s="65">
        <f>IFERROR(VLOOKUP($A450,'دیتا اولیه'!$A:$AQ,21,FALSE)/10000000000/H450,"")</f>
        <v>0.25673090287713901</v>
      </c>
      <c r="W450" s="59">
        <f>IFERROR(VLOOKUP($A450,'دیتا اولیه'!$A:$AQ,25,FALSE),"")</f>
        <v>98.149600000000007</v>
      </c>
      <c r="X450" s="66">
        <f>IFERROR(VLOOKUP($A450,'دیتا اولیه'!$A:$AQ,26,FALSE),"")</f>
        <v>0.67010000000000003</v>
      </c>
      <c r="Y450" s="66">
        <f>IFERROR(VLOOKUP($A450,'دیتا اولیه'!$A:$AQ,27,FALSE),"")</f>
        <v>9.5714000000000006</v>
      </c>
      <c r="Z450" s="66" t="str">
        <f>IFERROR(VLOOKUP($A450,'دیتا اولیه'!$A:$AQ,28,FALSE),"")</f>
        <v>-</v>
      </c>
      <c r="AA450" s="64">
        <f>IFERROR(VLOOKUP($A450,'دیتا اولیه'!$A:$AQ,41,FALSE),"")</f>
        <v>0.1918</v>
      </c>
      <c r="AB450" s="64">
        <f>IFERROR(VLOOKUP($A450,'دیتا اولیه'!$A:$AQ,42,FALSE),"")</f>
        <v>0.2407</v>
      </c>
      <c r="AC450" s="66">
        <f>IFERROR(VLOOKUP($A450,'دیتا اولیه'!$A:$AQ,43,FALSE),"")</f>
        <v>1.1446000000000001</v>
      </c>
      <c r="AD450" s="68" t="s">
        <v>2045</v>
      </c>
    </row>
    <row r="451" spans="1:30" ht="29.5" thickBot="1" x14ac:dyDescent="0.4">
      <c r="A451" s="59" t="s">
        <v>847</v>
      </c>
      <c r="B451" s="60" t="str">
        <f>VLOOKUP($A451,'دیتا اولیه'!$A:$AQ,2,FALSE)</f>
        <v>سپنتا</v>
      </c>
      <c r="C451" s="60" t="str">
        <f>VLOOKUP($A451,'دیتا اولیه'!$A:$AQ,3,FALSE)</f>
        <v>آهن و فولاد</v>
      </c>
      <c r="D451" s="61">
        <f>VLOOKUP($A451,'دیتا اولیه'!$A:$AQ,5,FALSE)/10000000000</f>
        <v>4257.1153151999997</v>
      </c>
      <c r="E451" s="62">
        <f>IFERROR(D451/'دیتا اولیه'!$AR$2*1000,"")</f>
        <v>39.344873523105363</v>
      </c>
      <c r="F451" s="62">
        <f t="shared" si="35"/>
        <v>19.966216216216317</v>
      </c>
      <c r="G451" s="59">
        <f>IFERROR(F451/'دیتا اولیه'!$AS$2*1000000,"")</f>
        <v>334.4424826836904</v>
      </c>
      <c r="H451" s="62">
        <f>IFERROR(VLOOKUP($A451,'دیتا اولیه'!$A:$AQ,16,FALSE)/10000000000,"")</f>
        <v>286.72219999999999</v>
      </c>
      <c r="I451" s="59">
        <f>IFERROR(H451/'دیتا اولیه'!$AT$2*1000000,"")</f>
        <v>4162.6335656213705</v>
      </c>
      <c r="J451" s="62">
        <f t="shared" si="34"/>
        <v>10.516014234875438</v>
      </c>
      <c r="K451" s="59">
        <f>IFERROR(J451/'دیتا اولیه'!$AU$2*1000000,"")</f>
        <v>120.31639914963375</v>
      </c>
      <c r="L451" s="62">
        <f>IFERROR(VLOOKUP($A451,'دیتا اولیه'!$A:$AQ,15,FALSE)/10000000000,"")</f>
        <v>-0.29549999999999998</v>
      </c>
      <c r="M451" s="59">
        <f>IFERROR(L451/'دیتا اولیه'!$AV$2*1000000,"")</f>
        <v>-3.1513277167537588</v>
      </c>
      <c r="N451" s="63">
        <f>IFERROR(VLOOKUP($A451,'دیتا اولیه'!$A:$AQ,39,FALSE),"")</f>
        <v>-1.0281</v>
      </c>
      <c r="O451" s="63">
        <f t="shared" si="36"/>
        <v>-1.0261920049056201</v>
      </c>
      <c r="P451" s="63">
        <f>IFERROR(VLOOKUP($A451,'دیتا اولیه'!$A:$AQ,40,FALSE),"")</f>
        <v>-1.0147999999999999</v>
      </c>
      <c r="Q451" s="63">
        <f t="shared" si="37"/>
        <v>-1.0094226298389677</v>
      </c>
      <c r="R451" s="63">
        <f>IFERROR(VLOOKUP($A451,'دیتا اولیه'!$A:$AQ,34,FALSE),"")</f>
        <v>0.60019999999999996</v>
      </c>
      <c r="S451" s="59">
        <f>IFERROR(VLOOKUP($A451,'دیتا اولیه'!$A:$AQ,17,FALSE)/10000000000,"")</f>
        <v>523.72519999999997</v>
      </c>
      <c r="T451" s="59">
        <f>IFERROR(S451/'دیتا اولیه'!$AR$2*1000000,"")</f>
        <v>4840.3438077634009</v>
      </c>
      <c r="U451" s="64">
        <f>IFERROR(VLOOKUP($A451,'دیتا اولیه'!$A:$AQ,22,FALSE),"")</f>
        <v>0.42720000000000002</v>
      </c>
      <c r="V451" s="65" t="str">
        <f>IFERROR(VLOOKUP($A451,'دیتا اولیه'!$A:$AQ,21,FALSE)/10000000000/H451,"")</f>
        <v/>
      </c>
      <c r="W451" s="59">
        <f>IFERROR(VLOOKUP($A451,'دیتا اولیه'!$A:$AQ,25,FALSE),"")</f>
        <v>71.607799999999997</v>
      </c>
      <c r="X451" s="66">
        <f>IFERROR(VLOOKUP($A451,'دیتا اولیه'!$A:$AQ,26,FALSE),"")</f>
        <v>1.0517000000000001</v>
      </c>
      <c r="Y451" s="66">
        <f>IFERROR(VLOOKUP($A451,'دیتا اولیه'!$A:$AQ,27,FALSE),"")</f>
        <v>15.912599999999999</v>
      </c>
      <c r="Z451" s="66" t="str">
        <f>IFERROR(VLOOKUP($A451,'دیتا اولیه'!$A:$AQ,28,FALSE),"")</f>
        <v>-</v>
      </c>
      <c r="AA451" s="64">
        <f>IFERROR(VLOOKUP($A451,'دیتا اولیه'!$A:$AQ,41,FALSE),"")</f>
        <v>5.8999999999999999E-3</v>
      </c>
      <c r="AB451" s="64">
        <f>IFERROR(VLOOKUP($A451,'دیتا اولیه'!$A:$AQ,42,FALSE),"")</f>
        <v>-0.19220000000000001</v>
      </c>
      <c r="AC451" s="66">
        <f>IFERROR(VLOOKUP($A451,'دیتا اولیه'!$A:$AQ,43,FALSE),"")</f>
        <v>0.87290000000000001</v>
      </c>
      <c r="AD451" s="68"/>
    </row>
    <row r="452" spans="1:30" ht="29.5" thickBot="1" x14ac:dyDescent="0.4">
      <c r="A452" s="59" t="s">
        <v>590</v>
      </c>
      <c r="B452" s="60" t="str">
        <f>VLOOKUP($A452,'دیتا اولیه'!$A:$AQ,2,FALSE)</f>
        <v>نیروکلر</v>
      </c>
      <c r="C452" s="60" t="str">
        <f>VLOOKUP($A452,'دیتا اولیه'!$A:$AQ,3,FALSE)</f>
        <v>مواد شیمیایی-متنوع</v>
      </c>
      <c r="D452" s="61">
        <f>VLOOKUP($A452,'دیتا اولیه'!$A:$AQ,5,FALSE)/10000000000</f>
        <v>6032</v>
      </c>
      <c r="E452" s="62">
        <f>IFERROR(D452/'دیتا اولیه'!$AR$2*1000,"")</f>
        <v>55.748613678373381</v>
      </c>
      <c r="F452" s="62">
        <f t="shared" si="35"/>
        <v>129.21585346597192</v>
      </c>
      <c r="G452" s="59">
        <f>IFERROR(F452/'دیتا اولیه'!$AS$2*1000000,"")</f>
        <v>2164.4196560464306</v>
      </c>
      <c r="H452" s="62">
        <f>IFERROR(VLOOKUP($A452,'دیتا اولیه'!$A:$AQ,16,FALSE)/10000000000,"")</f>
        <v>444.0129</v>
      </c>
      <c r="I452" s="59">
        <f>IFERROR(H452/'دیتا اولیه'!$AT$2*1000000,"")</f>
        <v>6446.1803135888504</v>
      </c>
      <c r="J452" s="62">
        <f t="shared" si="34"/>
        <v>187.06686478454682</v>
      </c>
      <c r="K452" s="59">
        <f>IFERROR(J452/'دیتا اولیه'!$AU$2*1000000,"")</f>
        <v>2140.2796790104098</v>
      </c>
      <c r="L452" s="62">
        <f>IFERROR(VLOOKUP($A452,'دیتا اولیه'!$A:$AQ,15,FALSE)/10000000000,"")</f>
        <v>163.66480000000001</v>
      </c>
      <c r="M452" s="59">
        <f>IFERROR(L452/'دیتا اولیه'!$AV$2*1000000,"")</f>
        <v>1745.3855177562123</v>
      </c>
      <c r="N452" s="63">
        <f>IFERROR(VLOOKUP($A452,'دیتا اولیه'!$A:$AQ,39,FALSE),"")</f>
        <v>-0.12509999999999999</v>
      </c>
      <c r="O452" s="63">
        <f t="shared" si="36"/>
        <v>-0.18450586861469565</v>
      </c>
      <c r="P452" s="63">
        <f>IFERROR(VLOOKUP($A452,'دیتا اولیه'!$A:$AQ,40,FALSE),"")</f>
        <v>0.2666</v>
      </c>
      <c r="Q452" s="63">
        <f t="shared" si="37"/>
        <v>-0.19360115175429238</v>
      </c>
      <c r="R452" s="63">
        <f>IFERROR(VLOOKUP($A452,'دیتا اولیه'!$A:$AQ,34,FALSE),"")</f>
        <v>0.59840000000000004</v>
      </c>
      <c r="S452" s="59">
        <f>IFERROR(VLOOKUP($A452,'دیتا اولیه'!$A:$AQ,17,FALSE)/10000000000,"")</f>
        <v>666.23599999999999</v>
      </c>
      <c r="T452" s="59">
        <f>IFERROR(S452/'دیتا اولیه'!$AR$2*1000000,"")</f>
        <v>6157.4491682070238</v>
      </c>
      <c r="U452" s="64">
        <f>IFERROR(VLOOKUP($A452,'دیتا اولیه'!$A:$AQ,22,FALSE),"")</f>
        <v>0.67579999999999996</v>
      </c>
      <c r="V452" s="65">
        <f>IFERROR(VLOOKUP($A452,'دیتا اولیه'!$A:$AQ,21,FALSE)/10000000000/H452,"")</f>
        <v>7.1405132598624951E-2</v>
      </c>
      <c r="W452" s="59">
        <f>IFERROR(VLOOKUP($A452,'دیتا اولیه'!$A:$AQ,25,FALSE),"")</f>
        <v>27.396000000000001</v>
      </c>
      <c r="X452" s="66">
        <f>IFERROR(VLOOKUP($A452,'دیتا اولیه'!$A:$AQ,26,FALSE),"")</f>
        <v>3.5947</v>
      </c>
      <c r="Y452" s="66">
        <f>IFERROR(VLOOKUP($A452,'دیتا اولیه'!$A:$AQ,27,FALSE),"")</f>
        <v>9.3278999999999996</v>
      </c>
      <c r="Z452" s="66" t="str">
        <f>IFERROR(VLOOKUP($A452,'دیتا اولیه'!$A:$AQ,28,FALSE),"")</f>
        <v>-</v>
      </c>
      <c r="AA452" s="64">
        <f>IFERROR(VLOOKUP($A452,'دیتا اولیه'!$A:$AQ,41,FALSE),"")</f>
        <v>0.26819999999999999</v>
      </c>
      <c r="AB452" s="64">
        <f>IFERROR(VLOOKUP($A452,'دیتا اولیه'!$A:$AQ,42,FALSE),"")</f>
        <v>0.61699999999999999</v>
      </c>
      <c r="AC452" s="66">
        <f>IFERROR(VLOOKUP($A452,'دیتا اولیه'!$A:$AQ,43,FALSE),"")</f>
        <v>1.448</v>
      </c>
      <c r="AD452" s="68"/>
    </row>
    <row r="453" spans="1:30" ht="29.5" thickBot="1" x14ac:dyDescent="0.4">
      <c r="A453" s="59" t="s">
        <v>784</v>
      </c>
      <c r="B453" s="60" t="str">
        <f>VLOOKUP($A453,'دیتا اولیه'!$A:$AQ,2,FALSE)</f>
        <v>فرانسوز یزد</v>
      </c>
      <c r="C453" s="60" t="str">
        <f>VLOOKUP($A453,'دیتا اولیه'!$A:$AQ,3,FALSE)</f>
        <v>سایر محصولات کانی غیرفلزی</v>
      </c>
      <c r="D453" s="61">
        <f>VLOOKUP($A453,'دیتا اولیه'!$A:$AQ,5,FALSE)/10000000000</f>
        <v>873.6</v>
      </c>
      <c r="E453" s="62">
        <f>IFERROR(D453/'دیتا اولیه'!$AR$2*1000,"")</f>
        <v>8.0739371534195925</v>
      </c>
      <c r="F453" s="62">
        <f t="shared" si="35"/>
        <v>13.819350109943807</v>
      </c>
      <c r="G453" s="59">
        <f>IFERROR(F453/'دیتا اولیه'!$AS$2*1000000,"")</f>
        <v>231.47990133909224</v>
      </c>
      <c r="H453" s="62">
        <f>IFERROR(VLOOKUP($A453,'دیتا اولیه'!$A:$AQ,16,FALSE)/10000000000,"")</f>
        <v>58.511600000000001</v>
      </c>
      <c r="I453" s="59">
        <f>IFERROR(H453/'دیتا اولیه'!$AT$2*1000000,"")</f>
        <v>849.47154471544718</v>
      </c>
      <c r="J453" s="62">
        <f t="shared" si="34"/>
        <v>5.229433627336773</v>
      </c>
      <c r="K453" s="59">
        <f>IFERROR(J453/'دیتا اولیه'!$AU$2*1000000,"")</f>
        <v>59.831282991851232</v>
      </c>
      <c r="L453" s="62">
        <f>IFERROR(VLOOKUP($A453,'دیتا اولیه'!$A:$AQ,15,FALSE)/10000000000,"")</f>
        <v>28.281300000000002</v>
      </c>
      <c r="M453" s="59">
        <f>IFERROR(L453/'دیتا اولیه'!$AV$2*1000000,"")</f>
        <v>301.60285805694787</v>
      </c>
      <c r="N453" s="63">
        <f>IFERROR(VLOOKUP($A453,'دیتا اولیه'!$A:$AQ,39,FALSE),"")</f>
        <v>4.4081000000000001</v>
      </c>
      <c r="O453" s="63">
        <f t="shared" si="36"/>
        <v>4.0408890295403648</v>
      </c>
      <c r="P453" s="63">
        <f>IFERROR(VLOOKUP($A453,'دیتا اولیه'!$A:$AQ,40,FALSE),"")</f>
        <v>1.0465</v>
      </c>
      <c r="Q453" s="63">
        <f t="shared" si="37"/>
        <v>0.30293324090860629</v>
      </c>
      <c r="R453" s="63">
        <f>IFERROR(VLOOKUP($A453,'دیتا اولیه'!$A:$AQ,34,FALSE),"")</f>
        <v>0.59340000000000004</v>
      </c>
      <c r="S453" s="59">
        <f>IFERROR(VLOOKUP($A453,'دیتا اولیه'!$A:$AQ,17,FALSE)/10000000000,"")</f>
        <v>82.368200000000002</v>
      </c>
      <c r="T453" s="59">
        <f>IFERROR(S453/'دیتا اولیه'!$AR$2*1000000,"")</f>
        <v>761.25878003696857</v>
      </c>
      <c r="U453" s="64">
        <f>IFERROR(VLOOKUP($A453,'دیتا اولیه'!$A:$AQ,22,FALSE),"")</f>
        <v>0.1012</v>
      </c>
      <c r="V453" s="65">
        <f>IFERROR(VLOOKUP($A453,'دیتا اولیه'!$A:$AQ,21,FALSE)/10000000000/H453,"")</f>
        <v>0.56637829080045665</v>
      </c>
      <c r="W453" s="59">
        <f>IFERROR(VLOOKUP($A453,'دیتا اولیه'!$A:$AQ,25,FALSE),"")</f>
        <v>85.418199999999999</v>
      </c>
      <c r="X453" s="66">
        <f>IFERROR(VLOOKUP($A453,'دیتا اولیه'!$A:$AQ,26,FALSE),"")</f>
        <v>1.6185</v>
      </c>
      <c r="Y453" s="66">
        <f>IFERROR(VLOOKUP($A453,'دیتا اولیه'!$A:$AQ,27,FALSE),"")</f>
        <v>13.944000000000001</v>
      </c>
      <c r="Z453" s="66" t="str">
        <f>IFERROR(VLOOKUP($A453,'دیتا اولیه'!$A:$AQ,28,FALSE),"")</f>
        <v>-</v>
      </c>
      <c r="AA453" s="64">
        <f>IFERROR(VLOOKUP($A453,'دیتا اولیه'!$A:$AQ,41,FALSE),"")</f>
        <v>8.3000000000000004E-2</v>
      </c>
      <c r="AB453" s="64">
        <f>IFERROR(VLOOKUP($A453,'دیتا اولیه'!$A:$AQ,42,FALSE),"")</f>
        <v>-0.1232</v>
      </c>
      <c r="AC453" s="66">
        <f>IFERROR(VLOOKUP($A453,'دیتا اولیه'!$A:$AQ,43,FALSE),"")</f>
        <v>0.39760000000000001</v>
      </c>
      <c r="AD453" s="68"/>
    </row>
    <row r="454" spans="1:30" ht="29.5" thickBot="1" x14ac:dyDescent="0.4">
      <c r="A454" s="59" t="s">
        <v>544</v>
      </c>
      <c r="B454" s="60" t="str">
        <f>VLOOKUP($A454,'دیتا اولیه'!$A:$AQ,2,FALSE)</f>
        <v>گلتاش‌</v>
      </c>
      <c r="C454" s="60" t="str">
        <f>VLOOKUP($A454,'دیتا اولیه'!$A:$AQ,3,FALSE)</f>
        <v>محصولات پاک کننده</v>
      </c>
      <c r="D454" s="61">
        <f>VLOOKUP($A454,'دیتا اولیه'!$A:$AQ,5,FALSE)/10000000000</f>
        <v>1985.7058400000001</v>
      </c>
      <c r="E454" s="62">
        <f>IFERROR(D454/'دیتا اولیه'!$AR$2*1000,"")</f>
        <v>18.352179667282812</v>
      </c>
      <c r="F454" s="62">
        <f t="shared" si="35"/>
        <v>44.922131147540981</v>
      </c>
      <c r="G454" s="59">
        <f>IFERROR(F454/'دیتا اولیه'!$AS$2*1000000,"")</f>
        <v>752.46450833401968</v>
      </c>
      <c r="H454" s="62">
        <f>IFERROR(VLOOKUP($A454,'دیتا اولیه'!$A:$AQ,16,FALSE)/10000000000,"")</f>
        <v>282.16660000000002</v>
      </c>
      <c r="I454" s="59">
        <f>IFERROR(H454/'دیتا اولیه'!$AT$2*1000000,"")</f>
        <v>4096.4953542392568</v>
      </c>
      <c r="J454" s="62">
        <f t="shared" si="34"/>
        <v>65.868920187793421</v>
      </c>
      <c r="K454" s="59">
        <f>IFERROR(J454/'دیتا اولیه'!$AU$2*1000000,"")</f>
        <v>753.62310433043967</v>
      </c>
      <c r="L454" s="62">
        <f>IFERROR(VLOOKUP($A454,'دیتا اولیه'!$A:$AQ,15,FALSE)/10000000000,"")</f>
        <v>105.2256</v>
      </c>
      <c r="M454" s="59">
        <f>IFERROR(L454/'دیتا اولیه'!$AV$2*1000000,"")</f>
        <v>1122.1670043724005</v>
      </c>
      <c r="N454" s="63">
        <f>IFERROR(VLOOKUP($A454,'دیتا اولیه'!$A:$AQ,39,FALSE),"")</f>
        <v>0.59750000000000003</v>
      </c>
      <c r="O454" s="63">
        <f t="shared" si="36"/>
        <v>0.4890294603817853</v>
      </c>
      <c r="P454" s="63">
        <f>IFERROR(VLOOKUP($A454,'دیتا اولیه'!$A:$AQ,40,FALSE),"")</f>
        <v>1.3424</v>
      </c>
      <c r="Q454" s="63">
        <f t="shared" si="37"/>
        <v>0.49132217127012923</v>
      </c>
      <c r="R454" s="63">
        <f>IFERROR(VLOOKUP($A454,'دیتا اولیه'!$A:$AQ,34,FALSE),"")</f>
        <v>0.59199999999999997</v>
      </c>
      <c r="S454" s="59">
        <f>IFERROR(VLOOKUP($A454,'دیتا اولیه'!$A:$AQ,17,FALSE)/10000000000,"")</f>
        <v>406.8227</v>
      </c>
      <c r="T454" s="59">
        <f>IFERROR(S454/'دیتا اولیه'!$AR$2*1000000,"")</f>
        <v>3759.9140480591495</v>
      </c>
      <c r="U454" s="64">
        <f>IFERROR(VLOOKUP($A454,'دیتا اولیه'!$A:$AQ,22,FALSE),"")</f>
        <v>0.49759999999999999</v>
      </c>
      <c r="V454" s="65">
        <f>IFERROR(VLOOKUP($A454,'دیتا اولیه'!$A:$AQ,21,FALSE)/10000000000/H454,"")</f>
        <v>0.55937910440144223</v>
      </c>
      <c r="W454" s="59">
        <f>IFERROR(VLOOKUP($A454,'دیتا اولیه'!$A:$AQ,25,FALSE),"")</f>
        <v>104.7133</v>
      </c>
      <c r="X454" s="66">
        <f>IFERROR(VLOOKUP($A454,'دیتا اولیه'!$A:$AQ,26,FALSE),"")</f>
        <v>0.62570000000000003</v>
      </c>
      <c r="Y454" s="66">
        <f>IFERROR(VLOOKUP($A454,'دیتا اولیه'!$A:$AQ,27,FALSE),"")</f>
        <v>5.4077000000000002</v>
      </c>
      <c r="Z454" s="66" t="str">
        <f>IFERROR(VLOOKUP($A454,'دیتا اولیه'!$A:$AQ,28,FALSE),"")</f>
        <v>-</v>
      </c>
      <c r="AA454" s="64">
        <f>IFERROR(VLOOKUP($A454,'دیتا اولیه'!$A:$AQ,41,FALSE),"")</f>
        <v>0.20910000000000001</v>
      </c>
      <c r="AB454" s="64">
        <f>IFERROR(VLOOKUP($A454,'دیتا اولیه'!$A:$AQ,42,FALSE),"")</f>
        <v>0.31630000000000003</v>
      </c>
      <c r="AC454" s="66">
        <f>IFERROR(VLOOKUP($A454,'دیتا اولیه'!$A:$AQ,43,FALSE),"")</f>
        <v>1.1032999999999999</v>
      </c>
      <c r="AD454" s="68"/>
    </row>
    <row r="455" spans="1:30" ht="29.5" thickBot="1" x14ac:dyDescent="0.4">
      <c r="A455" s="59" t="s">
        <v>530</v>
      </c>
      <c r="B455" s="60" t="str">
        <f>VLOOKUP($A455,'دیتا اولیه'!$A:$AQ,2,FALSE)</f>
        <v>آسیا سیر ارس</v>
      </c>
      <c r="C455" s="60" t="str">
        <f>VLOOKUP($A455,'دیتا اولیه'!$A:$AQ,3,FALSE)</f>
        <v>حمل و نقل از طریق خطوط راه اهن</v>
      </c>
      <c r="D455" s="61">
        <f>VLOOKUP($A455,'دیتا اولیه'!$A:$AQ,5,FALSE)/10000000000</f>
        <v>1125.32</v>
      </c>
      <c r="E455" s="62">
        <f>IFERROR(D455/'دیتا اولیه'!$AR$2*1000,"")</f>
        <v>10.400369685767098</v>
      </c>
      <c r="F455" s="62">
        <f t="shared" si="35"/>
        <v>13.899673735725939</v>
      </c>
      <c r="G455" s="59">
        <f>IFERROR(F455/'دیتا اولیه'!$AS$2*1000000,"")</f>
        <v>232.82535570730215</v>
      </c>
      <c r="H455" s="62">
        <f>IFERROR(VLOOKUP($A455,'دیتا اولیه'!$A:$AQ,16,FALSE)/10000000000,"")</f>
        <v>71.672399999999996</v>
      </c>
      <c r="I455" s="59">
        <f>IFERROR(H455/'دیتا اولیه'!$AT$2*1000000,"")</f>
        <v>1040.540069686411</v>
      </c>
      <c r="J455" s="62">
        <f t="shared" si="34"/>
        <v>20.373816877553054</v>
      </c>
      <c r="K455" s="59">
        <f>IFERROR(J455/'دیتا اولیه'!$AU$2*1000000,"")</f>
        <v>233.10203171004488</v>
      </c>
      <c r="L455" s="62">
        <f>IFERROR(VLOOKUP($A455,'دیتا اولیه'!$A:$AQ,15,FALSE)/10000000000,"")</f>
        <v>20.449200000000001</v>
      </c>
      <c r="M455" s="59">
        <f>IFERROR(L455/'دیتا اولیه'!$AV$2*1000000,"")</f>
        <v>218.078276634318</v>
      </c>
      <c r="N455" s="63">
        <f>IFERROR(VLOOKUP($A455,'دیتا اولیه'!$A:$AQ,39,FALSE),"")</f>
        <v>3.7000000000000002E-3</v>
      </c>
      <c r="O455" s="63">
        <f t="shared" si="36"/>
        <v>-6.4451411965447347E-2</v>
      </c>
      <c r="P455" s="63">
        <f>IFERROR(VLOOKUP($A455,'دیتا اولیه'!$A:$AQ,40,FALSE),"")</f>
        <v>0.47120000000000001</v>
      </c>
      <c r="Q455" s="63">
        <f t="shared" si="37"/>
        <v>-6.3339660872347325E-2</v>
      </c>
      <c r="R455" s="63">
        <f>IFERROR(VLOOKUP($A455,'دیتا اولیه'!$A:$AQ,34,FALSE),"")</f>
        <v>0.59109999999999996</v>
      </c>
      <c r="S455" s="59">
        <f>IFERROR(VLOOKUP($A455,'دیتا اولیه'!$A:$AQ,17,FALSE)/10000000000,"")</f>
        <v>97.353099999999998</v>
      </c>
      <c r="T455" s="59">
        <f>IFERROR(S455/'دیتا اولیه'!$AR$2*1000000,"")</f>
        <v>899.75138632162657</v>
      </c>
      <c r="U455" s="64">
        <f>IFERROR(VLOOKUP($A455,'دیتا اولیه'!$A:$AQ,22,FALSE),"")</f>
        <v>0.50790000000000002</v>
      </c>
      <c r="V455" s="65">
        <f>IFERROR(VLOOKUP($A455,'دیتا اولیه'!$A:$AQ,21,FALSE)/10000000000/H455,"")</f>
        <v>0.10003990378444143</v>
      </c>
      <c r="W455" s="59">
        <f>IFERROR(VLOOKUP($A455,'دیتا اولیه'!$A:$AQ,25,FALSE),"")</f>
        <v>123.8098</v>
      </c>
      <c r="X455" s="66">
        <f>IFERROR(VLOOKUP($A455,'دیتا اولیه'!$A:$AQ,26,FALSE),"")</f>
        <v>0.86939999999999995</v>
      </c>
      <c r="Y455" s="66">
        <f>IFERROR(VLOOKUP($A455,'دیتا اولیه'!$A:$AQ,27,FALSE),"")</f>
        <v>13.978899999999999</v>
      </c>
      <c r="Z455" s="66" t="str">
        <f>IFERROR(VLOOKUP($A455,'دیتا اولیه'!$A:$AQ,28,FALSE),"")</f>
        <v>-</v>
      </c>
      <c r="AA455" s="64">
        <f>IFERROR(VLOOKUP($A455,'دیتا اولیه'!$A:$AQ,41,FALSE),"")</f>
        <v>0.19470000000000001</v>
      </c>
      <c r="AB455" s="64">
        <f>IFERROR(VLOOKUP($A455,'دیتا اولیه'!$A:$AQ,42,FALSE),"")</f>
        <v>9.5200000000000007E-2</v>
      </c>
      <c r="AC455" s="66">
        <f>IFERROR(VLOOKUP($A455,'دیتا اولیه'!$A:$AQ,43,FALSE),"")</f>
        <v>1.2743</v>
      </c>
      <c r="AD455" s="68"/>
    </row>
    <row r="456" spans="1:30" ht="29.5" thickBot="1" x14ac:dyDescent="0.4">
      <c r="A456" s="59" t="s">
        <v>1360</v>
      </c>
      <c r="B456" s="60" t="str">
        <f>VLOOKUP($A456,'دیتا اولیه'!$A:$AQ,2,FALSE)</f>
        <v>بورس انرژی ایران</v>
      </c>
      <c r="C456" s="60" t="str">
        <f>VLOOKUP($A456,'دیتا اولیه'!$A:$AQ,3,FALSE)</f>
        <v>فعالیتهای مرتبط با اوراق بهادار</v>
      </c>
      <c r="D456" s="61">
        <f>VLOOKUP($A456,'دیتا اولیه'!$A:$AQ,5,FALSE)/10000000000</f>
        <v>4779</v>
      </c>
      <c r="E456" s="62">
        <f>IFERROR(D456/'دیتا اولیه'!$AR$2*1000,"")</f>
        <v>44.168207024029577</v>
      </c>
      <c r="F456" s="62">
        <f t="shared" si="35"/>
        <v>22.798702513879359</v>
      </c>
      <c r="G456" s="59">
        <f>IFERROR(F456/'دیتا اولیه'!$AS$2*1000000,"")</f>
        <v>381.88781430283683</v>
      </c>
      <c r="H456" s="62">
        <f>IFERROR(VLOOKUP($A456,'دیتا اولیه'!$A:$AQ,16,FALSE)/10000000000,"")</f>
        <v>122.6187</v>
      </c>
      <c r="I456" s="59">
        <f>IFERROR(H456/'دیتا اولیه'!$AT$2*1000000,"")</f>
        <v>1780.1785714285713</v>
      </c>
      <c r="J456" s="62">
        <f t="shared" si="34"/>
        <v>49.210448364077017</v>
      </c>
      <c r="K456" s="59">
        <f>IFERROR(J456/'دیتا اولیه'!$AU$2*1000000,"")</f>
        <v>563.02928233672776</v>
      </c>
      <c r="L456" s="62">
        <f>IFERROR(VLOOKUP($A456,'دیتا اولیه'!$A:$AQ,15,FALSE)/10000000000,"")</f>
        <v>36.5486</v>
      </c>
      <c r="M456" s="59">
        <f>IFERROR(L456/'دیتا اولیه'!$AV$2*1000000,"")</f>
        <v>389.76858270235681</v>
      </c>
      <c r="N456" s="63">
        <f>IFERROR(VLOOKUP($A456,'دیتا اولیه'!$A:$AQ,39,FALSE),"")</f>
        <v>-0.25729999999999997</v>
      </c>
      <c r="O456" s="63">
        <f t="shared" si="36"/>
        <v>-0.30772946464754192</v>
      </c>
      <c r="P456" s="63">
        <f>IFERROR(VLOOKUP($A456,'دیتا اولیه'!$A:$AQ,40,FALSE),"")</f>
        <v>0.60309999999999997</v>
      </c>
      <c r="Q456" s="63">
        <f t="shared" si="37"/>
        <v>2.0636344246560689E-2</v>
      </c>
      <c r="R456" s="63">
        <f>IFERROR(VLOOKUP($A456,'دیتا اولیه'!$A:$AQ,34,FALSE),"")</f>
        <v>0.59019999999999995</v>
      </c>
      <c r="S456" s="59">
        <f>IFERROR(VLOOKUP($A456,'دیتا اولیه'!$A:$AQ,17,FALSE)/10000000000,"")</f>
        <v>71.171199999999999</v>
      </c>
      <c r="T456" s="59">
        <f>IFERROR(S456/'دیتا اولیه'!$AR$2*1000000,"")</f>
        <v>657.77449168207022</v>
      </c>
      <c r="U456" s="64">
        <f>IFERROR(VLOOKUP($A456,'دیتا اولیه'!$A:$AQ,22,FALSE),"")</f>
        <v>0.1013</v>
      </c>
      <c r="V456" s="65" t="str">
        <f>IFERROR(VLOOKUP($A456,'دیتا اولیه'!$A:$AQ,21,FALSE)/10000000000/H456,"")</f>
        <v/>
      </c>
      <c r="W456" s="59">
        <f>IFERROR(VLOOKUP($A456,'دیتا اولیه'!$A:$AQ,25,FALSE),"")</f>
        <v>45.260300000000001</v>
      </c>
      <c r="X456" s="66">
        <f>IFERROR(VLOOKUP($A456,'دیتا اولیه'!$A:$AQ,26,FALSE),"")</f>
        <v>28.386399999999998</v>
      </c>
      <c r="Y456" s="66">
        <f>IFERROR(VLOOKUP($A456,'دیتا اولیه'!$A:$AQ,27,FALSE),"")</f>
        <v>32.520499999999998</v>
      </c>
      <c r="Z456" s="66" t="str">
        <f>IFERROR(VLOOKUP($A456,'دیتا اولیه'!$A:$AQ,28,FALSE),"")</f>
        <v>-</v>
      </c>
      <c r="AA456" s="64">
        <f>IFERROR(VLOOKUP($A456,'دیتا اولیه'!$A:$AQ,41,FALSE),"")</f>
        <v>0.2641</v>
      </c>
      <c r="AB456" s="64">
        <f>IFERROR(VLOOKUP($A456,'دیتا اولیه'!$A:$AQ,42,FALSE),"")</f>
        <v>0.10929999999999999</v>
      </c>
      <c r="AC456" s="66">
        <f>IFERROR(VLOOKUP($A456,'دیتا اولیه'!$A:$AQ,43,FALSE),"")</f>
        <v>2.0640999999999998</v>
      </c>
      <c r="AD456" s="68"/>
    </row>
    <row r="457" spans="1:30" ht="29.5" thickBot="1" x14ac:dyDescent="0.4">
      <c r="A457" s="59" t="s">
        <v>203</v>
      </c>
      <c r="B457" s="60" t="str">
        <f>VLOOKUP($A457,'دیتا اولیه'!$A:$AQ,2,FALSE)</f>
        <v>توسعه فن افزار توسن</v>
      </c>
      <c r="C457" s="60" t="str">
        <f>VLOOKUP($A457,'دیتا اولیه'!$A:$AQ,3,FALSE)</f>
        <v>نرم افزار و خدمات</v>
      </c>
      <c r="D457" s="61">
        <f>VLOOKUP($A457,'دیتا اولیه'!$A:$AQ,5,FALSE)/10000000000</f>
        <v>1826.4</v>
      </c>
      <c r="E457" s="62">
        <f>IFERROR(D457/'دیتا اولیه'!$AR$2*1000,"")</f>
        <v>16.879852125693162</v>
      </c>
      <c r="F457" s="62">
        <f t="shared" si="35"/>
        <v>98.680383576948131</v>
      </c>
      <c r="G457" s="59">
        <f>IFERROR(F457/'دیتا اولیه'!$AS$2*1000000,"")</f>
        <v>1652.93774835759</v>
      </c>
      <c r="H457" s="62">
        <f>IFERROR(VLOOKUP($A457,'دیتا اولیه'!$A:$AQ,16,FALSE)/10000000000,"")</f>
        <v>412.04410000000001</v>
      </c>
      <c r="I457" s="59">
        <f>IFERROR(H457/'دیتا اولیه'!$AT$2*1000000,"")</f>
        <v>5982.0572009291527</v>
      </c>
      <c r="J457" s="62">
        <f t="shared" si="34"/>
        <v>204.14599383667181</v>
      </c>
      <c r="K457" s="59">
        <f>IFERROR(J457/'دیتا اولیه'!$AU$2*1000000,"")</f>
        <v>2335.6863475701266</v>
      </c>
      <c r="L457" s="62">
        <f>IFERROR(VLOOKUP($A457,'دیتا اولیه'!$A:$AQ,15,FALSE)/10000000000,"")</f>
        <v>105.9926</v>
      </c>
      <c r="M457" s="59">
        <f>IFERROR(L457/'دیتا اولیه'!$AV$2*1000000,"")</f>
        <v>1130.3465927268849</v>
      </c>
      <c r="N457" s="63">
        <f>IFERROR(VLOOKUP($A457,'دیتا اولیه'!$A:$AQ,39,FALSE),"")</f>
        <v>-0.48080000000000001</v>
      </c>
      <c r="O457" s="63">
        <f t="shared" si="36"/>
        <v>-0.51605377412818587</v>
      </c>
      <c r="P457" s="63">
        <f>IFERROR(VLOOKUP($A457,'دیتا اولیه'!$A:$AQ,40,FALSE),"")</f>
        <v>7.4099999999999999E-2</v>
      </c>
      <c r="Q457" s="63">
        <f t="shared" si="37"/>
        <v>-0.31615900607870306</v>
      </c>
      <c r="R457" s="63">
        <f>IFERROR(VLOOKUP($A457,'دیتا اولیه'!$A:$AQ,34,FALSE),"")</f>
        <v>0.58819999999999995</v>
      </c>
      <c r="S457" s="59">
        <f>IFERROR(VLOOKUP($A457,'دیتا اولیه'!$A:$AQ,17,FALSE)/10000000000,"")</f>
        <v>615.20830000000001</v>
      </c>
      <c r="T457" s="59">
        <f>IFERROR(S457/'دیتا اولیه'!$AR$2*1000000,"")</f>
        <v>5685.8438077634009</v>
      </c>
      <c r="U457" s="64">
        <f>IFERROR(VLOOKUP($A457,'دیتا اولیه'!$A:$AQ,22,FALSE),"")</f>
        <v>0.4854</v>
      </c>
      <c r="V457" s="65">
        <f>IFERROR(VLOOKUP($A457,'دیتا اولیه'!$A:$AQ,21,FALSE)/10000000000/H457,"")</f>
        <v>0.46051624085868476</v>
      </c>
      <c r="W457" s="59">
        <f>IFERROR(VLOOKUP($A457,'دیتا اولیه'!$A:$AQ,25,FALSE),"")</f>
        <v>73.363</v>
      </c>
      <c r="X457" s="66">
        <f>IFERROR(VLOOKUP($A457,'دیتا اولیه'!$A:$AQ,26,FALSE),"")</f>
        <v>0.43580000000000002</v>
      </c>
      <c r="Y457" s="66">
        <f>IFERROR(VLOOKUP($A457,'دیتا اولیه'!$A:$AQ,27,FALSE),"")</f>
        <v>3.4382000000000001</v>
      </c>
      <c r="Z457" s="66" t="str">
        <f>IFERROR(VLOOKUP($A457,'دیتا اولیه'!$A:$AQ,28,FALSE),"")</f>
        <v>-</v>
      </c>
      <c r="AA457" s="64">
        <f>IFERROR(VLOOKUP($A457,'دیتا اولیه'!$A:$AQ,41,FALSE),"")</f>
        <v>0.13220000000000001</v>
      </c>
      <c r="AB457" s="64">
        <f>IFERROR(VLOOKUP($A457,'دیتا اولیه'!$A:$AQ,42,FALSE),"")</f>
        <v>0.17030000000000001</v>
      </c>
      <c r="AC457" s="66" t="str">
        <f>IFERROR(VLOOKUP($A457,'دیتا اولیه'!$A:$AQ,43,FALSE),"")</f>
        <v>-</v>
      </c>
      <c r="AD457" s="68"/>
    </row>
    <row r="458" spans="1:30" ht="29.5" thickBot="1" x14ac:dyDescent="0.4">
      <c r="A458" s="59" t="s">
        <v>724</v>
      </c>
      <c r="B458" s="60" t="str">
        <f>VLOOKUP($A458,'دیتا اولیه'!$A:$AQ,2,FALSE)</f>
        <v>مجتمع صنایع لاستیک یزد</v>
      </c>
      <c r="C458" s="60" t="str">
        <f>VLOOKUP($A458,'دیتا اولیه'!$A:$AQ,3,FALSE)</f>
        <v>لاستیک و پلاستیک</v>
      </c>
      <c r="D458" s="61">
        <f>VLOOKUP($A458,'دیتا اولیه'!$A:$AQ,5,FALSE)/10000000000</f>
        <v>3405.6875</v>
      </c>
      <c r="E458" s="62">
        <f>IFERROR(D458/'دیتا اولیه'!$AR$2*1000,"")</f>
        <v>31.475854898336415</v>
      </c>
      <c r="F458" s="62">
        <f t="shared" si="35"/>
        <v>131.54486719310842</v>
      </c>
      <c r="G458" s="59">
        <f>IFERROR(F458/'دیتا اولیه'!$AS$2*1000000,"")</f>
        <v>2203.4316112748475</v>
      </c>
      <c r="H458" s="62">
        <f>IFERROR(VLOOKUP($A458,'دیتا اولیه'!$A:$AQ,16,FALSE)/10000000000,"")</f>
        <v>659.1653</v>
      </c>
      <c r="I458" s="59">
        <f>IFERROR(H458/'دیتا اولیه'!$AT$2*1000000,"")</f>
        <v>9569.7633565621381</v>
      </c>
      <c r="J458" s="62">
        <f t="shared" si="34"/>
        <v>175.43513642891338</v>
      </c>
      <c r="K458" s="59">
        <f>IFERROR(J458/'دیتا اولیه'!$AU$2*1000000,"")</f>
        <v>2007.1981102354996</v>
      </c>
      <c r="L458" s="62">
        <f>IFERROR(VLOOKUP($A458,'دیتا اولیه'!$A:$AQ,15,FALSE)/10000000000,"")</f>
        <v>36.648400000000002</v>
      </c>
      <c r="M458" s="59">
        <f>IFERROR(L458/'دیتا اولیه'!$AV$2*1000000,"")</f>
        <v>390.83288898368352</v>
      </c>
      <c r="N458" s="63">
        <f>IFERROR(VLOOKUP($A458,'دیتا اولیه'!$A:$AQ,39,FALSE),"")</f>
        <v>-0.79110000000000003</v>
      </c>
      <c r="O458" s="63">
        <f t="shared" si="36"/>
        <v>-0.80528434787245384</v>
      </c>
      <c r="P458" s="63">
        <f>IFERROR(VLOOKUP($A458,'دیتا اولیه'!$A:$AQ,40,FALSE),"")</f>
        <v>-0.72140000000000004</v>
      </c>
      <c r="Q458" s="63">
        <f t="shared" si="37"/>
        <v>-0.82262535992321639</v>
      </c>
      <c r="R458" s="63">
        <f>IFERROR(VLOOKUP($A458,'دیتا اولیه'!$A:$AQ,34,FALSE),"")</f>
        <v>0.57989999999999997</v>
      </c>
      <c r="S458" s="59">
        <f>IFERROR(VLOOKUP($A458,'دیتا اولیه'!$A:$AQ,17,FALSE)/10000000000,"")</f>
        <v>481.59039999999999</v>
      </c>
      <c r="T458" s="59">
        <f>IFERROR(S458/'دیتا اولیه'!$AR$2*1000000,"")</f>
        <v>4450.9279112754157</v>
      </c>
      <c r="U458" s="64">
        <f>IFERROR(VLOOKUP($A458,'دیتا اولیه'!$A:$AQ,22,FALSE),"")</f>
        <v>0.58440000000000003</v>
      </c>
      <c r="V458" s="65">
        <f>IFERROR(VLOOKUP($A458,'دیتا اولیه'!$A:$AQ,21,FALSE)/10000000000/H458,"")</f>
        <v>0.28068285754726469</v>
      </c>
      <c r="W458" s="59">
        <f>IFERROR(VLOOKUP($A458,'دیتا اولیه'!$A:$AQ,25,FALSE),"")</f>
        <v>34.339799999999997</v>
      </c>
      <c r="X458" s="66">
        <f>IFERROR(VLOOKUP($A458,'دیتا اولیه'!$A:$AQ,26,FALSE),"")</f>
        <v>0.53849999999999998</v>
      </c>
      <c r="Y458" s="66">
        <f>IFERROR(VLOOKUP($A458,'دیتا اولیه'!$A:$AQ,27,FALSE),"")</f>
        <v>5.5888</v>
      </c>
      <c r="Z458" s="66" t="str">
        <f>IFERROR(VLOOKUP($A458,'دیتا اولیه'!$A:$AQ,28,FALSE),"")</f>
        <v>-</v>
      </c>
      <c r="AA458" s="64">
        <f>IFERROR(VLOOKUP($A458,'دیتا اولیه'!$A:$AQ,41,FALSE),"")</f>
        <v>-1.26E-2</v>
      </c>
      <c r="AB458" s="64">
        <f>IFERROR(VLOOKUP($A458,'دیتا اولیه'!$A:$AQ,42,FALSE),"")</f>
        <v>9.2200000000000004E-2</v>
      </c>
      <c r="AC458" s="66">
        <f>IFERROR(VLOOKUP($A458,'دیتا اولیه'!$A:$AQ,43,FALSE),"")</f>
        <v>1.1614</v>
      </c>
      <c r="AD458" s="68"/>
    </row>
    <row r="459" spans="1:30" ht="29.5" thickBot="1" x14ac:dyDescent="0.4">
      <c r="A459" s="59" t="s">
        <v>1300</v>
      </c>
      <c r="B459" s="60" t="str">
        <f>VLOOKUP($A459,'دیتا اولیه'!$A:$AQ,2,FALSE)</f>
        <v>معدنی و صنعتی گل گهر</v>
      </c>
      <c r="C459" s="60" t="str">
        <f>VLOOKUP($A459,'دیتا اولیه'!$A:$AQ,3,FALSE)</f>
        <v>کانی های فلزی</v>
      </c>
      <c r="D459" s="61">
        <f>VLOOKUP($A459,'دیتا اولیه'!$A:$AQ,5,FALSE)/10000000000</f>
        <v>112387.5</v>
      </c>
      <c r="E459" s="62">
        <f>IFERROR(D459/'دیتا اولیه'!$AR$2*1000,"")</f>
        <v>1038.7014787430685</v>
      </c>
      <c r="F459" s="62">
        <f t="shared" si="35"/>
        <v>2652.8393432465928</v>
      </c>
      <c r="G459" s="59">
        <f>IFERROR(F459/'دیتا اولیه'!$AS$2*1000000,"")</f>
        <v>44436.169903628019</v>
      </c>
      <c r="H459" s="62">
        <f>IFERROR(VLOOKUP($A459,'دیتا اولیه'!$A:$AQ,16,FALSE)/10000000000,"")</f>
        <v>18970.750499999998</v>
      </c>
      <c r="I459" s="59">
        <f>IFERROR(H459/'دیتا اولیه'!$AT$2*1000000,"")</f>
        <v>275417.39982578397</v>
      </c>
      <c r="J459" s="62">
        <f t="shared" si="34"/>
        <v>3131.0293967093239</v>
      </c>
      <c r="K459" s="59">
        <f>IFERROR(J459/'دیتا اولیه'!$AU$2*1000000,"")</f>
        <v>35822.905354613955</v>
      </c>
      <c r="L459" s="62">
        <f>IFERROR(VLOOKUP($A459,'دیتا اولیه'!$A:$AQ,15,FALSE)/10000000000,"")</f>
        <v>4281.6827000000003</v>
      </c>
      <c r="M459" s="59">
        <f>IFERROR(L459/'دیتا اولیه'!$AV$2*1000000,"")</f>
        <v>45661.541004585692</v>
      </c>
      <c r="N459" s="63">
        <f>IFERROR(VLOOKUP($A459,'دیتا اولیه'!$A:$AQ,39,FALSE),"")</f>
        <v>0.36749999999999999</v>
      </c>
      <c r="O459" s="63">
        <f t="shared" si="36"/>
        <v>0.27464650207955654</v>
      </c>
      <c r="P459" s="63">
        <f>IFERROR(VLOOKUP($A459,'دیتا اولیه'!$A:$AQ,40,FALSE),"")</f>
        <v>0.61399999999999999</v>
      </c>
      <c r="Q459" s="63">
        <f t="shared" si="37"/>
        <v>2.7575983790124603E-2</v>
      </c>
      <c r="R459" s="63">
        <f>IFERROR(VLOOKUP($A459,'دیتا اولیه'!$A:$AQ,34,FALSE),"")</f>
        <v>0.5746</v>
      </c>
      <c r="S459" s="59">
        <f>IFERROR(VLOOKUP($A459,'دیتا اولیه'!$A:$AQ,17,FALSE)/10000000000,"")</f>
        <v>10857.0452</v>
      </c>
      <c r="T459" s="59">
        <f>IFERROR(S459/'دیتا اولیه'!$AR$2*1000000,"")</f>
        <v>100342.37707948244</v>
      </c>
      <c r="U459" s="64">
        <f>IFERROR(VLOOKUP($A459,'دیتا اولیه'!$A:$AQ,22,FALSE),"")</f>
        <v>0.75</v>
      </c>
      <c r="V459" s="65">
        <f>IFERROR(VLOOKUP($A459,'دیتا اولیه'!$A:$AQ,21,FALSE)/10000000000/H459,"")</f>
        <v>0.15893097639969492</v>
      </c>
      <c r="W459" s="59">
        <f>IFERROR(VLOOKUP($A459,'دیتا اولیه'!$A:$AQ,25,FALSE),"")</f>
        <v>136.12790000000001</v>
      </c>
      <c r="X459" s="66">
        <f>IFERROR(VLOOKUP($A459,'دیتا اولیه'!$A:$AQ,26,FALSE),"")</f>
        <v>1.0458000000000001</v>
      </c>
      <c r="Y459" s="66">
        <f>IFERROR(VLOOKUP($A459,'دیتا اولیه'!$A:$AQ,27,FALSE),"")</f>
        <v>5.3236999999999997</v>
      </c>
      <c r="Z459" s="66" t="str">
        <f>IFERROR(VLOOKUP($A459,'دیتا اولیه'!$A:$AQ,28,FALSE),"")</f>
        <v>-</v>
      </c>
      <c r="AA459" s="64">
        <f>IFERROR(VLOOKUP($A459,'دیتا اولیه'!$A:$AQ,41,FALSE),"")</f>
        <v>0.14940000000000001</v>
      </c>
      <c r="AB459" s="64">
        <f>IFERROR(VLOOKUP($A459,'دیتا اولیه'!$A:$AQ,42,FALSE),"")</f>
        <v>0.10249999999999999</v>
      </c>
      <c r="AC459" s="66">
        <f>IFERROR(VLOOKUP($A459,'دیتا اولیه'!$A:$AQ,43,FALSE),"")</f>
        <v>0.98580000000000001</v>
      </c>
      <c r="AD459" s="68"/>
    </row>
    <row r="460" spans="1:30" ht="29.5" thickBot="1" x14ac:dyDescent="0.4">
      <c r="A460" s="59" t="s">
        <v>1391</v>
      </c>
      <c r="B460" s="60" t="str">
        <f>VLOOKUP($A460,'دیتا اولیه'!$A:$AQ,2,FALSE)</f>
        <v>سیمان‌ تهران‌</v>
      </c>
      <c r="C460" s="60" t="str">
        <f>VLOOKUP($A460,'دیتا اولیه'!$A:$AQ,3,FALSE)</f>
        <v>سیمان، اهک و گچ</v>
      </c>
      <c r="D460" s="61">
        <f>VLOOKUP($A460,'دیتا اولیه'!$A:$AQ,5,FALSE)/10000000000</f>
        <v>14857.999999125999</v>
      </c>
      <c r="E460" s="62">
        <f>IFERROR(D460/'دیتا اولیه'!$AR$2*1000,"")</f>
        <v>137.31977818046209</v>
      </c>
      <c r="F460" s="62">
        <f t="shared" si="35"/>
        <v>383.23213985543788</v>
      </c>
      <c r="G460" s="59">
        <f>IFERROR(F460/'دیتا اولیه'!$AS$2*1000000,"")</f>
        <v>6419.2988250492108</v>
      </c>
      <c r="H460" s="62">
        <f>IFERROR(VLOOKUP($A460,'دیتا اولیه'!$A:$AQ,16,FALSE)/10000000000,"")</f>
        <v>2316.8258000000001</v>
      </c>
      <c r="I460" s="59">
        <f>IFERROR(H460/'دیتا اولیه'!$AT$2*1000000,"")</f>
        <v>33635.682346109177</v>
      </c>
      <c r="J460" s="62">
        <f t="shared" si="34"/>
        <v>363.78618158608583</v>
      </c>
      <c r="K460" s="59">
        <f>IFERROR(J460/'دیتا اولیه'!$AU$2*1000000,"")</f>
        <v>4162.1704241969483</v>
      </c>
      <c r="L460" s="62">
        <f>IFERROR(VLOOKUP($A460,'دیتا اولیه'!$A:$AQ,15,FALSE)/10000000000,"")</f>
        <v>683.95439999999996</v>
      </c>
      <c r="M460" s="59">
        <f>IFERROR(L460/'دیتا اولیه'!$AV$2*1000000,"")</f>
        <v>7293.9575557214457</v>
      </c>
      <c r="N460" s="63">
        <f>IFERROR(VLOOKUP($A460,'دیتا اولیه'!$A:$AQ,39,FALSE),"")</f>
        <v>0.88009999999999999</v>
      </c>
      <c r="O460" s="63">
        <f t="shared" si="36"/>
        <v>0.75244086914791497</v>
      </c>
      <c r="P460" s="63">
        <f>IFERROR(VLOOKUP($A460,'دیتا اولیه'!$A:$AQ,40,FALSE),"")</f>
        <v>0.78469999999999995</v>
      </c>
      <c r="Q460" s="63">
        <f t="shared" si="37"/>
        <v>0.13625455902740735</v>
      </c>
      <c r="R460" s="63">
        <f>IFERROR(VLOOKUP($A460,'دیتا اولیه'!$A:$AQ,34,FALSE),"")</f>
        <v>0.56979999999999997</v>
      </c>
      <c r="S460" s="59">
        <f>IFERROR(VLOOKUP($A460,'دیتا اولیه'!$A:$AQ,17,FALSE)/10000000000,"")</f>
        <v>2259.2228</v>
      </c>
      <c r="T460" s="59">
        <f>IFERROR(S460/'دیتا اولیه'!$AR$2*1000000,"")</f>
        <v>20880.062846580407</v>
      </c>
      <c r="U460" s="64">
        <f>IFERROR(VLOOKUP($A460,'دیتا اولیه'!$A:$AQ,22,FALSE),"")</f>
        <v>0.77049999999999996</v>
      </c>
      <c r="V460" s="65">
        <f>IFERROR(VLOOKUP($A460,'دیتا اولیه'!$A:$AQ,21,FALSE)/10000000000/H460,"")</f>
        <v>7.745467958790859E-3</v>
      </c>
      <c r="W460" s="59">
        <f>IFERROR(VLOOKUP($A460,'دیتا اولیه'!$A:$AQ,25,FALSE),"")</f>
        <v>70.374300000000005</v>
      </c>
      <c r="X460" s="66">
        <f>IFERROR(VLOOKUP($A460,'دیتا اولیه'!$A:$AQ,26,FALSE),"")</f>
        <v>2.7826</v>
      </c>
      <c r="Y460" s="66">
        <f>IFERROR(VLOOKUP($A460,'دیتا اولیه'!$A:$AQ,27,FALSE),"")</f>
        <v>5.4156000000000004</v>
      </c>
      <c r="Z460" s="66" t="str">
        <f>IFERROR(VLOOKUP($A460,'دیتا اولیه'!$A:$AQ,28,FALSE),"")</f>
        <v>-</v>
      </c>
      <c r="AA460" s="64">
        <f>IFERROR(VLOOKUP($A460,'دیتا اولیه'!$A:$AQ,41,FALSE),"")</f>
        <v>0.1215</v>
      </c>
      <c r="AB460" s="64">
        <f>IFERROR(VLOOKUP($A460,'دیتا اولیه'!$A:$AQ,42,FALSE),"")</f>
        <v>6.1100000000000002E-2</v>
      </c>
      <c r="AC460" s="66">
        <f>IFERROR(VLOOKUP($A460,'دیتا اولیه'!$A:$AQ,43,FALSE),"")</f>
        <v>1.2403</v>
      </c>
      <c r="AD460" s="68"/>
    </row>
    <row r="461" spans="1:30" ht="29.5" thickBot="1" x14ac:dyDescent="0.4">
      <c r="A461" s="59" t="s">
        <v>70</v>
      </c>
      <c r="B461" s="60" t="str">
        <f>VLOOKUP($A461,'دیتا اولیه'!$A:$AQ,2,FALSE)</f>
        <v>صنایع بهداشتی ساینا</v>
      </c>
      <c r="C461" s="60" t="str">
        <f>VLOOKUP($A461,'دیتا اولیه'!$A:$AQ,3,FALSE)</f>
        <v>محصولات پاک کننده</v>
      </c>
      <c r="D461" s="61">
        <f>VLOOKUP($A461,'دیتا اولیه'!$A:$AQ,5,FALSE)/10000000000</f>
        <v>774.06</v>
      </c>
      <c r="E461" s="62">
        <f>IFERROR(D461/'دیتا اولیه'!$AR$2*1000,"")</f>
        <v>7.1539741219963027</v>
      </c>
      <c r="F461" s="62">
        <f t="shared" si="35"/>
        <v>22.457136687540491</v>
      </c>
      <c r="G461" s="59">
        <f>IFERROR(F461/'دیتا اولیه'!$AS$2*1000000,"")</f>
        <v>376.16644367739514</v>
      </c>
      <c r="H461" s="62">
        <f>IFERROR(VLOOKUP($A461,'دیتا اولیه'!$A:$AQ,16,FALSE)/10000000000,"")</f>
        <v>94.618600000000001</v>
      </c>
      <c r="I461" s="59">
        <f>IFERROR(H461/'دیتا اولیه'!$AT$2*1000000,"")</f>
        <v>1373.6730545876887</v>
      </c>
      <c r="J461" s="62">
        <f t="shared" si="34"/>
        <v>23.918813247470105</v>
      </c>
      <c r="K461" s="59">
        <f>IFERROR(J461/'دیتا اولیه'!$AU$2*1000000,"")</f>
        <v>273.66123871572034</v>
      </c>
      <c r="L461" s="62">
        <f>IFERROR(VLOOKUP($A461,'دیتا اولیه'!$A:$AQ,15,FALSE)/10000000000,"")</f>
        <v>10.399900000000001</v>
      </c>
      <c r="M461" s="59">
        <f>IFERROR(L461/'دیتا اولیه'!$AV$2*1000000,"")</f>
        <v>110.90860616401835</v>
      </c>
      <c r="N461" s="63">
        <f>IFERROR(VLOOKUP($A461,'دیتا اولیه'!$A:$AQ,39,FALSE),"")</f>
        <v>-0.56520000000000004</v>
      </c>
      <c r="O461" s="63">
        <f t="shared" si="36"/>
        <v>-0.59472299882691693</v>
      </c>
      <c r="P461" s="63">
        <f>IFERROR(VLOOKUP($A461,'دیتا اولیه'!$A:$AQ,40,FALSE),"")</f>
        <v>-0.53690000000000004</v>
      </c>
      <c r="Q461" s="63">
        <f t="shared" si="37"/>
        <v>-0.70516081902527461</v>
      </c>
      <c r="R461" s="63">
        <f>IFERROR(VLOOKUP($A461,'دیتا اولیه'!$A:$AQ,34,FALSE),"")</f>
        <v>0.56779999999999997</v>
      </c>
      <c r="S461" s="59">
        <f>IFERROR(VLOOKUP($A461,'دیتا اولیه'!$A:$AQ,17,FALSE)/10000000000,"")</f>
        <v>190.91069999999999</v>
      </c>
      <c r="T461" s="59">
        <f>IFERROR(S461/'دیتا اولیه'!$AR$2*1000000,"")</f>
        <v>1764.4242144177447</v>
      </c>
      <c r="U461" s="64">
        <f>IFERROR(VLOOKUP($A461,'دیتا اولیه'!$A:$AQ,22,FALSE),"")</f>
        <v>0.66579999999999995</v>
      </c>
      <c r="V461" s="65">
        <f>IFERROR(VLOOKUP($A461,'دیتا اولیه'!$A:$AQ,21,FALSE)/10000000000/H461,"")</f>
        <v>0.16243529284939748</v>
      </c>
      <c r="W461" s="59">
        <f>IFERROR(VLOOKUP($A461,'دیتا اولیه'!$A:$AQ,25,FALSE),"")</f>
        <v>97.5154</v>
      </c>
      <c r="X461" s="66">
        <f>IFERROR(VLOOKUP($A461,'دیتا اولیه'!$A:$AQ,26,FALSE),"")</f>
        <v>0.54910000000000003</v>
      </c>
      <c r="Y461" s="66">
        <f>IFERROR(VLOOKUP($A461,'دیتا اولیه'!$A:$AQ,27,FALSE),"")</f>
        <v>8.7512000000000008</v>
      </c>
      <c r="Z461" s="66" t="str">
        <f>IFERROR(VLOOKUP($A461,'دیتا اولیه'!$A:$AQ,28,FALSE),"")</f>
        <v>-</v>
      </c>
      <c r="AA461" s="64">
        <f>IFERROR(VLOOKUP($A461,'دیتا اولیه'!$A:$AQ,41,FALSE),"")</f>
        <v>0.1353</v>
      </c>
      <c r="AB461" s="64">
        <f>IFERROR(VLOOKUP($A461,'دیتا اولیه'!$A:$AQ,42,FALSE),"")</f>
        <v>0.15010000000000001</v>
      </c>
      <c r="AC461" s="66">
        <f>IFERROR(VLOOKUP($A461,'دیتا اولیه'!$A:$AQ,43,FALSE),"")</f>
        <v>1.0282</v>
      </c>
      <c r="AD461" s="68"/>
    </row>
    <row r="462" spans="1:30" ht="29.5" thickBot="1" x14ac:dyDescent="0.4">
      <c r="A462" s="59" t="s">
        <v>394</v>
      </c>
      <c r="B462" s="60" t="str">
        <f>VLOOKUP($A462,'دیتا اولیه'!$A:$AQ,2,FALSE)</f>
        <v>تجارت الکترونیک  پارسیان</v>
      </c>
      <c r="C462" s="60" t="str">
        <f>VLOOKUP($A462,'دیتا اولیه'!$A:$AQ,3,FALSE)</f>
        <v>نرم افزار و خدمات</v>
      </c>
      <c r="D462" s="61">
        <f>VLOOKUP($A462,'دیتا اولیه'!$A:$AQ,5,FALSE)/10000000000</f>
        <v>2464</v>
      </c>
      <c r="E462" s="62">
        <f>IFERROR(D462/'دیتا اولیه'!$AR$2*1000,"")</f>
        <v>22.772643253234751</v>
      </c>
      <c r="F462" s="62">
        <f t="shared" si="35"/>
        <v>4.2439264328485882</v>
      </c>
      <c r="G462" s="59">
        <f>IFERROR(F462/'دیتا اولیه'!$AS$2*1000000,"")</f>
        <v>71.087544938837326</v>
      </c>
      <c r="H462" s="62">
        <f>IFERROR(VLOOKUP($A462,'دیتا اولیه'!$A:$AQ,16,FALSE)/10000000000,"")</f>
        <v>146.66659999999999</v>
      </c>
      <c r="I462" s="59">
        <f>IFERROR(H462/'دیتا اولیه'!$AT$2*1000000,"")</f>
        <v>2129.3060394889658</v>
      </c>
      <c r="J462" s="62">
        <f t="shared" si="34"/>
        <v>2.5313281289861727</v>
      </c>
      <c r="K462" s="59">
        <f>IFERROR(J462/'دیتا اولیه'!$AU$2*1000000,"")</f>
        <v>28.961570300632388</v>
      </c>
      <c r="L462" s="62">
        <f>IFERROR(VLOOKUP($A462,'دیتا اولیه'!$A:$AQ,15,FALSE)/10000000000,"")</f>
        <v>9.9222999999999999</v>
      </c>
      <c r="M462" s="59">
        <f>IFERROR(L462/'دیتا اولیه'!$AV$2*1000000,"")</f>
        <v>105.81529273754931</v>
      </c>
      <c r="N462" s="63">
        <f>IFERROR(VLOOKUP($A462,'دیتا اولیه'!$A:$AQ,39,FALSE),"")</f>
        <v>2.9198</v>
      </c>
      <c r="O462" s="63">
        <f t="shared" si="36"/>
        <v>2.6536448693612029</v>
      </c>
      <c r="P462" s="63">
        <f>IFERROR(VLOOKUP($A462,'دیتا اولیه'!$A:$AQ,40,FALSE),"")</f>
        <v>1.3380000000000001</v>
      </c>
      <c r="Q462" s="63">
        <f t="shared" si="37"/>
        <v>0.48852084888557101</v>
      </c>
      <c r="R462" s="63">
        <f>IFERROR(VLOOKUP($A462,'دیتا اولیه'!$A:$AQ,34,FALSE),"")</f>
        <v>0.56599999999999995</v>
      </c>
      <c r="S462" s="59">
        <f>IFERROR(VLOOKUP($A462,'دیتا اولیه'!$A:$AQ,17,FALSE)/10000000000,"")</f>
        <v>200.3306</v>
      </c>
      <c r="T462" s="59">
        <f>IFERROR(S462/'دیتا اولیه'!$AR$2*1000000,"")</f>
        <v>1851.4842883548984</v>
      </c>
      <c r="U462" s="64">
        <f>IFERROR(VLOOKUP($A462,'دیتا اولیه'!$A:$AQ,22,FALSE),"")</f>
        <v>0.40910000000000002</v>
      </c>
      <c r="V462" s="65">
        <f>IFERROR(VLOOKUP($A462,'دیتا اولیه'!$A:$AQ,21,FALSE)/10000000000/H462,"")</f>
        <v>0.30082445492020682</v>
      </c>
      <c r="W462" s="59">
        <f>IFERROR(VLOOKUP($A462,'دیتا اولیه'!$A:$AQ,25,FALSE),"")</f>
        <v>43.844799999999999</v>
      </c>
      <c r="X462" s="66">
        <f>IFERROR(VLOOKUP($A462,'دیتا اولیه'!$A:$AQ,26,FALSE),"")</f>
        <v>0.2858</v>
      </c>
      <c r="Y462" s="66">
        <f>IFERROR(VLOOKUP($A462,'دیتا اولیه'!$A:$AQ,27,FALSE),"")</f>
        <v>15.9869</v>
      </c>
      <c r="Z462" s="66" t="str">
        <f>IFERROR(VLOOKUP($A462,'دیتا اولیه'!$A:$AQ,28,FALSE),"")</f>
        <v>-</v>
      </c>
      <c r="AA462" s="64">
        <f>IFERROR(VLOOKUP($A462,'دیتا اولیه'!$A:$AQ,41,FALSE),"")</f>
        <v>0.35360000000000003</v>
      </c>
      <c r="AB462" s="64">
        <f>IFERROR(VLOOKUP($A462,'دیتا اولیه'!$A:$AQ,42,FALSE),"")</f>
        <v>0.34320000000000001</v>
      </c>
      <c r="AC462" s="66">
        <f>IFERROR(VLOOKUP($A462,'دیتا اولیه'!$A:$AQ,43,FALSE),"")</f>
        <v>1.0595000000000001</v>
      </c>
      <c r="AD462" s="68"/>
    </row>
    <row r="463" spans="1:30" ht="29.5" thickBot="1" x14ac:dyDescent="0.4">
      <c r="A463" s="59" t="s">
        <v>514</v>
      </c>
      <c r="B463" s="60" t="str">
        <f>VLOOKUP($A463,'دیتا اولیه'!$A:$AQ,2,FALSE)</f>
        <v>کشت و دامداری فکا</v>
      </c>
      <c r="C463" s="60" t="str">
        <f>VLOOKUP($A463,'دیتا اولیه'!$A:$AQ,3,FALSE)</f>
        <v>محصولات کشاورزی و دامپروری</v>
      </c>
      <c r="D463" s="61">
        <f>VLOOKUP($A463,'دیتا اولیه'!$A:$AQ,5,FALSE)/10000000000</f>
        <v>4841.4962068000004</v>
      </c>
      <c r="E463" s="62">
        <f>IFERROR(D463/'دیتا اولیه'!$AR$2*1000,"")</f>
        <v>44.745805977818861</v>
      </c>
      <c r="F463" s="62">
        <f t="shared" si="35"/>
        <v>130.0533303330333</v>
      </c>
      <c r="G463" s="59">
        <f>IFERROR(F463/'دیتا اولیه'!$AS$2*1000000,"")</f>
        <v>2178.4477442719144</v>
      </c>
      <c r="H463" s="62">
        <f>IFERROR(VLOOKUP($A463,'دیتا اولیه'!$A:$AQ,16,FALSE)/10000000000,"")</f>
        <v>539.42409999999995</v>
      </c>
      <c r="I463" s="59">
        <f>IFERROR(H463/'دیتا اولیه'!$AT$2*1000000,"")</f>
        <v>7831.3603368176528</v>
      </c>
      <c r="J463" s="62">
        <f t="shared" si="34"/>
        <v>440.26433060369448</v>
      </c>
      <c r="K463" s="59">
        <f>IFERROR(J463/'دیتا اولیه'!$AU$2*1000000,"")</f>
        <v>5037.1764196159684</v>
      </c>
      <c r="L463" s="62">
        <f>IFERROR(VLOOKUP($A463,'دیتا اولیه'!$A:$AQ,15,FALSE)/10000000000,"")</f>
        <v>231.18279999999999</v>
      </c>
      <c r="M463" s="59">
        <f>IFERROR(L463/'دیتا اولیه'!$AV$2*1000000,"")</f>
        <v>2465.4239095659591</v>
      </c>
      <c r="N463" s="63">
        <f>IFERROR(VLOOKUP($A463,'دیتا اولیه'!$A:$AQ,39,FALSE),"")</f>
        <v>-0.47489999999999999</v>
      </c>
      <c r="O463" s="63">
        <f t="shared" si="36"/>
        <v>-0.51055438519782448</v>
      </c>
      <c r="P463" s="63">
        <f>IFERROR(VLOOKUP($A463,'دیتا اولیه'!$A:$AQ,40,FALSE),"")</f>
        <v>0.77759999999999996</v>
      </c>
      <c r="Q463" s="63">
        <f t="shared" si="37"/>
        <v>0.13173424336141637</v>
      </c>
      <c r="R463" s="63">
        <f>IFERROR(VLOOKUP($A463,'دیتا اولیه'!$A:$AQ,34,FALSE),"")</f>
        <v>0.5645</v>
      </c>
      <c r="S463" s="59">
        <f>IFERROR(VLOOKUP($A463,'دیتا اولیه'!$A:$AQ,17,FALSE)/10000000000,"")</f>
        <v>896.88739999999996</v>
      </c>
      <c r="T463" s="59">
        <f>IFERROR(S463/'دیتا اولیه'!$AR$2*1000000,"")</f>
        <v>8289.1626617375241</v>
      </c>
      <c r="U463" s="64">
        <f>IFERROR(VLOOKUP($A463,'دیتا اولیه'!$A:$AQ,22,FALSE),"")</f>
        <v>0.87549999999999994</v>
      </c>
      <c r="V463" s="65">
        <f>IFERROR(VLOOKUP($A463,'دیتا اولیه'!$A:$AQ,21,FALSE)/10000000000/H463,"")</f>
        <v>2.9695744035166394E-2</v>
      </c>
      <c r="W463" s="59">
        <f>IFERROR(VLOOKUP($A463,'دیتا اولیه'!$A:$AQ,25,FALSE),"")</f>
        <v>43.809800000000003</v>
      </c>
      <c r="X463" s="66">
        <f>IFERROR(VLOOKUP($A463,'دیتا اولیه'!$A:$AQ,26,FALSE),"")</f>
        <v>2.0569999999999999</v>
      </c>
      <c r="Y463" s="66">
        <f>IFERROR(VLOOKUP($A463,'دیتا اولیه'!$A:$AQ,27,FALSE),"")</f>
        <v>4.9611999999999998</v>
      </c>
      <c r="Z463" s="66" t="str">
        <f>IFERROR(VLOOKUP($A463,'دیتا اولیه'!$A:$AQ,28,FALSE),"")</f>
        <v>-</v>
      </c>
      <c r="AA463" s="64">
        <f>IFERROR(VLOOKUP($A463,'دیتا اولیه'!$A:$AQ,41,FALSE),"")</f>
        <v>7.85E-2</v>
      </c>
      <c r="AB463" s="64">
        <f>IFERROR(VLOOKUP($A463,'دیتا اولیه'!$A:$AQ,42,FALSE),"")</f>
        <v>0.3337</v>
      </c>
      <c r="AC463" s="66">
        <f>IFERROR(VLOOKUP($A463,'دیتا اولیه'!$A:$AQ,43,FALSE),"")</f>
        <v>0.92910000000000004</v>
      </c>
      <c r="AD463" s="68"/>
    </row>
    <row r="464" spans="1:30" ht="29.5" thickBot="1" x14ac:dyDescent="0.4">
      <c r="A464" s="59" t="s">
        <v>843</v>
      </c>
      <c r="B464" s="60" t="str">
        <f>VLOOKUP($A464,'دیتا اولیه'!$A:$AQ,2,FALSE)</f>
        <v>شیرپاستوریزه‌پگاه‌اصفهان‌</v>
      </c>
      <c r="C464" s="60" t="str">
        <f>VLOOKUP($A464,'دیتا اولیه'!$A:$AQ,3,FALSE)</f>
        <v>محصولات لبنی</v>
      </c>
      <c r="D464" s="61">
        <f>VLOOKUP($A464,'دیتا اولیه'!$A:$AQ,5,FALSE)/10000000000</f>
        <v>1684.2646</v>
      </c>
      <c r="E464" s="62">
        <f>IFERROR(D464/'دیتا اولیه'!$AR$2*1000,"")</f>
        <v>15.566216266173752</v>
      </c>
      <c r="F464" s="62">
        <f t="shared" si="35"/>
        <v>43.695294279050621</v>
      </c>
      <c r="G464" s="59">
        <f>IFERROR(F464/'دیتا اولیه'!$AS$2*1000000,"")</f>
        <v>731.91447703602387</v>
      </c>
      <c r="H464" s="62">
        <f>IFERROR(VLOOKUP($A464,'دیتا اولیه'!$A:$AQ,16,FALSE)/10000000000,"")</f>
        <v>182.37889999999999</v>
      </c>
      <c r="I464" s="59">
        <f>IFERROR(H464/'دیتا اولیه'!$AT$2*1000000,"")</f>
        <v>2647.7772938443668</v>
      </c>
      <c r="J464" s="62">
        <f t="shared" si="34"/>
        <v>105.95309381237526</v>
      </c>
      <c r="K464" s="59">
        <f>IFERROR(J464/'دیتا اولیه'!$AU$2*1000000,"")</f>
        <v>1212.2363512965833</v>
      </c>
      <c r="L464" s="62">
        <f>IFERROR(VLOOKUP($A464,'دیتا اولیه'!$A:$AQ,15,FALSE)/10000000000,"")</f>
        <v>63.698999999999998</v>
      </c>
      <c r="M464" s="59">
        <f>IFERROR(L464/'دیتا اولیه'!$AV$2*1000000,"")</f>
        <v>679.31108030286862</v>
      </c>
      <c r="N464" s="63">
        <f>IFERROR(VLOOKUP($A464,'دیتا اولیه'!$A:$AQ,39,FALSE),"")</f>
        <v>-0.39879999999999999</v>
      </c>
      <c r="O464" s="63">
        <f t="shared" si="36"/>
        <v>-0.43962158899434811</v>
      </c>
      <c r="P464" s="63">
        <f>IFERROR(VLOOKUP($A464,'دیتا اولیه'!$A:$AQ,40,FALSE),"")</f>
        <v>0.45779999999999998</v>
      </c>
      <c r="Q464" s="63">
        <f t="shared" si="37"/>
        <v>-7.1870960861682986E-2</v>
      </c>
      <c r="R464" s="63">
        <f>IFERROR(VLOOKUP($A464,'دیتا اولیه'!$A:$AQ,34,FALSE),"")</f>
        <v>0.56010000000000004</v>
      </c>
      <c r="S464" s="59">
        <f>IFERROR(VLOOKUP($A464,'دیتا اولیه'!$A:$AQ,17,FALSE)/10000000000,"")</f>
        <v>230.5308</v>
      </c>
      <c r="T464" s="59">
        <f>IFERROR(S464/'دیتا اولیه'!$AR$2*1000000,"")</f>
        <v>2130.5988909426987</v>
      </c>
      <c r="U464" s="64">
        <f>IFERROR(VLOOKUP($A464,'دیتا اولیه'!$A:$AQ,22,FALSE),"")</f>
        <v>0.55289999999999995</v>
      </c>
      <c r="V464" s="65">
        <f>IFERROR(VLOOKUP($A464,'دیتا اولیه'!$A:$AQ,21,FALSE)/10000000000/H464,"")</f>
        <v>7.7062094354116636E-2</v>
      </c>
      <c r="W464" s="59">
        <f>IFERROR(VLOOKUP($A464,'دیتا اولیه'!$A:$AQ,25,FALSE),"")</f>
        <v>48.491199999999999</v>
      </c>
      <c r="X464" s="66">
        <f>IFERROR(VLOOKUP($A464,'دیتا اولیه'!$A:$AQ,26,FALSE),"")</f>
        <v>0.28549999999999998</v>
      </c>
      <c r="Y464" s="66">
        <f>IFERROR(VLOOKUP($A464,'دیتا اولیه'!$A:$AQ,27,FALSE),"")</f>
        <v>5.9066999999999998</v>
      </c>
      <c r="Z464" s="66" t="str">
        <f>IFERROR(VLOOKUP($A464,'دیتا اولیه'!$A:$AQ,28,FALSE),"")</f>
        <v>-</v>
      </c>
      <c r="AA464" s="64">
        <f>IFERROR(VLOOKUP($A464,'دیتا اولیه'!$A:$AQ,41,FALSE),"")</f>
        <v>4.9500000000000002E-2</v>
      </c>
      <c r="AB464" s="64">
        <f>IFERROR(VLOOKUP($A464,'دیتا اولیه'!$A:$AQ,42,FALSE),"")</f>
        <v>0.13109999999999999</v>
      </c>
      <c r="AC464" s="66">
        <f>IFERROR(VLOOKUP($A464,'دیتا اولیه'!$A:$AQ,43,FALSE),"")</f>
        <v>1.1998</v>
      </c>
      <c r="AD464" s="68"/>
    </row>
    <row r="465" spans="1:30" ht="29.5" thickBot="1" x14ac:dyDescent="0.4">
      <c r="A465" s="59" t="s">
        <v>798</v>
      </c>
      <c r="B465" s="60" t="str">
        <f>VLOOKUP($A465,'دیتا اولیه'!$A:$AQ,2,FALSE)</f>
        <v>مواد اولیه دارویی البرز بالک</v>
      </c>
      <c r="C465" s="60" t="str">
        <f>VLOOKUP($A465,'دیتا اولیه'!$A:$AQ,3,FALSE)</f>
        <v>دارویی</v>
      </c>
      <c r="D465" s="61">
        <f>VLOOKUP($A465,'دیتا اولیه'!$A:$AQ,5,FALSE)/10000000000</f>
        <v>706.70600000000002</v>
      </c>
      <c r="E465" s="62">
        <f>IFERROR(D465/'دیتا اولیه'!$AR$2*1000,"")</f>
        <v>6.5314787430683916</v>
      </c>
      <c r="F465" s="62">
        <f t="shared" si="35"/>
        <v>16.028159857660984</v>
      </c>
      <c r="G465" s="59">
        <f>IFERROR(F465/'دیتا اولیه'!$AS$2*1000000,"")</f>
        <v>268.47838957556087</v>
      </c>
      <c r="H465" s="62">
        <f>IFERROR(VLOOKUP($A465,'دیتا اولیه'!$A:$AQ,16,FALSE)/10000000000,"")</f>
        <v>22.496600000000001</v>
      </c>
      <c r="I465" s="59">
        <f>IFERROR(H465/'دیتا اولیه'!$AT$2*1000000,"")</f>
        <v>326.60569105691059</v>
      </c>
      <c r="J465" s="62">
        <f t="shared" si="34"/>
        <v>27.708446705311726</v>
      </c>
      <c r="K465" s="59">
        <f>IFERROR(J465/'دیتا اولیه'!$AU$2*1000000,"")</f>
        <v>317.01940099666746</v>
      </c>
      <c r="L465" s="62">
        <f>IFERROR(VLOOKUP($A465,'دیتا اولیه'!$A:$AQ,15,FALSE)/10000000000,"")</f>
        <v>46.843899999999998</v>
      </c>
      <c r="M465" s="59">
        <f>IFERROR(L465/'دیتا اولیه'!$AV$2*1000000,"")</f>
        <v>499.56169350538551</v>
      </c>
      <c r="N465" s="63">
        <f>IFERROR(VLOOKUP($A465,'دیتا اولیه'!$A:$AQ,39,FALSE),"")</f>
        <v>0.69059999999999999</v>
      </c>
      <c r="O465" s="63">
        <f t="shared" si="36"/>
        <v>0.57580795350325253</v>
      </c>
      <c r="P465" s="63">
        <f>IFERROR(VLOOKUP($A465,'دیتا اولیه'!$A:$AQ,40,FALSE),"")</f>
        <v>1.9226000000000001</v>
      </c>
      <c r="Q465" s="63">
        <f t="shared" si="37"/>
        <v>0.86071472752479505</v>
      </c>
      <c r="R465" s="63">
        <f>IFERROR(VLOOKUP($A465,'دیتا اولیه'!$A:$AQ,34,FALSE),"")</f>
        <v>0.55969999999999998</v>
      </c>
      <c r="S465" s="59">
        <f>IFERROR(VLOOKUP($A465,'دیتا اولیه'!$A:$AQ,17,FALSE)/10000000000,"")</f>
        <v>127.6337</v>
      </c>
      <c r="T465" s="59">
        <f>IFERROR(S465/'دیتا اولیه'!$AR$2*1000000,"")</f>
        <v>1179.6090573012939</v>
      </c>
      <c r="U465" s="64">
        <f>IFERROR(VLOOKUP($A465,'دیتا اولیه'!$A:$AQ,22,FALSE),"")</f>
        <v>0.1052</v>
      </c>
      <c r="V465" s="65">
        <f>IFERROR(VLOOKUP($A465,'دیتا اولیه'!$A:$AQ,21,FALSE)/10000000000/H465,"")</f>
        <v>5.6358827556164046</v>
      </c>
      <c r="W465" s="59">
        <f>IFERROR(VLOOKUP($A465,'دیتا اولیه'!$A:$AQ,25,FALSE),"")</f>
        <v>159.75239999999999</v>
      </c>
      <c r="X465" s="66">
        <f>IFERROR(VLOOKUP($A465,'دیتا اولیه'!$A:$AQ,26,FALSE),"")</f>
        <v>0.75049999999999994</v>
      </c>
      <c r="Y465" s="66">
        <f>IFERROR(VLOOKUP($A465,'دیتا اولیه'!$A:$AQ,27,FALSE),"")</f>
        <v>9.0823999999999998</v>
      </c>
      <c r="Z465" s="66" t="str">
        <f>IFERROR(VLOOKUP($A465,'دیتا اولیه'!$A:$AQ,28,FALSE),"")</f>
        <v>-</v>
      </c>
      <c r="AA465" s="64">
        <f>IFERROR(VLOOKUP($A465,'دیتا اولیه'!$A:$AQ,41,FALSE),"")</f>
        <v>0.29370000000000002</v>
      </c>
      <c r="AB465" s="64">
        <f>IFERROR(VLOOKUP($A465,'دیتا اولیه'!$A:$AQ,42,FALSE),"")</f>
        <v>0.42559999999999998</v>
      </c>
      <c r="AC465" s="66">
        <f>IFERROR(VLOOKUP($A465,'دیتا اولیه'!$A:$AQ,43,FALSE),"")</f>
        <v>1.1777</v>
      </c>
      <c r="AD465" s="68"/>
    </row>
    <row r="466" spans="1:30" ht="29.5" thickBot="1" x14ac:dyDescent="0.4">
      <c r="A466" s="59" t="s">
        <v>958</v>
      </c>
      <c r="B466" s="60" t="str">
        <f>VLOOKUP($A466,'دیتا اولیه'!$A:$AQ,2,FALSE)</f>
        <v>نوش پونه مشهد</v>
      </c>
      <c r="C466" s="60" t="str">
        <f>VLOOKUP($A466,'دیتا اولیه'!$A:$AQ,3,FALSE)</f>
        <v>سایر محصولات غذایی</v>
      </c>
      <c r="D466" s="61">
        <f>VLOOKUP($A466,'دیتا اولیه'!$A:$AQ,5,FALSE)/10000000000</f>
        <v>781.01459</v>
      </c>
      <c r="E466" s="62">
        <f>IFERROR(D466/'دیتا اولیه'!$AR$2*1000,"")</f>
        <v>7.2182494454713497</v>
      </c>
      <c r="F466" s="62">
        <f t="shared" si="35"/>
        <v>46.323025229227177</v>
      </c>
      <c r="G466" s="59">
        <f>IFERROR(F466/'دیتا اولیه'!$AS$2*1000000,"")</f>
        <v>775.93007084132626</v>
      </c>
      <c r="H466" s="62">
        <f>IFERROR(VLOOKUP($A466,'دیتا اولیه'!$A:$AQ,16,FALSE)/10000000000,"")</f>
        <v>78.718800000000002</v>
      </c>
      <c r="I466" s="59">
        <f>IFERROR(H466/'دیتا اولیه'!$AT$2*1000000,"")</f>
        <v>1142.8397212543555</v>
      </c>
      <c r="J466" s="62">
        <f t="shared" si="34"/>
        <v>14.850940295782362</v>
      </c>
      <c r="K466" s="59">
        <f>IFERROR(J466/'دیتا اولیه'!$AU$2*1000000,"")</f>
        <v>169.91339308470376</v>
      </c>
      <c r="L466" s="62">
        <f>IFERROR(VLOOKUP($A466,'دیتا اولیه'!$A:$AQ,15,FALSE)/10000000000,"")</f>
        <v>81.3386</v>
      </c>
      <c r="M466" s="59">
        <f>IFERROR(L466/'دیتا اولیه'!$AV$2*1000000,"")</f>
        <v>867.42668230777429</v>
      </c>
      <c r="N466" s="63">
        <f>IFERROR(VLOOKUP($A466,'دیتا اولیه'!$A:$AQ,39,FALSE),"")</f>
        <v>4.4770000000000003</v>
      </c>
      <c r="O466" s="63">
        <f t="shared" si="36"/>
        <v>4.105110707049163</v>
      </c>
      <c r="P466" s="63">
        <f>IFERROR(VLOOKUP($A466,'دیتا اولیه'!$A:$AQ,40,FALSE),"")</f>
        <v>0.75590000000000002</v>
      </c>
      <c r="Q466" s="63">
        <f t="shared" si="37"/>
        <v>0.11791863069211894</v>
      </c>
      <c r="R466" s="63">
        <f>IFERROR(VLOOKUP($A466,'دیتا اولیه'!$A:$AQ,34,FALSE),"")</f>
        <v>0.55859999999999999</v>
      </c>
      <c r="S466" s="59">
        <f>IFERROR(VLOOKUP($A466,'دیتا اولیه'!$A:$AQ,17,FALSE)/10000000000,"")</f>
        <v>161.11869999999999</v>
      </c>
      <c r="T466" s="59">
        <f>IFERROR(S466/'دیتا اولیه'!$AR$2*1000000,"")</f>
        <v>1489.0822550831792</v>
      </c>
      <c r="U466" s="64">
        <f>IFERROR(VLOOKUP($A466,'دیتا اولیه'!$A:$AQ,22,FALSE),"")</f>
        <v>0.1012</v>
      </c>
      <c r="V466" s="65">
        <f>IFERROR(VLOOKUP($A466,'دیتا اولیه'!$A:$AQ,21,FALSE)/10000000000/H466,"")</f>
        <v>0.21880541878179036</v>
      </c>
      <c r="W466" s="59">
        <f>IFERROR(VLOOKUP($A466,'دیتا اولیه'!$A:$AQ,25,FALSE),"")</f>
        <v>78.432299999999998</v>
      </c>
      <c r="X466" s="66">
        <f>IFERROR(VLOOKUP($A466,'دیتا اولیه'!$A:$AQ,26,FALSE),"")</f>
        <v>0.63639999999999997</v>
      </c>
      <c r="Y466" s="66">
        <f>IFERROR(VLOOKUP($A466,'دیتا اولیه'!$A:$AQ,27,FALSE),"")</f>
        <v>7.2420999999999998</v>
      </c>
      <c r="Z466" s="66" t="str">
        <f>IFERROR(VLOOKUP($A466,'دیتا اولیه'!$A:$AQ,28,FALSE),"")</f>
        <v>-</v>
      </c>
      <c r="AA466" s="64">
        <f>IFERROR(VLOOKUP($A466,'دیتا اولیه'!$A:$AQ,41,FALSE),"")</f>
        <v>0.17380000000000001</v>
      </c>
      <c r="AB466" s="64">
        <f>IFERROR(VLOOKUP($A466,'دیتا اولیه'!$A:$AQ,42,FALSE),"")</f>
        <v>3.56E-2</v>
      </c>
      <c r="AC466" s="66">
        <f>IFERROR(VLOOKUP($A466,'دیتا اولیه'!$A:$AQ,43,FALSE),"")</f>
        <v>0.88690000000000002</v>
      </c>
      <c r="AD466" s="68"/>
    </row>
    <row r="467" spans="1:30" ht="29.5" thickBot="1" x14ac:dyDescent="0.4">
      <c r="A467" s="59" t="s">
        <v>788</v>
      </c>
      <c r="B467" s="60" t="str">
        <f>VLOOKUP($A467,'دیتا اولیه'!$A:$AQ,2,FALSE)</f>
        <v>حمل‌ونقل‌توکا</v>
      </c>
      <c r="C467" s="60" t="str">
        <f>VLOOKUP($A467,'دیتا اولیه'!$A:$AQ,3,FALSE)</f>
        <v>حمل و نقل بار زمینی</v>
      </c>
      <c r="D467" s="61">
        <f>VLOOKUP($A467,'دیتا اولیه'!$A:$AQ,5,FALSE)/10000000000</f>
        <v>1168.1144999999999</v>
      </c>
      <c r="E467" s="62">
        <f>IFERROR(D467/'دیتا اولیه'!$AR$2*1000,"")</f>
        <v>10.795882624768947</v>
      </c>
      <c r="F467" s="62">
        <f t="shared" si="35"/>
        <v>31.972302692008761</v>
      </c>
      <c r="G467" s="59">
        <f>IFERROR(F467/'دیتا اولیه'!$AS$2*1000000,"")</f>
        <v>535.54945882761751</v>
      </c>
      <c r="H467" s="62">
        <f>IFERROR(VLOOKUP($A467,'دیتا اولیه'!$A:$AQ,16,FALSE)/10000000000,"")</f>
        <v>189.59010000000001</v>
      </c>
      <c r="I467" s="59">
        <f>IFERROR(H467/'دیتا اولیه'!$AT$2*1000000,"")</f>
        <v>2752.4695121951222</v>
      </c>
      <c r="J467" s="62">
        <f t="shared" si="34"/>
        <v>63.438104584326368</v>
      </c>
      <c r="K467" s="59">
        <f>IFERROR(J467/'دیتا اولیه'!$AU$2*1000000,"")</f>
        <v>725.8115234525859</v>
      </c>
      <c r="L467" s="62">
        <f>IFERROR(VLOOKUP($A467,'دیتا اولیه'!$A:$AQ,15,FALSE)/10000000000,"")</f>
        <v>45.250399999999999</v>
      </c>
      <c r="M467" s="59">
        <f>IFERROR(L467/'دیتا اولیه'!$AV$2*1000000,"")</f>
        <v>482.56798549642741</v>
      </c>
      <c r="N467" s="63">
        <f>IFERROR(VLOOKUP($A467,'دیتا اولیه'!$A:$AQ,39,FALSE),"")</f>
        <v>-0.28670000000000001</v>
      </c>
      <c r="O467" s="63">
        <f t="shared" si="36"/>
        <v>-0.33513319931747887</v>
      </c>
      <c r="P467" s="63">
        <f>IFERROR(VLOOKUP($A467,'دیتا اولیه'!$A:$AQ,40,FALSE),"")</f>
        <v>0.4153</v>
      </c>
      <c r="Q467" s="63">
        <f t="shared" si="37"/>
        <v>-9.8929188439799698E-2</v>
      </c>
      <c r="R467" s="63">
        <f>IFERROR(VLOOKUP($A467,'دیتا اولیه'!$A:$AQ,34,FALSE),"")</f>
        <v>0.55579999999999996</v>
      </c>
      <c r="S467" s="59">
        <f>IFERROR(VLOOKUP($A467,'دیتا اولیه'!$A:$AQ,17,FALSE)/10000000000,"")</f>
        <v>204.4641</v>
      </c>
      <c r="T467" s="59">
        <f>IFERROR(S467/'دیتا اولیه'!$AR$2*1000000,"")</f>
        <v>1889.6866913123845</v>
      </c>
      <c r="U467" s="64">
        <f>IFERROR(VLOOKUP($A467,'دیتا اولیه'!$A:$AQ,22,FALSE),"")</f>
        <v>0.41649999999999998</v>
      </c>
      <c r="V467" s="65">
        <f>IFERROR(VLOOKUP($A467,'دیتا اولیه'!$A:$AQ,21,FALSE)/10000000000/H467,"")</f>
        <v>0.33905937071608699</v>
      </c>
      <c r="W467" s="59">
        <f>IFERROR(VLOOKUP($A467,'دیتا اولیه'!$A:$AQ,25,FALSE),"")</f>
        <v>109.7101</v>
      </c>
      <c r="X467" s="66">
        <f>IFERROR(VLOOKUP($A467,'دیتا اولیه'!$A:$AQ,26,FALSE),"")</f>
        <v>0.58550000000000002</v>
      </c>
      <c r="Y467" s="66">
        <f>IFERROR(VLOOKUP($A467,'دیتا اولیه'!$A:$AQ,27,FALSE),"")</f>
        <v>5.2434000000000003</v>
      </c>
      <c r="Z467" s="66" t="str">
        <f>IFERROR(VLOOKUP($A467,'دیتا اولیه'!$A:$AQ,28,FALSE),"")</f>
        <v>-</v>
      </c>
      <c r="AA467" s="64">
        <f>IFERROR(VLOOKUP($A467,'دیتا اولیه'!$A:$AQ,41,FALSE),"")</f>
        <v>0.1095</v>
      </c>
      <c r="AB467" s="64">
        <f>IFERROR(VLOOKUP($A467,'دیتا اولیه'!$A:$AQ,42,FALSE),"")</f>
        <v>0.17380000000000001</v>
      </c>
      <c r="AC467" s="66">
        <f>IFERROR(VLOOKUP($A467,'دیتا اولیه'!$A:$AQ,43,FALSE),"")</f>
        <v>1.0375000000000001</v>
      </c>
      <c r="AD467" s="68"/>
    </row>
    <row r="468" spans="1:30" ht="29.5" thickBot="1" x14ac:dyDescent="0.4">
      <c r="A468" s="59" t="s">
        <v>297</v>
      </c>
      <c r="B468" s="60" t="str">
        <f>VLOOKUP($A468,'دیتا اولیه'!$A:$AQ,2,FALSE)</f>
        <v>پاکسان‌</v>
      </c>
      <c r="C468" s="60" t="str">
        <f>VLOOKUP($A468,'دیتا اولیه'!$A:$AQ,3,FALSE)</f>
        <v>محصولات پاک کننده</v>
      </c>
      <c r="D468" s="61">
        <f>VLOOKUP($A468,'دیتا اولیه'!$A:$AQ,5,FALSE)/10000000000</f>
        <v>2865.8</v>
      </c>
      <c r="E468" s="62">
        <f>IFERROR(D468/'دیتا اولیه'!$AR$2*1000,"")</f>
        <v>26.48613678373383</v>
      </c>
      <c r="F468" s="62">
        <f t="shared" si="35"/>
        <v>428.31297468354438</v>
      </c>
      <c r="G468" s="59">
        <f>IFERROR(F468/'دیتا اولیه'!$AS$2*1000000,"")</f>
        <v>7174.4216864915306</v>
      </c>
      <c r="H468" s="62">
        <f>IFERROR(VLOOKUP($A468,'دیتا اولیه'!$A:$AQ,16,FALSE)/10000000000,"")</f>
        <v>763.12369999999999</v>
      </c>
      <c r="I468" s="59">
        <f>IFERROR(H468/'دیتا اولیه'!$AT$2*1000000,"")</f>
        <v>11079.031649245064</v>
      </c>
      <c r="J468" s="62">
        <f t="shared" si="34"/>
        <v>136.43840725806453</v>
      </c>
      <c r="K468" s="59">
        <f>IFERROR(J468/'دیتا اولیه'!$AU$2*1000000,"")</f>
        <v>1561.0265924289158</v>
      </c>
      <c r="L468" s="62">
        <f>IFERROR(VLOOKUP($A468,'دیتا اولیه'!$A:$AQ,15,FALSE)/10000000000,"")</f>
        <v>135.34690000000001</v>
      </c>
      <c r="M468" s="59">
        <f>IFERROR(L468/'دیتا اولیه'!$AV$2*1000000,"")</f>
        <v>1443.3923429668337</v>
      </c>
      <c r="N468" s="63">
        <f>IFERROR(VLOOKUP($A468,'دیتا اولیه'!$A:$AQ,39,FALSE),"")</f>
        <v>-8.0000000000000002E-3</v>
      </c>
      <c r="O468" s="63">
        <f t="shared" si="36"/>
        <v>-7.5356979844300009E-2</v>
      </c>
      <c r="P468" s="63">
        <f>IFERROR(VLOOKUP($A468,'دیتا اولیه'!$A:$AQ,40,FALSE),"")</f>
        <v>-0.68400000000000005</v>
      </c>
      <c r="Q468" s="63">
        <f t="shared" si="37"/>
        <v>-0.7988141196544738</v>
      </c>
      <c r="R468" s="63">
        <f>IFERROR(VLOOKUP($A468,'دیتا اولیه'!$A:$AQ,34,FALSE),"")</f>
        <v>0.55410000000000004</v>
      </c>
      <c r="S468" s="59">
        <f>IFERROR(VLOOKUP($A468,'دیتا اولیه'!$A:$AQ,17,FALSE)/10000000000,"")</f>
        <v>951.17129999999997</v>
      </c>
      <c r="T468" s="59">
        <f>IFERROR(S468/'دیتا اولیه'!$AR$2*1000000,"")</f>
        <v>8790.8622920517555</v>
      </c>
      <c r="U468" s="64">
        <f>IFERROR(VLOOKUP($A468,'دیتا اولیه'!$A:$AQ,22,FALSE),"")</f>
        <v>0.16120000000000001</v>
      </c>
      <c r="V468" s="65">
        <f>IFERROR(VLOOKUP($A468,'دیتا اولیه'!$A:$AQ,21,FALSE)/10000000000/H468,"")</f>
        <v>0.32961654840493093</v>
      </c>
      <c r="W468" s="59">
        <f>IFERROR(VLOOKUP($A468,'دیتا اولیه'!$A:$AQ,25,FALSE),"")</f>
        <v>160.87870000000001</v>
      </c>
      <c r="X468" s="66">
        <f>IFERROR(VLOOKUP($A468,'دیتا اولیه'!$A:$AQ,26,FALSE),"")</f>
        <v>0.57150000000000001</v>
      </c>
      <c r="Y468" s="66">
        <f>IFERROR(VLOOKUP($A468,'دیتا اولیه'!$A:$AQ,27,FALSE),"")</f>
        <v>6.0633999999999997</v>
      </c>
      <c r="Z468" s="66" t="str">
        <f>IFERROR(VLOOKUP($A468,'دیتا اولیه'!$A:$AQ,28,FALSE),"")</f>
        <v>-</v>
      </c>
      <c r="AA468" s="64">
        <f>IFERROR(VLOOKUP($A468,'دیتا اولیه'!$A:$AQ,41,FALSE),"")</f>
        <v>0.1991</v>
      </c>
      <c r="AB468" s="64">
        <f>IFERROR(VLOOKUP($A468,'دیتا اولیه'!$A:$AQ,42,FALSE),"")</f>
        <v>0.23369999999999999</v>
      </c>
      <c r="AC468" s="66">
        <f>IFERROR(VLOOKUP($A468,'دیتا اولیه'!$A:$AQ,43,FALSE),"")</f>
        <v>1.1569</v>
      </c>
      <c r="AD468" s="68"/>
    </row>
    <row r="469" spans="1:30" ht="87.5" thickBot="1" x14ac:dyDescent="0.4">
      <c r="A469" s="70" t="s">
        <v>1356</v>
      </c>
      <c r="B469" s="60" t="str">
        <f>VLOOKUP($A469,'دیتا اولیه'!$A:$AQ,2,FALSE)</f>
        <v>گروه‌ صنعتی‌ بارز</v>
      </c>
      <c r="C469" s="60" t="str">
        <f>VLOOKUP($A469,'دیتا اولیه'!$A:$AQ,3,FALSE)</f>
        <v>لاستیک و پلاستیک</v>
      </c>
      <c r="D469" s="61">
        <f>VLOOKUP($A469,'دیتا اولیه'!$A:$AQ,5,FALSE)/10000000000</f>
        <v>14434.968999999999</v>
      </c>
      <c r="E469" s="62">
        <f>IFERROR(D469/'دیتا اولیه'!$AR$2*1000,"")</f>
        <v>133.41006469500923</v>
      </c>
      <c r="F469" s="62">
        <f t="shared" si="35"/>
        <v>438.12898248161935</v>
      </c>
      <c r="G469" s="59">
        <f>IFERROR(F469/'دیتا اولیه'!$AS$2*1000000,"")</f>
        <v>7338.8439276653153</v>
      </c>
      <c r="H469" s="62">
        <f>IFERROR(VLOOKUP($A469,'دیتا اولیه'!$A:$AQ,16,FALSE)/10000000000,"")</f>
        <v>3013.8181</v>
      </c>
      <c r="I469" s="59">
        <f>IFERROR(H469/'دیتا اولیه'!$AT$2*1000000,"")</f>
        <v>43754.618176538912</v>
      </c>
      <c r="J469" s="62">
        <f t="shared" si="34"/>
        <v>532.70797925173815</v>
      </c>
      <c r="K469" s="59">
        <f>IFERROR(J469/'دیتا اولیه'!$AU$2*1000000,"")</f>
        <v>6094.8477655428096</v>
      </c>
      <c r="L469" s="62">
        <f>IFERROR(VLOOKUP($A469,'دیتا اولیه'!$A:$AQ,15,FALSE)/10000000000,"")</f>
        <v>482.68669999999997</v>
      </c>
      <c r="M469" s="59">
        <f>IFERROR(L469/'دیتا اولیه'!$AV$2*1000000,"")</f>
        <v>5147.5599872027296</v>
      </c>
      <c r="N469" s="63">
        <f>IFERROR(VLOOKUP($A469,'دیتا اولیه'!$A:$AQ,39,FALSE),"")</f>
        <v>-9.3899999999999997E-2</v>
      </c>
      <c r="O469" s="63">
        <f t="shared" si="36"/>
        <v>-0.1554243542710888</v>
      </c>
      <c r="P469" s="63">
        <f>IFERROR(VLOOKUP($A469,'دیتا اولیه'!$A:$AQ,40,FALSE),"")</f>
        <v>0.1017</v>
      </c>
      <c r="Q469" s="63">
        <f t="shared" si="37"/>
        <v>-0.29858707475738511</v>
      </c>
      <c r="R469" s="63">
        <f>IFERROR(VLOOKUP($A469,'دیتا اولیه'!$A:$AQ,34,FALSE),"")</f>
        <v>0.55379999999999996</v>
      </c>
      <c r="S469" s="59">
        <f>IFERROR(VLOOKUP($A469,'دیتا اولیه'!$A:$AQ,17,FALSE)/10000000000,"")</f>
        <v>1947.3580999999999</v>
      </c>
      <c r="T469" s="59">
        <f>IFERROR(S469/'دیتا اولیه'!$AR$2*1000000,"")</f>
        <v>17997.764325323475</v>
      </c>
      <c r="U469" s="64">
        <f>IFERROR(VLOOKUP($A469,'دیتا اولیه'!$A:$AQ,22,FALSE),"")</f>
        <v>0.66200000000000003</v>
      </c>
      <c r="V469" s="65">
        <f>IFERROR(VLOOKUP($A469,'دیتا اولیه'!$A:$AQ,21,FALSE)/10000000000/H469,"")</f>
        <v>0.15952701325936028</v>
      </c>
      <c r="W469" s="59">
        <f>IFERROR(VLOOKUP($A469,'دیتا اولیه'!$A:$AQ,25,FALSE),"")</f>
        <v>67.462000000000003</v>
      </c>
      <c r="X469" s="66">
        <f>IFERROR(VLOOKUP($A469,'دیتا اولیه'!$A:$AQ,26,FALSE),"")</f>
        <v>0.87229999999999996</v>
      </c>
      <c r="Y469" s="66">
        <f>IFERROR(VLOOKUP($A469,'دیتا اولیه'!$A:$AQ,27,FALSE),"")</f>
        <v>4.7784000000000004</v>
      </c>
      <c r="Z469" s="66" t="str">
        <f>IFERROR(VLOOKUP($A469,'دیتا اولیه'!$A:$AQ,28,FALSE),"")</f>
        <v>-</v>
      </c>
      <c r="AA469" s="64">
        <f>IFERROR(VLOOKUP($A469,'دیتا اولیه'!$A:$AQ,41,FALSE),"")</f>
        <v>8.3000000000000001E-3</v>
      </c>
      <c r="AB469" s="64">
        <f>IFERROR(VLOOKUP($A469,'دیتا اولیه'!$A:$AQ,42,FALSE),"")</f>
        <v>5.4999999999999997E-3</v>
      </c>
      <c r="AC469" s="66">
        <f>IFERROR(VLOOKUP($A469,'دیتا اولیه'!$A:$AQ,43,FALSE),"")</f>
        <v>0.96619999999999995</v>
      </c>
      <c r="AD469" s="71" t="s">
        <v>2002</v>
      </c>
    </row>
    <row r="470" spans="1:30" ht="29.5" thickBot="1" x14ac:dyDescent="0.4">
      <c r="A470" s="59" t="s">
        <v>1228</v>
      </c>
      <c r="B470" s="60" t="str">
        <f>VLOOKUP($A470,'دیتا اولیه'!$A:$AQ,2,FALSE)</f>
        <v>ایران‌ خودرو</v>
      </c>
      <c r="C470" s="60" t="str">
        <f>VLOOKUP($A470,'دیتا اولیه'!$A:$AQ,3,FALSE)</f>
        <v>خودرو</v>
      </c>
      <c r="D470" s="61">
        <f>VLOOKUP($A470,'دیتا اولیه'!$A:$AQ,5,FALSE)/10000000000</f>
        <v>144595.27823520001</v>
      </c>
      <c r="E470" s="62">
        <f>IFERROR(D470/'دیتا اولیه'!$AR$2*1000,"")</f>
        <v>1336.3704088280961</v>
      </c>
      <c r="F470" s="62" t="str">
        <f t="shared" si="35"/>
        <v/>
      </c>
      <c r="G470" s="59" t="str">
        <f>IFERROR(F470/'دیتا اولیه'!$AS$2*1000000,"")</f>
        <v/>
      </c>
      <c r="H470" s="62">
        <f>IFERROR(VLOOKUP($A470,'دیتا اولیه'!$A:$AQ,16,FALSE)/10000000000,"")</f>
        <v>-19654.0736</v>
      </c>
      <c r="I470" s="59">
        <f>IFERROR(H470/'دیتا اولیه'!$AT$2*1000000,"")</f>
        <v>-285337.88617886178</v>
      </c>
      <c r="J470" s="62" t="str">
        <f t="shared" si="34"/>
        <v/>
      </c>
      <c r="K470" s="59" t="str">
        <f>IFERROR(J470/'دیتا اولیه'!$AU$2*1000000,"")</f>
        <v/>
      </c>
      <c r="L470" s="62">
        <f>IFERROR(VLOOKUP($A470,'دیتا اولیه'!$A:$AQ,15,FALSE)/10000000000,"")</f>
        <v>-4037.2507999999998</v>
      </c>
      <c r="M470" s="59">
        <f>IFERROR(L470/'دیتا اولیه'!$AV$2*1000000,"")</f>
        <v>-43054.82350431908</v>
      </c>
      <c r="N470" s="63" t="str">
        <f>IFERROR(VLOOKUP($A470,'دیتا اولیه'!$A:$AQ,39,FALSE),"")</f>
        <v>-</v>
      </c>
      <c r="O470" s="63" t="str">
        <f t="shared" si="36"/>
        <v/>
      </c>
      <c r="P470" s="63" t="str">
        <f>IFERROR(VLOOKUP($A470,'دیتا اولیه'!$A:$AQ,40,FALSE),"")</f>
        <v>-</v>
      </c>
      <c r="Q470" s="63" t="str">
        <f t="shared" si="37"/>
        <v/>
      </c>
      <c r="R470" s="63">
        <f>IFERROR(VLOOKUP($A470,'دیتا اولیه'!$A:$AQ,34,FALSE),"")</f>
        <v>0.55349999999999999</v>
      </c>
      <c r="S470" s="59">
        <f>IFERROR(VLOOKUP($A470,'دیتا اولیه'!$A:$AQ,17,FALSE)/10000000000,"")</f>
        <v>-134121.33429999999</v>
      </c>
      <c r="T470" s="59">
        <f>IFERROR(S470/'دیتا اولیه'!$AR$2*1000000,"")</f>
        <v>-1239568.7088724582</v>
      </c>
      <c r="U470" s="64" t="str">
        <f>IFERROR(VLOOKUP($A470,'دیتا اولیه'!$A:$AQ,22,FALSE),"")</f>
        <v>-</v>
      </c>
      <c r="V470" s="65">
        <f>IFERROR(VLOOKUP($A470,'دیتا اولیه'!$A:$AQ,21,FALSE)/10000000000/H470,"")</f>
        <v>-0.49358637794049987</v>
      </c>
      <c r="W470" s="59">
        <f>IFERROR(VLOOKUP($A470,'دیتا اولیه'!$A:$AQ,25,FALSE),"")</f>
        <v>20.4651</v>
      </c>
      <c r="X470" s="66">
        <f>IFERROR(VLOOKUP($A470,'دیتا اولیه'!$A:$AQ,26,FALSE),"")</f>
        <v>0.36209999999999998</v>
      </c>
      <c r="Y470" s="66" t="str">
        <f>IFERROR(VLOOKUP($A470,'دیتا اولیه'!$A:$AQ,27,FALSE),"")</f>
        <v>-</v>
      </c>
      <c r="Z470" s="66" t="str">
        <f>IFERROR(VLOOKUP($A470,'دیتا اولیه'!$A:$AQ,28,FALSE),"")</f>
        <v>-</v>
      </c>
      <c r="AA470" s="64">
        <f>IFERROR(VLOOKUP($A470,'دیتا اولیه'!$A:$AQ,41,FALSE),"")</f>
        <v>0.35949999999999999</v>
      </c>
      <c r="AB470" s="64">
        <f>IFERROR(VLOOKUP($A470,'دیتا اولیه'!$A:$AQ,42,FALSE),"")</f>
        <v>0.38929999999999998</v>
      </c>
      <c r="AC470" s="66">
        <f>IFERROR(VLOOKUP($A470,'دیتا اولیه'!$A:$AQ,43,FALSE),"")</f>
        <v>1.397</v>
      </c>
      <c r="AD470" s="68"/>
    </row>
    <row r="471" spans="1:30" ht="29.5" thickBot="1" x14ac:dyDescent="0.4">
      <c r="A471" s="59" t="s">
        <v>1246</v>
      </c>
      <c r="B471" s="60" t="str">
        <f>VLOOKUP($A471,'دیتا اولیه'!$A:$AQ,2,FALSE)</f>
        <v>ایران خودرو دیزل</v>
      </c>
      <c r="C471" s="60" t="str">
        <f>VLOOKUP($A471,'دیتا اولیه'!$A:$AQ,3,FALSE)</f>
        <v>خودرو</v>
      </c>
      <c r="D471" s="61">
        <f>VLOOKUP($A471,'دیتا اولیه'!$A:$AQ,5,FALSE)/10000000000</f>
        <v>12543.84</v>
      </c>
      <c r="E471" s="62">
        <f>IFERROR(D471/'دیتا اولیه'!$AR$2*1000,"")</f>
        <v>115.93197781885398</v>
      </c>
      <c r="F471" s="62">
        <f t="shared" si="35"/>
        <v>53.406399999999998</v>
      </c>
      <c r="G471" s="59">
        <f>IFERROR(F471/'دیتا اولیه'!$AS$2*1000000,"")</f>
        <v>894.57956448911216</v>
      </c>
      <c r="H471" s="62">
        <f>IFERROR(VLOOKUP($A471,'دیتا اولیه'!$A:$AQ,16,FALSE)/10000000000,"")</f>
        <v>691.23820000000001</v>
      </c>
      <c r="I471" s="59">
        <f>IFERROR(H471/'دیتا اولیه'!$AT$2*1000000,"")</f>
        <v>10035.397793263648</v>
      </c>
      <c r="J471" s="62">
        <f t="shared" si="34"/>
        <v>5.4191086938874911</v>
      </c>
      <c r="K471" s="59">
        <f>IFERROR(J471/'دیتا اولیه'!$AU$2*1000000,"")</f>
        <v>62.001403772038607</v>
      </c>
      <c r="L471" s="62">
        <f>IFERROR(VLOOKUP($A471,'دیتا اولیه'!$A:$AQ,15,FALSE)/10000000000,"")</f>
        <v>6.6757999999999997</v>
      </c>
      <c r="M471" s="59">
        <f>IFERROR(L471/'دیتا اولیه'!$AV$2*1000000,"")</f>
        <v>71.193345419643805</v>
      </c>
      <c r="N471" s="63">
        <f>IFERROR(VLOOKUP($A471,'دیتا اولیه'!$A:$AQ,39,FALSE),"")</f>
        <v>0.2319</v>
      </c>
      <c r="O471" s="63">
        <f t="shared" si="36"/>
        <v>0.14825376666311185</v>
      </c>
      <c r="P471" s="63">
        <f>IFERROR(VLOOKUP($A471,'دیتا اولیه'!$A:$AQ,40,FALSE),"")</f>
        <v>-0.875</v>
      </c>
      <c r="Q471" s="63">
        <f t="shared" si="37"/>
        <v>-0.9204169777114215</v>
      </c>
      <c r="R471" s="63">
        <f>IFERROR(VLOOKUP($A471,'دیتا اولیه'!$A:$AQ,34,FALSE),"")</f>
        <v>0.55269999999999997</v>
      </c>
      <c r="S471" s="59">
        <f>IFERROR(VLOOKUP($A471,'دیتا اولیه'!$A:$AQ,17,FALSE)/10000000000,"")</f>
        <v>5444.8292000000001</v>
      </c>
      <c r="T471" s="59">
        <f>IFERROR(S471/'دیتا اولیه'!$AR$2*1000000,"")</f>
        <v>50321.896487985214</v>
      </c>
      <c r="U471" s="64">
        <f>IFERROR(VLOOKUP($A471,'دیتا اولیه'!$A:$AQ,22,FALSE),"")</f>
        <v>0.113</v>
      </c>
      <c r="V471" s="65">
        <f>IFERROR(VLOOKUP($A471,'دیتا اولیه'!$A:$AQ,21,FALSE)/10000000000/H471,"")</f>
        <v>3.3958136283556088</v>
      </c>
      <c r="W471" s="59">
        <f>IFERROR(VLOOKUP($A471,'دیتا اولیه'!$A:$AQ,25,FALSE),"")</f>
        <v>88.481399999999994</v>
      </c>
      <c r="X471" s="66">
        <f>IFERROR(VLOOKUP($A471,'دیتا اولیه'!$A:$AQ,26,FALSE),"")</f>
        <v>0.39019999999999999</v>
      </c>
      <c r="Y471" s="66">
        <f>IFERROR(VLOOKUP($A471,'دیتا اولیه'!$A:$AQ,27,FALSE),"")</f>
        <v>34.060600000000001</v>
      </c>
      <c r="Z471" s="66" t="str">
        <f>IFERROR(VLOOKUP($A471,'دیتا اولیه'!$A:$AQ,28,FALSE),"")</f>
        <v>-</v>
      </c>
      <c r="AA471" s="64">
        <f>IFERROR(VLOOKUP($A471,'دیتا اولیه'!$A:$AQ,41,FALSE),"")</f>
        <v>0.23380000000000001</v>
      </c>
      <c r="AB471" s="64">
        <f>IFERROR(VLOOKUP($A471,'دیتا اولیه'!$A:$AQ,42,FALSE),"")</f>
        <v>-8.8000000000000005E-3</v>
      </c>
      <c r="AC471" s="66">
        <f>IFERROR(VLOOKUP($A471,'دیتا اولیه'!$A:$AQ,43,FALSE),"")</f>
        <v>1.2816000000000001</v>
      </c>
      <c r="AD471" s="68"/>
    </row>
    <row r="472" spans="1:30" ht="29.5" thickBot="1" x14ac:dyDescent="0.4">
      <c r="A472" s="59" t="s">
        <v>199</v>
      </c>
      <c r="B472" s="60" t="str">
        <f>VLOOKUP($A472,'دیتا اولیه'!$A:$AQ,2,FALSE)</f>
        <v>مهرکام‌پارس‌</v>
      </c>
      <c r="C472" s="60" t="str">
        <f>VLOOKUP($A472,'دیتا اولیه'!$A:$AQ,3,FALSE)</f>
        <v>قطعات خودرو</v>
      </c>
      <c r="D472" s="61">
        <f>VLOOKUP($A472,'دیتا اولیه'!$A:$AQ,5,FALSE)/10000000000</f>
        <v>1446.8309629578</v>
      </c>
      <c r="E472" s="62">
        <f>IFERROR(D472/'دیتا اولیه'!$AR$2*1000,"")</f>
        <v>13.371820360053604</v>
      </c>
      <c r="F472" s="62">
        <f t="shared" si="35"/>
        <v>45.61448194305467</v>
      </c>
      <c r="G472" s="59">
        <f>IFERROR(F472/'دیتا اولیه'!$AS$2*1000000,"")</f>
        <v>764.06167408801798</v>
      </c>
      <c r="H472" s="62">
        <f>IFERROR(VLOOKUP($A472,'دیتا اولیه'!$A:$AQ,16,FALSE)/10000000000,"")</f>
        <v>-666.66279999999995</v>
      </c>
      <c r="I472" s="59">
        <f>IFERROR(H472/'دیتا اولیه'!$AT$2*1000000,"")</f>
        <v>-9678.6120789779307</v>
      </c>
      <c r="J472" s="62" t="str">
        <f t="shared" si="34"/>
        <v/>
      </c>
      <c r="K472" s="59" t="str">
        <f>IFERROR(J472/'دیتا اولیه'!$AU$2*1000000,"")</f>
        <v/>
      </c>
      <c r="L472" s="62">
        <f>IFERROR(VLOOKUP($A472,'دیتا اولیه'!$A:$AQ,15,FALSE)/10000000000,"")</f>
        <v>-50.143999999999998</v>
      </c>
      <c r="M472" s="59">
        <f>IFERROR(L472/'دیتا اولیه'!$AV$2*1000000,"")</f>
        <v>-534.75525221286125</v>
      </c>
      <c r="N472" s="63" t="str">
        <f>IFERROR(VLOOKUP($A472,'دیتا اولیه'!$A:$AQ,39,FALSE),"")</f>
        <v>-</v>
      </c>
      <c r="O472" s="63" t="str">
        <f t="shared" si="36"/>
        <v/>
      </c>
      <c r="P472" s="63">
        <f>IFERROR(VLOOKUP($A472,'دیتا اولیه'!$A:$AQ,40,FALSE),"")</f>
        <v>-2.0992999999999999</v>
      </c>
      <c r="Q472" s="63">
        <f t="shared" si="37"/>
        <v>-1.6998849312146742</v>
      </c>
      <c r="R472" s="63">
        <f>IFERROR(VLOOKUP($A472,'دیتا اولیه'!$A:$AQ,34,FALSE),"")</f>
        <v>0.55149999999999999</v>
      </c>
      <c r="S472" s="59">
        <f>IFERROR(VLOOKUP($A472,'دیتا اولیه'!$A:$AQ,17,FALSE)/10000000000,"")</f>
        <v>-1147.6614</v>
      </c>
      <c r="T472" s="59">
        <f>IFERROR(S472/'دیتا اولیه'!$AR$2*1000000,"")</f>
        <v>-10606.85212569316</v>
      </c>
      <c r="U472" s="64" t="str">
        <f>IFERROR(VLOOKUP($A472,'دیتا اولیه'!$A:$AQ,22,FALSE),"")</f>
        <v>-</v>
      </c>
      <c r="V472" s="65">
        <f>IFERROR(VLOOKUP($A472,'دیتا اولیه'!$A:$AQ,21,FALSE)/10000000000/H472,"")</f>
        <v>-4.360375290176683E-2</v>
      </c>
      <c r="W472" s="59">
        <f>IFERROR(VLOOKUP($A472,'دیتا اولیه'!$A:$AQ,25,FALSE),"")</f>
        <v>45.691800000000001</v>
      </c>
      <c r="X472" s="66">
        <f>IFERROR(VLOOKUP($A472,'دیتا اولیه'!$A:$AQ,26,FALSE),"")</f>
        <v>0.1338</v>
      </c>
      <c r="Y472" s="66" t="str">
        <f>IFERROR(VLOOKUP($A472,'دیتا اولیه'!$A:$AQ,27,FALSE),"")</f>
        <v>-</v>
      </c>
      <c r="Z472" s="66" t="str">
        <f>IFERROR(VLOOKUP($A472,'دیتا اولیه'!$A:$AQ,28,FALSE),"")</f>
        <v>-</v>
      </c>
      <c r="AA472" s="64">
        <f>IFERROR(VLOOKUP($A472,'دیتا اولیه'!$A:$AQ,41,FALSE),"")</f>
        <v>0.29189999999999999</v>
      </c>
      <c r="AB472" s="64">
        <f>IFERROR(VLOOKUP($A472,'دیتا اولیه'!$A:$AQ,42,FALSE),"")</f>
        <v>0.2601</v>
      </c>
      <c r="AC472" s="66">
        <f>IFERROR(VLOOKUP($A472,'دیتا اولیه'!$A:$AQ,43,FALSE),"")</f>
        <v>1.3583000000000001</v>
      </c>
      <c r="AD472" s="68"/>
    </row>
    <row r="473" spans="1:30" ht="29.5" thickBot="1" x14ac:dyDescent="0.4">
      <c r="A473" s="59" t="s">
        <v>1240</v>
      </c>
      <c r="B473" s="60" t="str">
        <f>VLOOKUP($A473,'دیتا اولیه'!$A:$AQ,2,FALSE)</f>
        <v>صنایع غذایی رضوی</v>
      </c>
      <c r="C473" s="60" t="str">
        <f>VLOOKUP($A473,'دیتا اولیه'!$A:$AQ,3,FALSE)</f>
        <v>شیرینیجات</v>
      </c>
      <c r="D473" s="61">
        <f>VLOOKUP($A473,'دیتا اولیه'!$A:$AQ,5,FALSE)/10000000000</f>
        <v>3317</v>
      </c>
      <c r="E473" s="62">
        <f>IFERROR(D473/'دیتا اولیه'!$AR$2*1000,"")</f>
        <v>30.656192236598891</v>
      </c>
      <c r="F473" s="62">
        <f t="shared" si="35"/>
        <v>145.4368458274399</v>
      </c>
      <c r="G473" s="59">
        <f>IFERROR(F473/'دیتا اولیه'!$AS$2*1000000,"")</f>
        <v>2436.1280708113886</v>
      </c>
      <c r="H473" s="62">
        <f>IFERROR(VLOOKUP($A473,'دیتا اولیه'!$A:$AQ,16,FALSE)/10000000000,"")</f>
        <v>418.37299999999999</v>
      </c>
      <c r="I473" s="59">
        <f>IFERROR(H473/'دیتا اولیه'!$AT$2*1000000,"")</f>
        <v>6073.94018583043</v>
      </c>
      <c r="J473" s="62">
        <f t="shared" si="34"/>
        <v>99.678978236634194</v>
      </c>
      <c r="K473" s="59">
        <f>IFERROR(J473/'دیتا اولیه'!$AU$2*1000000,"")</f>
        <v>1140.4525958678098</v>
      </c>
      <c r="L473" s="62">
        <f>IFERROR(VLOOKUP($A473,'دیتا اولیه'!$A:$AQ,15,FALSE)/10000000000,"")</f>
        <v>205.64769999999999</v>
      </c>
      <c r="M473" s="59">
        <f>IFERROR(L473/'دیتا اولیه'!$AV$2*1000000,"")</f>
        <v>2193.1076037112084</v>
      </c>
      <c r="N473" s="63">
        <f>IFERROR(VLOOKUP($A473,'دیتا اولیه'!$A:$AQ,39,FALSE),"")</f>
        <v>1.0630999999999999</v>
      </c>
      <c r="O473" s="63">
        <f t="shared" si="36"/>
        <v>0.92301513597099327</v>
      </c>
      <c r="P473" s="63">
        <f>IFERROR(VLOOKUP($A473,'دیتا اولیه'!$A:$AQ,40,FALSE),"")</f>
        <v>0.41399999999999998</v>
      </c>
      <c r="Q473" s="63">
        <f t="shared" si="37"/>
        <v>-9.9756851871600771E-2</v>
      </c>
      <c r="R473" s="63">
        <f>IFERROR(VLOOKUP($A473,'دیتا اولیه'!$A:$AQ,34,FALSE),"")</f>
        <v>0.5504</v>
      </c>
      <c r="S473" s="59">
        <f>IFERROR(VLOOKUP($A473,'دیتا اولیه'!$A:$AQ,17,FALSE)/10000000000,"")</f>
        <v>597.36379999999997</v>
      </c>
      <c r="T473" s="59">
        <f>IFERROR(S473/'دیتا اولیه'!$AR$2*1000000,"")</f>
        <v>5520.9223659889094</v>
      </c>
      <c r="U473" s="64">
        <f>IFERROR(VLOOKUP($A473,'دیتا اولیه'!$A:$AQ,22,FALSE),"")</f>
        <v>0.71709999999999996</v>
      </c>
      <c r="V473" s="65">
        <f>IFERROR(VLOOKUP($A473,'دیتا اولیه'!$A:$AQ,21,FALSE)/10000000000/H473,"")</f>
        <v>0.11861305581383119</v>
      </c>
      <c r="W473" s="59">
        <f>IFERROR(VLOOKUP($A473,'دیتا اولیه'!$A:$AQ,25,FALSE),"")</f>
        <v>53.5242</v>
      </c>
      <c r="X473" s="66">
        <f>IFERROR(VLOOKUP($A473,'دیتا اولیه'!$A:$AQ,26,FALSE),"")</f>
        <v>0.79310000000000003</v>
      </c>
      <c r="Y473" s="66">
        <f>IFERROR(VLOOKUP($A473,'دیتا اولیه'!$A:$AQ,27,FALSE),"")</f>
        <v>6.4493999999999998</v>
      </c>
      <c r="Z473" s="66" t="str">
        <f>IFERROR(VLOOKUP($A473,'دیتا اولیه'!$A:$AQ,28,FALSE),"")</f>
        <v>-</v>
      </c>
      <c r="AA473" s="64">
        <f>IFERROR(VLOOKUP($A473,'دیتا اولیه'!$A:$AQ,41,FALSE),"")</f>
        <v>7.5600000000000001E-2</v>
      </c>
      <c r="AB473" s="64">
        <f>IFERROR(VLOOKUP($A473,'دیتا اولیه'!$A:$AQ,42,FALSE),"")</f>
        <v>-2.7000000000000001E-3</v>
      </c>
      <c r="AC473" s="66" t="str">
        <f>IFERROR(VLOOKUP($A473,'دیتا اولیه'!$A:$AQ,43,FALSE),"")</f>
        <v>-</v>
      </c>
      <c r="AD473" s="68"/>
    </row>
    <row r="474" spans="1:30" ht="29.5" thickBot="1" x14ac:dyDescent="0.4">
      <c r="A474" s="59" t="s">
        <v>439</v>
      </c>
      <c r="B474" s="60" t="str">
        <f>VLOOKUP($A474,'دیتا اولیه'!$A:$AQ,2,FALSE)</f>
        <v>سبحان دارو</v>
      </c>
      <c r="C474" s="60" t="str">
        <f>VLOOKUP($A474,'دیتا اولیه'!$A:$AQ,3,FALSE)</f>
        <v>دارویی</v>
      </c>
      <c r="D474" s="61">
        <f>VLOOKUP($A474,'دیتا اولیه'!$A:$AQ,5,FALSE)/10000000000</f>
        <v>2888</v>
      </c>
      <c r="E474" s="62">
        <f>IFERROR(D474/'دیتا اولیه'!$AR$2*1000,"")</f>
        <v>26.6913123844732</v>
      </c>
      <c r="F474" s="62" t="str">
        <f t="shared" si="35"/>
        <v/>
      </c>
      <c r="G474" s="59" t="str">
        <f>IFERROR(F474/'دیتا اولیه'!$AS$2*1000000,"")</f>
        <v/>
      </c>
      <c r="H474" s="62">
        <f>IFERROR(VLOOKUP($A474,'دیتا اولیه'!$A:$AQ,16,FALSE)/10000000000,"")</f>
        <v>480.15269999999998</v>
      </c>
      <c r="I474" s="59">
        <f>IFERROR(H474/'دیتا اولیه'!$AT$2*1000000,"")</f>
        <v>6970.8580139372816</v>
      </c>
      <c r="J474" s="62">
        <f t="shared" si="34"/>
        <v>75.587746102966776</v>
      </c>
      <c r="K474" s="59">
        <f>IFERROR(J474/'دیتا اولیه'!$AU$2*1000000,"")</f>
        <v>864.81866872952617</v>
      </c>
      <c r="L474" s="62">
        <f>IFERROR(VLOOKUP($A474,'دیتا اولیه'!$A:$AQ,15,FALSE)/10000000000,"")</f>
        <v>195.417</v>
      </c>
      <c r="M474" s="59">
        <f>IFERROR(L474/'دیتا اولیه'!$AV$2*1000000,"")</f>
        <v>2084.003412605311</v>
      </c>
      <c r="N474" s="63">
        <f>IFERROR(VLOOKUP($A474,'دیتا اولیه'!$A:$AQ,39,FALSE),"")</f>
        <v>1.5852999999999999</v>
      </c>
      <c r="O474" s="63">
        <f t="shared" si="36"/>
        <v>1.4097576612989231</v>
      </c>
      <c r="P474" s="63" t="str">
        <f>IFERROR(VLOOKUP($A474,'دیتا اولیه'!$A:$AQ,40,FALSE),"")</f>
        <v>-</v>
      </c>
      <c r="Q474" s="63" t="str">
        <f t="shared" si="37"/>
        <v/>
      </c>
      <c r="R474" s="63">
        <f>IFERROR(VLOOKUP($A474,'دیتا اولیه'!$A:$AQ,34,FALSE),"")</f>
        <v>0.54830000000000001</v>
      </c>
      <c r="S474" s="59">
        <f>IFERROR(VLOOKUP($A474,'دیتا اولیه'!$A:$AQ,17,FALSE)/10000000000,"")</f>
        <v>504.49869999999999</v>
      </c>
      <c r="T474" s="59">
        <f>IFERROR(S474/'دیتا اولیه'!$AR$2*1000000,"")</f>
        <v>4662.6497227356749</v>
      </c>
      <c r="U474" s="64">
        <f>IFERROR(VLOOKUP($A474,'دیتا اولیه'!$A:$AQ,22,FALSE),"")</f>
        <v>0.3528</v>
      </c>
      <c r="V474" s="65">
        <f>IFERROR(VLOOKUP($A474,'دیتا اولیه'!$A:$AQ,21,FALSE)/10000000000/H474,"")</f>
        <v>0.51282789829152275</v>
      </c>
      <c r="W474" s="59">
        <f>IFERROR(VLOOKUP($A474,'دیتا اولیه'!$A:$AQ,25,FALSE),"")</f>
        <v>309.27420000000001</v>
      </c>
      <c r="X474" s="66">
        <f>IFERROR(VLOOKUP($A474,'دیتا اولیه'!$A:$AQ,26,FALSE),"")</f>
        <v>1.1157999999999999</v>
      </c>
      <c r="Y474" s="66">
        <f>IFERROR(VLOOKUP($A474,'دیتا اولیه'!$A:$AQ,27,FALSE),"")</f>
        <v>5.3265000000000002</v>
      </c>
      <c r="Z474" s="66" t="str">
        <f>IFERROR(VLOOKUP($A474,'دیتا اولیه'!$A:$AQ,28,FALSE),"")</f>
        <v>-</v>
      </c>
      <c r="AA474" s="64">
        <f>IFERROR(VLOOKUP($A474,'دیتا اولیه'!$A:$AQ,41,FALSE),"")</f>
        <v>0.1759</v>
      </c>
      <c r="AB474" s="64">
        <f>IFERROR(VLOOKUP($A474,'دیتا اولیه'!$A:$AQ,42,FALSE),"")</f>
        <v>0.26550000000000001</v>
      </c>
      <c r="AC474" s="66">
        <f>IFERROR(VLOOKUP($A474,'دیتا اولیه'!$A:$AQ,43,FALSE),"")</f>
        <v>0.90580000000000005</v>
      </c>
      <c r="AD474" s="68"/>
    </row>
    <row r="475" spans="1:30" ht="29.5" thickBot="1" x14ac:dyDescent="0.4">
      <c r="A475" s="59" t="s">
        <v>841</v>
      </c>
      <c r="B475" s="60" t="str">
        <f>VLOOKUP($A475,'دیتا اولیه'!$A:$AQ,2,FALSE)</f>
        <v>کاشی‌ سعدی‌</v>
      </c>
      <c r="C475" s="60" t="str">
        <f>VLOOKUP($A475,'دیتا اولیه'!$A:$AQ,3,FALSE)</f>
        <v>کاشی و سرامیک</v>
      </c>
      <c r="D475" s="61">
        <f>VLOOKUP($A475,'دیتا اولیه'!$A:$AQ,5,FALSE)/10000000000</f>
        <v>679</v>
      </c>
      <c r="E475" s="62">
        <f>IFERROR(D475/'دیتا اولیه'!$AR$2*1000,"")</f>
        <v>6.2754158964879849</v>
      </c>
      <c r="F475" s="62">
        <f t="shared" si="35"/>
        <v>8.1568297886094783</v>
      </c>
      <c r="G475" s="59">
        <f>IFERROR(F475/'دیتا اولیه'!$AS$2*1000000,"")</f>
        <v>136.63031471707669</v>
      </c>
      <c r="H475" s="62">
        <f>IFERROR(VLOOKUP($A475,'دیتا اولیه'!$A:$AQ,16,FALSE)/10000000000,"")</f>
        <v>90.904399999999995</v>
      </c>
      <c r="I475" s="59">
        <f>IFERROR(H475/'دیتا اولیه'!$AT$2*1000000,"")</f>
        <v>1319.7502903600464</v>
      </c>
      <c r="J475" s="62">
        <f t="shared" si="34"/>
        <v>20.298906048906048</v>
      </c>
      <c r="K475" s="59">
        <f>IFERROR(J475/'دیتا اولیه'!$AU$2*1000000,"")</f>
        <v>232.24495782645957</v>
      </c>
      <c r="L475" s="62">
        <f>IFERROR(VLOOKUP($A475,'دیتا اولیه'!$A:$AQ,15,FALSE)/10000000000,"")</f>
        <v>37.853400000000001</v>
      </c>
      <c r="M475" s="59">
        <f>IFERROR(L475/'دیتا اولیه'!$AV$2*1000000,"")</f>
        <v>403.68348085741707</v>
      </c>
      <c r="N475" s="63">
        <f>IFERROR(VLOOKUP($A475,'دیتا اولیه'!$A:$AQ,39,FALSE),"")</f>
        <v>0.86480000000000001</v>
      </c>
      <c r="O475" s="63">
        <f t="shared" si="36"/>
        <v>0.73817974192172353</v>
      </c>
      <c r="P475" s="63">
        <f>IFERROR(VLOOKUP($A475,'دیتا اولیه'!$A:$AQ,40,FALSE),"")</f>
        <v>3.6406999999999998</v>
      </c>
      <c r="Q475" s="63">
        <f t="shared" si="37"/>
        <v>1.954567452276847</v>
      </c>
      <c r="R475" s="63">
        <f>IFERROR(VLOOKUP($A475,'دیتا اولیه'!$A:$AQ,34,FALSE),"")</f>
        <v>0.54779999999999995</v>
      </c>
      <c r="S475" s="59">
        <f>IFERROR(VLOOKUP($A475,'دیتا اولیه'!$A:$AQ,17,FALSE)/10000000000,"")</f>
        <v>82.115799999999993</v>
      </c>
      <c r="T475" s="59">
        <f>IFERROR(S475/'دیتا اولیه'!$AR$2*1000000,"")</f>
        <v>758.92606284658029</v>
      </c>
      <c r="U475" s="64">
        <f>IFERROR(VLOOKUP($A475,'دیتا اولیه'!$A:$AQ,22,FALSE),"")</f>
        <v>0.627</v>
      </c>
      <c r="V475" s="65">
        <f>IFERROR(VLOOKUP($A475,'دیتا اولیه'!$A:$AQ,21,FALSE)/10000000000/H475,"")</f>
        <v>7.8842168255882E-2</v>
      </c>
      <c r="W475" s="59">
        <f>IFERROR(VLOOKUP($A475,'دیتا اولیه'!$A:$AQ,25,FALSE),"")</f>
        <v>118.5581</v>
      </c>
      <c r="X475" s="66">
        <f>IFERROR(VLOOKUP($A475,'دیتا اولیه'!$A:$AQ,26,FALSE),"")</f>
        <v>1.2102999999999999</v>
      </c>
      <c r="Y475" s="66">
        <f>IFERROR(VLOOKUP($A475,'دیتا اولیه'!$A:$AQ,27,FALSE),"")</f>
        <v>6.2397</v>
      </c>
      <c r="Z475" s="66" t="str">
        <f>IFERROR(VLOOKUP($A475,'دیتا اولیه'!$A:$AQ,28,FALSE),"")</f>
        <v>-</v>
      </c>
      <c r="AA475" s="64">
        <f>IFERROR(VLOOKUP($A475,'دیتا اولیه'!$A:$AQ,41,FALSE),"")</f>
        <v>0.2606</v>
      </c>
      <c r="AB475" s="64">
        <f>IFERROR(VLOOKUP($A475,'دیتا اولیه'!$A:$AQ,42,FALSE),"")</f>
        <v>0.22220000000000001</v>
      </c>
      <c r="AC475" s="66">
        <f>IFERROR(VLOOKUP($A475,'دیتا اولیه'!$A:$AQ,43,FALSE),"")</f>
        <v>1.0802</v>
      </c>
      <c r="AD475" s="68"/>
    </row>
    <row r="476" spans="1:30" ht="29.5" thickBot="1" x14ac:dyDescent="0.4">
      <c r="A476" s="59" t="s">
        <v>905</v>
      </c>
      <c r="B476" s="60" t="str">
        <f>VLOOKUP($A476,'دیتا اولیه'!$A:$AQ,2,FALSE)</f>
        <v>بیمه اتکایی ایرانیان</v>
      </c>
      <c r="C476" s="60" t="str">
        <f>VLOOKUP($A476,'دیتا اولیه'!$A:$AQ,3,FALSE)</f>
        <v>بیمه</v>
      </c>
      <c r="D476" s="61">
        <f>VLOOKUP($A476,'دیتا اولیه'!$A:$AQ,5,FALSE)/10000000000</f>
        <v>4530</v>
      </c>
      <c r="E476" s="62">
        <f>IFERROR(D476/'دیتا اولیه'!$AR$2*1000,"")</f>
        <v>41.866913123844732</v>
      </c>
      <c r="F476" s="62">
        <f t="shared" si="35"/>
        <v>133.51452952029521</v>
      </c>
      <c r="G476" s="59">
        <f>IFERROR(F476/'دیتا اولیه'!$AS$2*1000000,"")</f>
        <v>2236.4242800719462</v>
      </c>
      <c r="H476" s="62">
        <f>IFERROR(VLOOKUP($A476,'دیتا اولیه'!$A:$AQ,16,FALSE)/10000000000,"")</f>
        <v>841.46109999999999</v>
      </c>
      <c r="I476" s="59">
        <f>IFERROR(H476/'دیتا اولیه'!$AT$2*1000000,"")</f>
        <v>12216.334204413473</v>
      </c>
      <c r="J476" s="62">
        <f t="shared" si="34"/>
        <v>256.27224435590972</v>
      </c>
      <c r="K476" s="59">
        <f>IFERROR(J476/'دیتا اولیه'!$AU$2*1000000,"")</f>
        <v>2932.0760655344752</v>
      </c>
      <c r="L476" s="62">
        <f>IFERROR(VLOOKUP($A476,'دیتا اولیه'!$A:$AQ,15,FALSE)/10000000000,"")</f>
        <v>57.8919</v>
      </c>
      <c r="M476" s="59">
        <f>IFERROR(L476/'دیتا اولیه'!$AV$2*1000000,"")</f>
        <v>617.3818918630692</v>
      </c>
      <c r="N476" s="63">
        <f>IFERROR(VLOOKUP($A476,'دیتا اولیه'!$A:$AQ,39,FALSE),"")</f>
        <v>-0.77410000000000001</v>
      </c>
      <c r="O476" s="63">
        <f t="shared" si="36"/>
        <v>-0.78943865095446308</v>
      </c>
      <c r="P476" s="63">
        <f>IFERROR(VLOOKUP($A476,'دیتا اولیه'!$A:$AQ,40,FALSE),"")</f>
        <v>-0.56640000000000001</v>
      </c>
      <c r="Q476" s="63">
        <f t="shared" si="37"/>
        <v>-0.72394241228537903</v>
      </c>
      <c r="R476" s="63">
        <f>IFERROR(VLOOKUP($A476,'دیتا اولیه'!$A:$AQ,34,FALSE),"")</f>
        <v>0.5474</v>
      </c>
      <c r="S476" s="59">
        <f>IFERROR(VLOOKUP($A476,'دیتا اولیه'!$A:$AQ,17,FALSE)/10000000000,"")</f>
        <v>1020.6516</v>
      </c>
      <c r="T476" s="59">
        <f>IFERROR(S476/'دیتا اولیه'!$AR$2*1000000,"")</f>
        <v>9433.0092421441768</v>
      </c>
      <c r="U476" s="64">
        <f>IFERROR(VLOOKUP($A476,'دیتا اولیه'!$A:$AQ,22,FALSE),"")</f>
        <v>0.30299999999999999</v>
      </c>
      <c r="V476" s="65" t="str">
        <f>IFERROR(VLOOKUP($A476,'دیتا اولیه'!$A:$AQ,21,FALSE)/10000000000/H476,"")</f>
        <v/>
      </c>
      <c r="W476" s="59" t="str">
        <f>IFERROR(VLOOKUP($A476,'دیتا اولیه'!$A:$AQ,25,FALSE),"")</f>
        <v>-</v>
      </c>
      <c r="X476" s="66">
        <f>IFERROR(VLOOKUP($A476,'دیتا اولیه'!$A:$AQ,26,FALSE),"")</f>
        <v>20.7332</v>
      </c>
      <c r="Y476" s="66">
        <f>IFERROR(VLOOKUP($A476,'دیتا اولیه'!$A:$AQ,27,FALSE),"")</f>
        <v>4.7356999999999996</v>
      </c>
      <c r="Z476" s="66" t="str">
        <f>IFERROR(VLOOKUP($A476,'دیتا اولیه'!$A:$AQ,28,FALSE),"")</f>
        <v>-</v>
      </c>
      <c r="AA476" s="64">
        <f>IFERROR(VLOOKUP($A476,'دیتا اولیه'!$A:$AQ,41,FALSE),"")</f>
        <v>0.10290000000000001</v>
      </c>
      <c r="AB476" s="64">
        <f>IFERROR(VLOOKUP($A476,'دیتا اولیه'!$A:$AQ,42,FALSE),"")</f>
        <v>0.20530000000000001</v>
      </c>
      <c r="AC476" s="66">
        <f>IFERROR(VLOOKUP($A476,'دیتا اولیه'!$A:$AQ,43,FALSE),"")</f>
        <v>0.84519999999999995</v>
      </c>
      <c r="AD476" s="68"/>
    </row>
    <row r="477" spans="1:30" ht="29.5" thickBot="1" x14ac:dyDescent="0.4">
      <c r="A477" s="59" t="s">
        <v>1227</v>
      </c>
      <c r="B477" s="60" t="str">
        <f>VLOOKUP($A477,'دیتا اولیه'!$A:$AQ,2,FALSE)</f>
        <v>کشت و صنعت شهداب ناب خراسان</v>
      </c>
      <c r="C477" s="60" t="str">
        <f>VLOOKUP($A477,'دیتا اولیه'!$A:$AQ,3,FALSE)</f>
        <v>سایر محصولات غذایی</v>
      </c>
      <c r="D477" s="61">
        <f>VLOOKUP($A477,'دیتا اولیه'!$A:$AQ,5,FALSE)/10000000000</f>
        <v>1454.3630529960001</v>
      </c>
      <c r="E477" s="62">
        <f>IFERROR(D477/'دیتا اولیه'!$AR$2*1000,"")</f>
        <v>13.441433022144178</v>
      </c>
      <c r="F477" s="62">
        <f t="shared" si="35"/>
        <v>31.337954247247421</v>
      </c>
      <c r="G477" s="59">
        <f>IFERROR(F477/'دیتا اولیه'!$AS$2*1000000,"")</f>
        <v>524.92385673781268</v>
      </c>
      <c r="H477" s="62">
        <f>IFERROR(VLOOKUP($A477,'دیتا اولیه'!$A:$AQ,16,FALSE)/10000000000,"")</f>
        <v>233.22120000000001</v>
      </c>
      <c r="I477" s="59">
        <f>IFERROR(H477/'دیتا اولیه'!$AT$2*1000000,"")</f>
        <v>3385.905923344948</v>
      </c>
      <c r="J477" s="62">
        <f t="shared" si="34"/>
        <v>43.591873983255965</v>
      </c>
      <c r="K477" s="59">
        <f>IFERROR(J477/'دیتا اولیه'!$AU$2*1000000,"")</f>
        <v>498.74574080129929</v>
      </c>
      <c r="L477" s="62">
        <f>IFERROR(VLOOKUP($A477,'دیتا اولیه'!$A:$AQ,15,FALSE)/10000000000,"")</f>
        <v>109.8646</v>
      </c>
      <c r="M477" s="59">
        <f>IFERROR(L477/'دیتا اولیه'!$AV$2*1000000,"")</f>
        <v>1171.6391169883757</v>
      </c>
      <c r="N477" s="63">
        <f>IFERROR(VLOOKUP($A477,'دیتا اولیه'!$A:$AQ,39,FALSE),"")</f>
        <v>1.5203</v>
      </c>
      <c r="O477" s="63">
        <f t="shared" si="36"/>
        <v>1.3491711730830755</v>
      </c>
      <c r="P477" s="63">
        <f>IFERROR(VLOOKUP($A477,'دیتا اولیه'!$A:$AQ,40,FALSE),"")</f>
        <v>2.5057999999999998</v>
      </c>
      <c r="Q477" s="63">
        <f t="shared" si="37"/>
        <v>1.232017276314386</v>
      </c>
      <c r="R477" s="63">
        <f>IFERROR(VLOOKUP($A477,'دیتا اولیه'!$A:$AQ,34,FALSE),"")</f>
        <v>0.54600000000000004</v>
      </c>
      <c r="S477" s="59">
        <f>IFERROR(VLOOKUP($A477,'دیتا اولیه'!$A:$AQ,17,FALSE)/10000000000,"")</f>
        <v>432.15280000000001</v>
      </c>
      <c r="T477" s="59">
        <f>IFERROR(S477/'دیتا اولیه'!$AR$2*1000000,"")</f>
        <v>3994.0184842883555</v>
      </c>
      <c r="U477" s="64">
        <f>IFERROR(VLOOKUP($A477,'دیتا اولیه'!$A:$AQ,22,FALSE),"")</f>
        <v>0.1024</v>
      </c>
      <c r="V477" s="65">
        <f>IFERROR(VLOOKUP($A477,'دیتا اولیه'!$A:$AQ,21,FALSE)/10000000000/H477,"")</f>
        <v>5.071451480397151E-2</v>
      </c>
      <c r="W477" s="59">
        <f>IFERROR(VLOOKUP($A477,'دیتا اولیه'!$A:$AQ,25,FALSE),"")</f>
        <v>216.10169999999999</v>
      </c>
      <c r="X477" s="66">
        <f>IFERROR(VLOOKUP($A477,'دیتا اولیه'!$A:$AQ,26,FALSE),"")</f>
        <v>1.0503</v>
      </c>
      <c r="Y477" s="66">
        <f>IFERROR(VLOOKUP($A477,'دیتا اولیه'!$A:$AQ,27,FALSE),"")</f>
        <v>4.5217000000000001</v>
      </c>
      <c r="Z477" s="66" t="str">
        <f>IFERROR(VLOOKUP($A477,'دیتا اولیه'!$A:$AQ,28,FALSE),"")</f>
        <v>-</v>
      </c>
      <c r="AA477" s="64">
        <f>IFERROR(VLOOKUP($A477,'دیتا اولیه'!$A:$AQ,41,FALSE),"")</f>
        <v>0.3695</v>
      </c>
      <c r="AB477" s="64">
        <f>IFERROR(VLOOKUP($A477,'دیتا اولیه'!$A:$AQ,42,FALSE),"")</f>
        <v>0.32900000000000001</v>
      </c>
      <c r="AC477" s="66">
        <f>IFERROR(VLOOKUP($A477,'دیتا اولیه'!$A:$AQ,43,FALSE),"")</f>
        <v>1.4009</v>
      </c>
      <c r="AD477" s="68"/>
    </row>
    <row r="478" spans="1:30" ht="29.5" thickBot="1" x14ac:dyDescent="0.4">
      <c r="A478" s="59" t="s">
        <v>1231</v>
      </c>
      <c r="B478" s="60" t="str">
        <f>VLOOKUP($A478,'دیتا اولیه'!$A:$AQ,2,FALSE)</f>
        <v>ایرکا پارت صنعت</v>
      </c>
      <c r="C478" s="60" t="str">
        <f>VLOOKUP($A478,'دیتا اولیه'!$A:$AQ,3,FALSE)</f>
        <v>قطعات خودرو</v>
      </c>
      <c r="D478" s="61">
        <f>VLOOKUP($A478,'دیتا اولیه'!$A:$AQ,5,FALSE)/10000000000</f>
        <v>1332</v>
      </c>
      <c r="E478" s="62">
        <f>IFERROR(D478/'دیتا اولیه'!$AR$2*1000,"")</f>
        <v>12.310536044362292</v>
      </c>
      <c r="F478" s="62">
        <f t="shared" si="35"/>
        <v>51.975684511646918</v>
      </c>
      <c r="G478" s="59">
        <f>IFERROR(F478/'دیتا اولیه'!$AS$2*1000000,"")</f>
        <v>870.61448093210913</v>
      </c>
      <c r="H478" s="62">
        <f>IFERROR(VLOOKUP($A478,'دیتا اولیه'!$A:$AQ,16,FALSE)/10000000000,"")</f>
        <v>304.35219999999998</v>
      </c>
      <c r="I478" s="59">
        <f>IFERROR(H478/'دیتا اولیه'!$AT$2*1000000,"")</f>
        <v>4418.5859465737512</v>
      </c>
      <c r="J478" s="62">
        <f t="shared" si="34"/>
        <v>106.96761984861227</v>
      </c>
      <c r="K478" s="59">
        <f>IFERROR(J478/'دیتا اولیه'!$AU$2*1000000,"")</f>
        <v>1223.8438022563557</v>
      </c>
      <c r="L478" s="62">
        <f>IFERROR(VLOOKUP($A478,'دیتا اولیه'!$A:$AQ,15,FALSE)/10000000000,"")</f>
        <v>76.310699999999997</v>
      </c>
      <c r="M478" s="59">
        <f>IFERROR(L478/'دیتا اولیه'!$AV$2*1000000,"")</f>
        <v>813.80718779993606</v>
      </c>
      <c r="N478" s="63">
        <f>IFERROR(VLOOKUP($A478,'دیتا اولیه'!$A:$AQ,39,FALSE),"")</f>
        <v>-0.28660000000000002</v>
      </c>
      <c r="O478" s="63">
        <f t="shared" si="36"/>
        <v>-0.33503998933560819</v>
      </c>
      <c r="P478" s="63">
        <f>IFERROR(VLOOKUP($A478,'دیتا اولیه'!$A:$AQ,40,FALSE),"")</f>
        <v>0.46820000000000001</v>
      </c>
      <c r="Q478" s="63">
        <f t="shared" si="37"/>
        <v>-6.5249653407273067E-2</v>
      </c>
      <c r="R478" s="63">
        <f>IFERROR(VLOOKUP($A478,'دیتا اولیه'!$A:$AQ,34,FALSE),"")</f>
        <v>0.54139999999999999</v>
      </c>
      <c r="S478" s="59">
        <f>IFERROR(VLOOKUP($A478,'دیتا اولیه'!$A:$AQ,17,FALSE)/10000000000,"")</f>
        <v>497.3252</v>
      </c>
      <c r="T478" s="59">
        <f>IFERROR(S478/'دیتا اولیه'!$AR$2*1000000,"")</f>
        <v>4596.351201478743</v>
      </c>
      <c r="U478" s="64">
        <f>IFERROR(VLOOKUP($A478,'دیتا اولیه'!$A:$AQ,22,FALSE),"")</f>
        <v>0.13139999999999999</v>
      </c>
      <c r="V478" s="65">
        <f>IFERROR(VLOOKUP($A478,'دیتا اولیه'!$A:$AQ,21,FALSE)/10000000000/H478,"")</f>
        <v>3.6612516682974529E-2</v>
      </c>
      <c r="W478" s="59">
        <f>IFERROR(VLOOKUP($A478,'دیتا اولیه'!$A:$AQ,25,FALSE),"")</f>
        <v>268.51029999999997</v>
      </c>
      <c r="X478" s="66">
        <f>IFERROR(VLOOKUP($A478,'دیتا اولیه'!$A:$AQ,26,FALSE),"")</f>
        <v>1.2724</v>
      </c>
      <c r="Y478" s="66">
        <f>IFERROR(VLOOKUP($A478,'دیتا اولیه'!$A:$AQ,27,FALSE),"")</f>
        <v>3.3942999999999999</v>
      </c>
      <c r="Z478" s="66" t="str">
        <f>IFERROR(VLOOKUP($A478,'دیتا اولیه'!$A:$AQ,28,FALSE),"")</f>
        <v>-</v>
      </c>
      <c r="AA478" s="64">
        <f>IFERROR(VLOOKUP($A478,'دیتا اولیه'!$A:$AQ,41,FALSE),"")</f>
        <v>0.2407</v>
      </c>
      <c r="AB478" s="64">
        <f>IFERROR(VLOOKUP($A478,'دیتا اولیه'!$A:$AQ,42,FALSE),"")</f>
        <v>0.15140000000000001</v>
      </c>
      <c r="AC478" s="66">
        <f>IFERROR(VLOOKUP($A478,'دیتا اولیه'!$A:$AQ,43,FALSE),"")</f>
        <v>1.1773</v>
      </c>
      <c r="AD478" s="68"/>
    </row>
    <row r="479" spans="1:30" ht="29.5" thickBot="1" x14ac:dyDescent="0.4">
      <c r="A479" s="59" t="s">
        <v>345</v>
      </c>
      <c r="B479" s="60" t="str">
        <f>VLOOKUP($A479,'دیتا اولیه'!$A:$AQ,2,FALSE)</f>
        <v>سیمان‌ بهبهان‌</v>
      </c>
      <c r="C479" s="60" t="str">
        <f>VLOOKUP($A479,'دیتا اولیه'!$A:$AQ,3,FALSE)</f>
        <v>سیمان، اهک و گچ</v>
      </c>
      <c r="D479" s="61">
        <f>VLOOKUP($A479,'دیتا اولیه'!$A:$AQ,5,FALSE)/10000000000</f>
        <v>2948.9</v>
      </c>
      <c r="E479" s="62">
        <f>IFERROR(D479/'دیتا اولیه'!$AR$2*1000,"")</f>
        <v>27.254158964879853</v>
      </c>
      <c r="F479" s="62">
        <f t="shared" si="35"/>
        <v>29.787755897835837</v>
      </c>
      <c r="G479" s="59">
        <f>IFERROR(F479/'دیتا اولیه'!$AS$2*1000000,"")</f>
        <v>498.95738522338081</v>
      </c>
      <c r="H479" s="62">
        <f>IFERROR(VLOOKUP($A479,'دیتا اولیه'!$A:$AQ,16,FALSE)/10000000000,"")</f>
        <v>424.75049999999999</v>
      </c>
      <c r="I479" s="59">
        <f>IFERROR(H479/'دیتا اولیه'!$AT$2*1000000,"")</f>
        <v>6166.5287456445994</v>
      </c>
      <c r="J479" s="62">
        <f t="shared" si="34"/>
        <v>130.09315395095368</v>
      </c>
      <c r="K479" s="59">
        <f>IFERROR(J479/'دیتا اولیه'!$AU$2*1000000,"")</f>
        <v>1488.428932084181</v>
      </c>
      <c r="L479" s="62">
        <f>IFERROR(VLOOKUP($A479,'دیتا اولیه'!$A:$AQ,15,FALSE)/10000000000,"")</f>
        <v>76.390699999999995</v>
      </c>
      <c r="M479" s="59">
        <f>IFERROR(L479/'دیتا اولیه'!$AV$2*1000000,"")</f>
        <v>814.66033912765272</v>
      </c>
      <c r="N479" s="63">
        <f>IFERROR(VLOOKUP($A479,'دیتا اولیه'!$A:$AQ,39,FALSE),"")</f>
        <v>-0.4128</v>
      </c>
      <c r="O479" s="63">
        <f t="shared" si="36"/>
        <v>-0.45267098645622272</v>
      </c>
      <c r="P479" s="63">
        <f>IFERROR(VLOOKUP($A479,'دیتا اولیه'!$A:$AQ,40,FALSE),"")</f>
        <v>1.5645</v>
      </c>
      <c r="Q479" s="63">
        <f t="shared" si="37"/>
        <v>0.63272528527247518</v>
      </c>
      <c r="R479" s="63">
        <f>IFERROR(VLOOKUP($A479,'دیتا اولیه'!$A:$AQ,34,FALSE),"")</f>
        <v>0.5393</v>
      </c>
      <c r="S479" s="59">
        <f>IFERROR(VLOOKUP($A479,'دیتا اولیه'!$A:$AQ,17,FALSE)/10000000000,"")</f>
        <v>249.6584</v>
      </c>
      <c r="T479" s="59">
        <f>IFERROR(S479/'دیتا اولیه'!$AR$2*1000000,"")</f>
        <v>2307.3789279112752</v>
      </c>
      <c r="U479" s="64">
        <f>IFERROR(VLOOKUP($A479,'دیتا اولیه'!$A:$AQ,22,FALSE),"")</f>
        <v>0.91469999999999996</v>
      </c>
      <c r="V479" s="65">
        <f>IFERROR(VLOOKUP($A479,'دیتا اولیه'!$A:$AQ,21,FALSE)/10000000000/H479,"")</f>
        <v>4.9877987194835556E-2</v>
      </c>
      <c r="W479" s="59">
        <f>IFERROR(VLOOKUP($A479,'دیتا اولیه'!$A:$AQ,25,FALSE),"")</f>
        <v>45.435400000000001</v>
      </c>
      <c r="X479" s="66">
        <f>IFERROR(VLOOKUP($A479,'دیتا اولیه'!$A:$AQ,26,FALSE),"")</f>
        <v>1.9856</v>
      </c>
      <c r="Y479" s="66">
        <f>IFERROR(VLOOKUP($A479,'دیتا اولیه'!$A:$AQ,27,FALSE),"")</f>
        <v>6.1673999999999998</v>
      </c>
      <c r="Z479" s="66" t="str">
        <f>IFERROR(VLOOKUP($A479,'دیتا اولیه'!$A:$AQ,28,FALSE),"")</f>
        <v>-</v>
      </c>
      <c r="AA479" s="64">
        <f>IFERROR(VLOOKUP($A479,'دیتا اولیه'!$A:$AQ,41,FALSE),"")</f>
        <v>0.10929999999999999</v>
      </c>
      <c r="AB479" s="64">
        <f>IFERROR(VLOOKUP($A479,'دیتا اولیه'!$A:$AQ,42,FALSE),"")</f>
        <v>0.1115</v>
      </c>
      <c r="AC479" s="66">
        <f>IFERROR(VLOOKUP($A479,'دیتا اولیه'!$A:$AQ,43,FALSE),"")</f>
        <v>0.85709999999999997</v>
      </c>
      <c r="AD479" s="68"/>
    </row>
    <row r="480" spans="1:30" ht="29.5" thickBot="1" x14ac:dyDescent="0.4">
      <c r="A480" s="59" t="s">
        <v>1322</v>
      </c>
      <c r="B480" s="60" t="str">
        <f>VLOOKUP($A480,'دیتا اولیه'!$A:$AQ,2,FALSE)</f>
        <v>سرامیک‌های‌صنعتی‌اردکان‌</v>
      </c>
      <c r="C480" s="60" t="str">
        <f>VLOOKUP($A480,'دیتا اولیه'!$A:$AQ,3,FALSE)</f>
        <v>سایر محصولات کانی غیرفلزی</v>
      </c>
      <c r="D480" s="61">
        <f>VLOOKUP($A480,'دیتا اولیه'!$A:$AQ,5,FALSE)/10000000000</f>
        <v>1587.3119999999999</v>
      </c>
      <c r="E480" s="62">
        <f>IFERROR(D480/'دیتا اولیه'!$AR$2*1000,"")</f>
        <v>14.670166358595193</v>
      </c>
      <c r="F480" s="62" t="str">
        <f t="shared" si="35"/>
        <v/>
      </c>
      <c r="G480" s="59" t="str">
        <f>IFERROR(F480/'دیتا اولیه'!$AS$2*1000000,"")</f>
        <v/>
      </c>
      <c r="H480" s="62">
        <f>IFERROR(VLOOKUP($A480,'دیتا اولیه'!$A:$AQ,16,FALSE)/10000000000,"")</f>
        <v>189.04759999999999</v>
      </c>
      <c r="I480" s="59">
        <f>IFERROR(H480/'دیتا اولیه'!$AT$2*1000000,"")</f>
        <v>2744.5934959349593</v>
      </c>
      <c r="J480" s="62">
        <f t="shared" si="34"/>
        <v>19.247552177273899</v>
      </c>
      <c r="K480" s="59">
        <f>IFERROR(J480/'دیتا اولیه'!$AU$2*1000000,"")</f>
        <v>220.21615021536903</v>
      </c>
      <c r="L480" s="62">
        <f>IFERROR(VLOOKUP($A480,'دیتا اولیه'!$A:$AQ,15,FALSE)/10000000000,"")</f>
        <v>29.879899999999999</v>
      </c>
      <c r="M480" s="59">
        <f>IFERROR(L480/'دیتا اولیه'!$AV$2*1000000,"")</f>
        <v>318.65095446304792</v>
      </c>
      <c r="N480" s="63">
        <f>IFERROR(VLOOKUP($A480,'دیتا اولیه'!$A:$AQ,39,FALSE),"")</f>
        <v>0.5524</v>
      </c>
      <c r="O480" s="63">
        <f t="shared" si="36"/>
        <v>0.44699175855817441</v>
      </c>
      <c r="P480" s="63" t="str">
        <f>IFERROR(VLOOKUP($A480,'دیتا اولیه'!$A:$AQ,40,FALSE),"")</f>
        <v>-</v>
      </c>
      <c r="Q480" s="63" t="str">
        <f t="shared" si="37"/>
        <v/>
      </c>
      <c r="R480" s="63">
        <f>IFERROR(VLOOKUP($A480,'دیتا اولیه'!$A:$AQ,34,FALSE),"")</f>
        <v>0.53869999999999996</v>
      </c>
      <c r="S480" s="59">
        <f>IFERROR(VLOOKUP($A480,'دیتا اولیه'!$A:$AQ,17,FALSE)/10000000000,"")</f>
        <v>312.05079999999998</v>
      </c>
      <c r="T480" s="59">
        <f>IFERROR(S480/'دیتا اولیه'!$AR$2*1000000,"")</f>
        <v>2884.0184842883546</v>
      </c>
      <c r="U480" s="64">
        <f>IFERROR(VLOOKUP($A480,'دیتا اولیه'!$A:$AQ,22,FALSE),"")</f>
        <v>0.19109999999999999</v>
      </c>
      <c r="V480" s="65">
        <f>IFERROR(VLOOKUP($A480,'دیتا اولیه'!$A:$AQ,21,FALSE)/10000000000/H480,"")</f>
        <v>0.36613212756998764</v>
      </c>
      <c r="W480" s="59">
        <f>IFERROR(VLOOKUP($A480,'دیتا اولیه'!$A:$AQ,25,FALSE),"")</f>
        <v>111.7103</v>
      </c>
      <c r="X480" s="66">
        <f>IFERROR(VLOOKUP($A480,'دیتا اولیه'!$A:$AQ,26,FALSE),"")</f>
        <v>1.9767999999999999</v>
      </c>
      <c r="Y480" s="66">
        <f>IFERROR(VLOOKUP($A480,'دیتا اولیه'!$A:$AQ,27,FALSE),"")</f>
        <v>7.5701000000000001</v>
      </c>
      <c r="Z480" s="66" t="str">
        <f>IFERROR(VLOOKUP($A480,'دیتا اولیه'!$A:$AQ,28,FALSE),"")</f>
        <v>-</v>
      </c>
      <c r="AA480" s="64">
        <f>IFERROR(VLOOKUP($A480,'دیتا اولیه'!$A:$AQ,41,FALSE),"")</f>
        <v>0.19589999999999999</v>
      </c>
      <c r="AB480" s="64">
        <f>IFERROR(VLOOKUP($A480,'دیتا اولیه'!$A:$AQ,42,FALSE),"")</f>
        <v>-2.92E-2</v>
      </c>
      <c r="AC480" s="66">
        <f>IFERROR(VLOOKUP($A480,'دیتا اولیه'!$A:$AQ,43,FALSE),"")</f>
        <v>1.4019999999999999</v>
      </c>
      <c r="AD480" s="68"/>
    </row>
    <row r="481" spans="1:30" ht="29.5" thickBot="1" x14ac:dyDescent="0.4">
      <c r="A481" s="81" t="s">
        <v>552</v>
      </c>
      <c r="B481" s="60" t="str">
        <f>VLOOKUP($A481,'دیتا اولیه'!$A:$AQ,2,FALSE)</f>
        <v>فراوردههای غذایی وقند چهارمحال</v>
      </c>
      <c r="C481" s="60" t="str">
        <f>VLOOKUP($A481,'دیتا اولیه'!$A:$AQ,3,FALSE)</f>
        <v>شکر</v>
      </c>
      <c r="D481" s="61">
        <f>VLOOKUP($A481,'دیتا اولیه'!$A:$AQ,5,FALSE)/10000000000</f>
        <v>2487.1</v>
      </c>
      <c r="E481" s="62">
        <f>IFERROR(D481/'دیتا اولیه'!$AR$2*1000,"")</f>
        <v>22.986136783733826</v>
      </c>
      <c r="F481" s="62">
        <f t="shared" si="35"/>
        <v>147.1444715667661</v>
      </c>
      <c r="G481" s="59">
        <f>IFERROR(F481/'دیتا اولیه'!$AS$2*1000000,"")</f>
        <v>2464.7315170312581</v>
      </c>
      <c r="H481" s="62">
        <f>IFERROR(VLOOKUP($A481,'دیتا اولیه'!$A:$AQ,16,FALSE)/10000000000,"")</f>
        <v>509.3811</v>
      </c>
      <c r="I481" s="59">
        <f>IFERROR(H481/'دیتا اولیه'!$AT$2*1000000,"")</f>
        <v>7395.1959930313587</v>
      </c>
      <c r="J481" s="62">
        <f t="shared" si="34"/>
        <v>57.011524450049038</v>
      </c>
      <c r="K481" s="59">
        <f>IFERROR(J481/'دیتا اولیه'!$AU$2*1000000,"")</f>
        <v>652.28338214991516</v>
      </c>
      <c r="L481" s="62">
        <f>IFERROR(VLOOKUP($A481,'دیتا اولیه'!$A:$AQ,15,FALSE)/10000000000,"")</f>
        <v>162.75649999999999</v>
      </c>
      <c r="M481" s="59">
        <f>IFERROR(L481/'دیتا اولیه'!$AV$2*1000000,"")</f>
        <v>1735.6990508691476</v>
      </c>
      <c r="N481" s="63">
        <f>IFERROR(VLOOKUP($A481,'دیتا اولیه'!$A:$AQ,39,FALSE),"")</f>
        <v>1.8548</v>
      </c>
      <c r="O481" s="63">
        <f t="shared" si="36"/>
        <v>1.6609585624400127</v>
      </c>
      <c r="P481" s="63">
        <f>IFERROR(VLOOKUP($A481,'دیتا اولیه'!$A:$AQ,40,FALSE),"")</f>
        <v>0.1061</v>
      </c>
      <c r="Q481" s="63">
        <f t="shared" si="37"/>
        <v>-0.29578575237282723</v>
      </c>
      <c r="R481" s="63">
        <f>IFERROR(VLOOKUP($A481,'دیتا اولیه'!$A:$AQ,34,FALSE),"")</f>
        <v>0.53849999999999998</v>
      </c>
      <c r="S481" s="59">
        <f>IFERROR(VLOOKUP($A481,'دیتا اولیه'!$A:$AQ,17,FALSE)/10000000000,"")</f>
        <v>631.96730000000002</v>
      </c>
      <c r="T481" s="59">
        <f>IFERROR(S481/'دیتا اولیه'!$AR$2*1000000,"")</f>
        <v>5840.7329020332727</v>
      </c>
      <c r="U481" s="64">
        <f>IFERROR(VLOOKUP($A481,'دیتا اولیه'!$A:$AQ,22,FALSE),"")</f>
        <v>0.1</v>
      </c>
      <c r="V481" s="65">
        <f>IFERROR(VLOOKUP($A481,'دیتا اولیه'!$A:$AQ,21,FALSE)/10000000000/H481,"")</f>
        <v>0.11248729094974275</v>
      </c>
      <c r="W481" s="59">
        <f>IFERROR(VLOOKUP($A481,'دیتا اولیه'!$A:$AQ,25,FALSE),"")</f>
        <v>38.494599999999998</v>
      </c>
      <c r="X481" s="66">
        <f>IFERROR(VLOOKUP($A481,'دیتا اولیه'!$A:$AQ,26,FALSE),"")</f>
        <v>0.93530000000000002</v>
      </c>
      <c r="Y481" s="66">
        <f>IFERROR(VLOOKUP($A481,'دیتا اولیه'!$A:$AQ,27,FALSE),"")</f>
        <v>4.7161999999999997</v>
      </c>
      <c r="Z481" s="66" t="str">
        <f>IFERROR(VLOOKUP($A481,'دیتا اولیه'!$A:$AQ,28,FALSE),"")</f>
        <v>-</v>
      </c>
      <c r="AA481" s="64">
        <f>IFERROR(VLOOKUP($A481,'دیتا اولیه'!$A:$AQ,41,FALSE),"")</f>
        <v>0.2079</v>
      </c>
      <c r="AB481" s="64">
        <f>IFERROR(VLOOKUP($A481,'دیتا اولیه'!$A:$AQ,42,FALSE),"")</f>
        <v>0.26519999999999999</v>
      </c>
      <c r="AC481" s="66">
        <f>IFERROR(VLOOKUP($A481,'دیتا اولیه'!$A:$AQ,43,FALSE),"")</f>
        <v>1.2617</v>
      </c>
      <c r="AD481" s="68"/>
    </row>
    <row r="482" spans="1:30" ht="29.5" thickBot="1" x14ac:dyDescent="0.4">
      <c r="A482" s="59" t="s">
        <v>1143</v>
      </c>
      <c r="B482" s="60" t="str">
        <f>VLOOKUP($A482,'دیتا اولیه'!$A:$AQ,2,FALSE)</f>
        <v>پتروشیمی فارابی</v>
      </c>
      <c r="C482" s="60" t="str">
        <f>VLOOKUP($A482,'دیتا اولیه'!$A:$AQ,3,FALSE)</f>
        <v>مواد شیمیایی-متنوع</v>
      </c>
      <c r="D482" s="61">
        <f>VLOOKUP($A482,'دیتا اولیه'!$A:$AQ,5,FALSE)/10000000000</f>
        <v>1621.6164481000001</v>
      </c>
      <c r="E482" s="62">
        <f>IFERROR(D482/'دیتا اولیه'!$AR$2*1000,"")</f>
        <v>14.987213013863217</v>
      </c>
      <c r="F482" s="62">
        <f t="shared" si="35"/>
        <v>44.442404924159163</v>
      </c>
      <c r="G482" s="59">
        <f>IFERROR(F482/'دیتا اولیه'!$AS$2*1000000,"")</f>
        <v>744.42889320199606</v>
      </c>
      <c r="H482" s="62">
        <f>IFERROR(VLOOKUP($A482,'دیتا اولیه'!$A:$AQ,16,FALSE)/10000000000,"")</f>
        <v>2.3683999999999998</v>
      </c>
      <c r="I482" s="59">
        <f>IFERROR(H482/'دیتا اولیه'!$AT$2*1000000,"")</f>
        <v>34.38443670150987</v>
      </c>
      <c r="J482" s="62">
        <f t="shared" si="34"/>
        <v>31.129186234506122</v>
      </c>
      <c r="K482" s="59">
        <f>IFERROR(J482/'دیتا اولیه'!$AU$2*1000000,"")</f>
        <v>356.15695381744473</v>
      </c>
      <c r="L482" s="62">
        <f>IFERROR(VLOOKUP($A482,'دیتا اولیه'!$A:$AQ,15,FALSE)/10000000000,"")</f>
        <v>40.433700000000002</v>
      </c>
      <c r="M482" s="59">
        <f>IFERROR(L482/'دیتا اولیه'!$AV$2*1000000,"")</f>
        <v>431.20081049376137</v>
      </c>
      <c r="N482" s="63">
        <f>IFERROR(VLOOKUP($A482,'دیتا اولیه'!$A:$AQ,39,FALSE),"")</f>
        <v>0.2989</v>
      </c>
      <c r="O482" s="63">
        <f t="shared" si="36"/>
        <v>0.21070445451636988</v>
      </c>
      <c r="P482" s="63">
        <f>IFERROR(VLOOKUP($A482,'دیتا اولیه'!$A:$AQ,40,FALSE),"")</f>
        <v>-9.0200000000000002E-2</v>
      </c>
      <c r="Q482" s="63">
        <f t="shared" si="37"/>
        <v>-0.42076293057481073</v>
      </c>
      <c r="R482" s="63">
        <f>IFERROR(VLOOKUP($A482,'دیتا اولیه'!$A:$AQ,34,FALSE),"")</f>
        <v>0.53639999999999999</v>
      </c>
      <c r="S482" s="59">
        <f>IFERROR(VLOOKUP($A482,'دیتا اولیه'!$A:$AQ,17,FALSE)/10000000000,"")</f>
        <v>-18.415400000000002</v>
      </c>
      <c r="T482" s="59">
        <f>IFERROR(S482/'دیتا اولیه'!$AR$2*1000000,"")</f>
        <v>-170.19778188539743</v>
      </c>
      <c r="U482" s="64" t="str">
        <f>IFERROR(VLOOKUP($A482,'دیتا اولیه'!$A:$AQ,22,FALSE),"")</f>
        <v>-</v>
      </c>
      <c r="V482" s="65">
        <f>IFERROR(VLOOKUP($A482,'دیتا اولیه'!$A:$AQ,21,FALSE)/10000000000/H482,"")</f>
        <v>0.62679446039520348</v>
      </c>
      <c r="W482" s="59">
        <f>IFERROR(VLOOKUP($A482,'دیتا اولیه'!$A:$AQ,25,FALSE),"")</f>
        <v>69.252700000000004</v>
      </c>
      <c r="X482" s="66">
        <f>IFERROR(VLOOKUP($A482,'دیتا اولیه'!$A:$AQ,26,FALSE),"")</f>
        <v>0.62360000000000004</v>
      </c>
      <c r="Y482" s="66">
        <f>IFERROR(VLOOKUP($A482,'دیتا اولیه'!$A:$AQ,27,FALSE),"")</f>
        <v>59.033299999999997</v>
      </c>
      <c r="Z482" s="66" t="str">
        <f>IFERROR(VLOOKUP($A482,'دیتا اولیه'!$A:$AQ,28,FALSE),"")</f>
        <v>-</v>
      </c>
      <c r="AA482" s="64">
        <f>IFERROR(VLOOKUP($A482,'دیتا اولیه'!$A:$AQ,41,FALSE),"")</f>
        <v>0.21429999999999999</v>
      </c>
      <c r="AB482" s="64">
        <f>IFERROR(VLOOKUP($A482,'دیتا اولیه'!$A:$AQ,42,FALSE),"")</f>
        <v>-9.4299999999999995E-2</v>
      </c>
      <c r="AC482" s="66">
        <f>IFERROR(VLOOKUP($A482,'دیتا اولیه'!$A:$AQ,43,FALSE),"")</f>
        <v>0.63519999999999999</v>
      </c>
      <c r="AD482" s="68"/>
    </row>
    <row r="483" spans="1:30" ht="29.5" thickBot="1" x14ac:dyDescent="0.4">
      <c r="A483" s="59" t="s">
        <v>122</v>
      </c>
      <c r="B483" s="60" t="str">
        <f>VLOOKUP($A483,'دیتا اولیه'!$A:$AQ,2,FALSE)</f>
        <v>دارویی و نهاده های زاگرس دارو</v>
      </c>
      <c r="C483" s="60" t="str">
        <f>VLOOKUP($A483,'دیتا اولیه'!$A:$AQ,3,FALSE)</f>
        <v>دارویی</v>
      </c>
      <c r="D483" s="61">
        <f>VLOOKUP($A483,'دیتا اولیه'!$A:$AQ,5,FALSE)/10000000000</f>
        <v>6298.5</v>
      </c>
      <c r="E483" s="62">
        <f>IFERROR(D483/'دیتا اولیه'!$AR$2*1000,"")</f>
        <v>58.211645101663585</v>
      </c>
      <c r="F483" s="62">
        <f t="shared" si="35"/>
        <v>310.28651559344848</v>
      </c>
      <c r="G483" s="59">
        <f>IFERROR(F483/'دیتا اولیه'!$AS$2*1000000,"")</f>
        <v>5197.4290719170604</v>
      </c>
      <c r="H483" s="62">
        <f>IFERROR(VLOOKUP($A483,'دیتا اولیه'!$A:$AQ,16,FALSE)/10000000000,"")</f>
        <v>995.12369999999999</v>
      </c>
      <c r="I483" s="59">
        <f>IFERROR(H483/'دیتا اولیه'!$AT$2*1000000,"")</f>
        <v>14447.20818815331</v>
      </c>
      <c r="J483" s="62">
        <f t="shared" si="34"/>
        <v>315.83746954933008</v>
      </c>
      <c r="K483" s="59">
        <f>IFERROR(J483/'دیتا اولیه'!$AU$2*1000000,"")</f>
        <v>3613.5769887684642</v>
      </c>
      <c r="L483" s="62">
        <f>IFERROR(VLOOKUP($A483,'دیتا اولیه'!$A:$AQ,15,FALSE)/10000000000,"")</f>
        <v>414.88409999999999</v>
      </c>
      <c r="M483" s="59">
        <f>IFERROR(L483/'دیتا اولیه'!$AV$2*1000000,"")</f>
        <v>4424.4865095446303</v>
      </c>
      <c r="N483" s="63">
        <f>IFERROR(VLOOKUP($A483,'دیتا اولیه'!$A:$AQ,39,FALSE),"")</f>
        <v>0.31359999999999999</v>
      </c>
      <c r="O483" s="63">
        <f t="shared" si="36"/>
        <v>0.22440632185133835</v>
      </c>
      <c r="P483" s="63">
        <f>IFERROR(VLOOKUP($A483,'دیتا اولیه'!$A:$AQ,40,FALSE),"")</f>
        <v>0.33710000000000001</v>
      </c>
      <c r="Q483" s="63">
        <f t="shared" si="37"/>
        <v>-0.14871632718353422</v>
      </c>
      <c r="R483" s="63">
        <f>IFERROR(VLOOKUP($A483,'دیتا اولیه'!$A:$AQ,34,FALSE),"")</f>
        <v>0.53259999999999996</v>
      </c>
      <c r="S483" s="59">
        <f>IFERROR(VLOOKUP($A483,'دیتا اولیه'!$A:$AQ,17,FALSE)/10000000000,"")</f>
        <v>1445.0782999999999</v>
      </c>
      <c r="T483" s="59">
        <f>IFERROR(S483/'دیتا اولیه'!$AR$2*1000000,"")</f>
        <v>13355.621996303142</v>
      </c>
      <c r="U483" s="64">
        <f>IFERROR(VLOOKUP($A483,'دیتا اولیه'!$A:$AQ,22,FALSE),"")</f>
        <v>0.41</v>
      </c>
      <c r="V483" s="65">
        <f>IFERROR(VLOOKUP($A483,'دیتا اولیه'!$A:$AQ,21,FALSE)/10000000000/H483,"")</f>
        <v>0.30828267882676297</v>
      </c>
      <c r="W483" s="59">
        <f>IFERROR(VLOOKUP($A483,'دیتا اولیه'!$A:$AQ,25,FALSE),"")</f>
        <v>284.42829999999998</v>
      </c>
      <c r="X483" s="66">
        <f>IFERROR(VLOOKUP($A483,'دیتا اولیه'!$A:$AQ,26,FALSE),"")</f>
        <v>1.9649000000000001</v>
      </c>
      <c r="Y483" s="66">
        <f>IFERROR(VLOOKUP($A483,'دیتا اولیه'!$A:$AQ,27,FALSE),"")</f>
        <v>5.2119999999999997</v>
      </c>
      <c r="Z483" s="66" t="str">
        <f>IFERROR(VLOOKUP($A483,'دیتا اولیه'!$A:$AQ,28,FALSE),"")</f>
        <v>-</v>
      </c>
      <c r="AA483" s="64">
        <f>IFERROR(VLOOKUP($A483,'دیتا اولیه'!$A:$AQ,41,FALSE),"")</f>
        <v>0.1061</v>
      </c>
      <c r="AB483" s="64">
        <f>IFERROR(VLOOKUP($A483,'دیتا اولیه'!$A:$AQ,42,FALSE),"")</f>
        <v>0.23630000000000001</v>
      </c>
      <c r="AC483" s="66" t="str">
        <f>IFERROR(VLOOKUP($A483,'دیتا اولیه'!$A:$AQ,43,FALSE),"")</f>
        <v>-</v>
      </c>
      <c r="AD483" s="68"/>
    </row>
    <row r="484" spans="1:30" ht="29.5" thickBot="1" x14ac:dyDescent="0.4">
      <c r="A484" s="59" t="s">
        <v>707</v>
      </c>
      <c r="B484" s="60" t="str">
        <f>VLOOKUP($A484,'دیتا اولیه'!$A:$AQ,2,FALSE)</f>
        <v>شیر و گوشت زاگرس شهرکرد</v>
      </c>
      <c r="C484" s="60" t="str">
        <f>VLOOKUP($A484,'دیتا اولیه'!$A:$AQ,3,FALSE)</f>
        <v>محصولات کشاورزی و دامپروری</v>
      </c>
      <c r="D484" s="61">
        <f>VLOOKUP($A484,'دیتا اولیه'!$A:$AQ,5,FALSE)/10000000000</f>
        <v>1338.24</v>
      </c>
      <c r="E484" s="62">
        <f>IFERROR(D484/'دیتا اولیه'!$AR$2*1000,"")</f>
        <v>12.368207024029575</v>
      </c>
      <c r="F484" s="62">
        <f t="shared" si="35"/>
        <v>36.386171098379116</v>
      </c>
      <c r="G484" s="59">
        <f>IFERROR(F484/'دیتا اولیه'!$AS$2*1000000,"")</f>
        <v>609.48360298792488</v>
      </c>
      <c r="H484" s="62">
        <f>IFERROR(VLOOKUP($A484,'دیتا اولیه'!$A:$AQ,16,FALSE)/10000000000,"")</f>
        <v>173.67859999999999</v>
      </c>
      <c r="I484" s="59">
        <f>IFERROR(H484/'دیتا اولیه'!$AT$2*1000000,"")</f>
        <v>2521.4663182346108</v>
      </c>
      <c r="J484" s="62">
        <f t="shared" si="34"/>
        <v>57.964115765660338</v>
      </c>
      <c r="K484" s="59">
        <f>IFERROR(J484/'دیتا اولیه'!$AU$2*1000000,"")</f>
        <v>663.18222218528354</v>
      </c>
      <c r="L484" s="62">
        <f>IFERROR(VLOOKUP($A484,'دیتا اولیه'!$A:$AQ,15,FALSE)/10000000000,"")</f>
        <v>74.304199999999994</v>
      </c>
      <c r="M484" s="59">
        <f>IFERROR(L484/'دیتا اولیه'!$AV$2*1000000,"")</f>
        <v>792.4090860616401</v>
      </c>
      <c r="N484" s="63">
        <f>IFERROR(VLOOKUP($A484,'دیتا اولیه'!$A:$AQ,39,FALSE),"")</f>
        <v>0.28189999999999998</v>
      </c>
      <c r="O484" s="63">
        <f t="shared" si="36"/>
        <v>0.19485875759837912</v>
      </c>
      <c r="P484" s="63">
        <f>IFERROR(VLOOKUP($A484,'دیتا اولیه'!$A:$AQ,40,FALSE),"")</f>
        <v>1.0421</v>
      </c>
      <c r="Q484" s="63">
        <f t="shared" si="37"/>
        <v>0.3001319185240483</v>
      </c>
      <c r="R484" s="63">
        <f>IFERROR(VLOOKUP($A484,'دیتا اولیه'!$A:$AQ,34,FALSE),"")</f>
        <v>0.52929999999999999</v>
      </c>
      <c r="S484" s="59">
        <f>IFERROR(VLOOKUP($A484,'دیتا اولیه'!$A:$AQ,17,FALSE)/10000000000,"")</f>
        <v>174.36940000000001</v>
      </c>
      <c r="T484" s="59">
        <f>IFERROR(S484/'دیتا اولیه'!$AR$2*1000000,"")</f>
        <v>1611.5471349353052</v>
      </c>
      <c r="U484" s="64">
        <f>IFERROR(VLOOKUP($A484,'دیتا اولیه'!$A:$AQ,22,FALSE),"")</f>
        <v>0.99490000000000001</v>
      </c>
      <c r="V484" s="65">
        <f>IFERROR(VLOOKUP($A484,'دیتا اولیه'!$A:$AQ,21,FALSE)/10000000000/H484,"")</f>
        <v>6.5974161468367432E-2</v>
      </c>
      <c r="W484" s="59">
        <f>IFERROR(VLOOKUP($A484,'دیتا اولیه'!$A:$AQ,25,FALSE),"")</f>
        <v>23.562999999999999</v>
      </c>
      <c r="X484" s="66">
        <f>IFERROR(VLOOKUP($A484,'دیتا اولیه'!$A:$AQ,26,FALSE),"")</f>
        <v>1.4023000000000001</v>
      </c>
      <c r="Y484" s="66">
        <f>IFERROR(VLOOKUP($A484,'دیتا اولیه'!$A:$AQ,27,FALSE),"")</f>
        <v>5.6540999999999997</v>
      </c>
      <c r="Z484" s="66" t="str">
        <f>IFERROR(VLOOKUP($A484,'دیتا اولیه'!$A:$AQ,28,FALSE),"")</f>
        <v>-</v>
      </c>
      <c r="AA484" s="64">
        <f>IFERROR(VLOOKUP($A484,'دیتا اولیه'!$A:$AQ,41,FALSE),"")</f>
        <v>8.72E-2</v>
      </c>
      <c r="AB484" s="64">
        <f>IFERROR(VLOOKUP($A484,'دیتا اولیه'!$A:$AQ,42,FALSE),"")</f>
        <v>0.24249999999999999</v>
      </c>
      <c r="AC484" s="66">
        <f>IFERROR(VLOOKUP($A484,'دیتا اولیه'!$A:$AQ,43,FALSE),"")</f>
        <v>0.83889999999999998</v>
      </c>
      <c r="AD484" s="68"/>
    </row>
    <row r="485" spans="1:30" ht="29.5" thickBot="1" x14ac:dyDescent="0.4">
      <c r="A485" s="59" t="s">
        <v>1260</v>
      </c>
      <c r="B485" s="60" t="str">
        <f>VLOOKUP($A485,'دیتا اولیه'!$A:$AQ,2,FALSE)</f>
        <v>بانک  پاسارگاد</v>
      </c>
      <c r="C485" s="60" t="str">
        <f>VLOOKUP($A485,'دیتا اولیه'!$A:$AQ,3,FALSE)</f>
        <v>بانکها و موسسات اعتباری</v>
      </c>
      <c r="D485" s="61">
        <f>VLOOKUP($A485,'دیتا اولیه'!$A:$AQ,5,FALSE)/10000000000</f>
        <v>234272.335861</v>
      </c>
      <c r="E485" s="62">
        <f>IFERROR(D485/'دیتا اولیه'!$AR$2*1000,"")</f>
        <v>2165.1787048151568</v>
      </c>
      <c r="F485" s="62">
        <f t="shared" si="35"/>
        <v>7673.8490660024918</v>
      </c>
      <c r="G485" s="59">
        <f>IFERROR(F485/'دیتا اولیه'!$AS$2*1000000,"")</f>
        <v>128540.18536017575</v>
      </c>
      <c r="H485" s="62">
        <f>IFERROR(VLOOKUP($A485,'دیتا اولیه'!$A:$AQ,16,FALSE)/10000000000,"")</f>
        <v>37687.475700000003</v>
      </c>
      <c r="I485" s="59">
        <f>IFERROR(H485/'دیتا اولیه'!$AT$2*1000000,"")</f>
        <v>547146.85975609755</v>
      </c>
      <c r="J485" s="62">
        <f t="shared" si="34"/>
        <v>7426.0072306579896</v>
      </c>
      <c r="K485" s="59">
        <f>IFERROR(J485/'دیتا اولیه'!$AU$2*1000000,"")</f>
        <v>84962.841443176876</v>
      </c>
      <c r="L485" s="62">
        <f>IFERROR(VLOOKUP($A485,'دیتا اولیه'!$A:$AQ,15,FALSE)/10000000000,"")</f>
        <v>3081.0504000000001</v>
      </c>
      <c r="M485" s="59">
        <f>IFERROR(L485/'دیتا اولیه'!$AV$2*1000000,"")</f>
        <v>32857.527994027943</v>
      </c>
      <c r="N485" s="63">
        <f>IFERROR(VLOOKUP($A485,'دیتا اولیه'!$A:$AQ,39,FALSE),"")</f>
        <v>-0.58509999999999995</v>
      </c>
      <c r="O485" s="63">
        <f t="shared" si="36"/>
        <v>-0.61327178521915315</v>
      </c>
      <c r="P485" s="63">
        <f>IFERROR(VLOOKUP($A485,'دیتا اولیه'!$A:$AQ,40,FALSE),"")</f>
        <v>-0.59850000000000003</v>
      </c>
      <c r="Q485" s="63">
        <f t="shared" si="37"/>
        <v>-0.74437933240908616</v>
      </c>
      <c r="R485" s="63">
        <f>IFERROR(VLOOKUP($A485,'دیتا اولیه'!$A:$AQ,34,FALSE),"")</f>
        <v>0.52880000000000005</v>
      </c>
      <c r="S485" s="59">
        <f>IFERROR(VLOOKUP($A485,'دیتا اولیه'!$A:$AQ,17,FALSE)/10000000000,"")</f>
        <v>46540.588400000001</v>
      </c>
      <c r="T485" s="59">
        <f>IFERROR(S485/'دیتا اولیه'!$AR$2*1000000,"")</f>
        <v>430134.82809611829</v>
      </c>
      <c r="U485" s="64" t="str">
        <f>IFERROR(VLOOKUP($A485,'دیتا اولیه'!$A:$AQ,22,FALSE),"")</f>
        <v>-</v>
      </c>
      <c r="V485" s="65">
        <f>IFERROR(VLOOKUP($A485,'دیتا اولیه'!$A:$AQ,21,FALSE)/10000000000/H485,"")</f>
        <v>0.15819860813867137</v>
      </c>
      <c r="W485" s="59" t="str">
        <f>IFERROR(VLOOKUP($A485,'دیتا اولیه'!$A:$AQ,25,FALSE),"")</f>
        <v>-</v>
      </c>
      <c r="X485" s="66">
        <f>IFERROR(VLOOKUP($A485,'دیتا اولیه'!$A:$AQ,26,FALSE),"")</f>
        <v>6.2983000000000002</v>
      </c>
      <c r="Y485" s="66">
        <f>IFERROR(VLOOKUP($A485,'دیتا اولیه'!$A:$AQ,27,FALSE),"")</f>
        <v>6.1870000000000003</v>
      </c>
      <c r="Z485" s="66" t="str">
        <f>IFERROR(VLOOKUP($A485,'دیتا اولیه'!$A:$AQ,28,FALSE),"")</f>
        <v>-</v>
      </c>
      <c r="AA485" s="64">
        <f>IFERROR(VLOOKUP($A485,'دیتا اولیه'!$A:$AQ,41,FALSE),"")</f>
        <v>0.17</v>
      </c>
      <c r="AB485" s="64">
        <f>IFERROR(VLOOKUP($A485,'دیتا اولیه'!$A:$AQ,42,FALSE),"")</f>
        <v>0.24260000000000001</v>
      </c>
      <c r="AC485" s="66">
        <f>IFERROR(VLOOKUP($A485,'دیتا اولیه'!$A:$AQ,43,FALSE),"")</f>
        <v>1.0798000000000001</v>
      </c>
      <c r="AD485" s="68"/>
    </row>
    <row r="486" spans="1:30" ht="29.5" thickBot="1" x14ac:dyDescent="0.4">
      <c r="A486" s="59" t="s">
        <v>877</v>
      </c>
      <c r="B486" s="60" t="str">
        <f>VLOOKUP($A486,'دیتا اولیه'!$A:$AQ,2,FALSE)</f>
        <v>مجتمع تولید گوشت مرغ ماهان</v>
      </c>
      <c r="C486" s="60" t="str">
        <f>VLOOKUP($A486,'دیتا اولیه'!$A:$AQ,3,FALSE)</f>
        <v>محصولات کشاورزی و دامپروری</v>
      </c>
      <c r="D486" s="61">
        <f>VLOOKUP($A486,'دیتا اولیه'!$A:$AQ,5,FALSE)/10000000000</f>
        <v>1248.6500000000001</v>
      </c>
      <c r="E486" s="62">
        <f>IFERROR(D486/'دیتا اولیه'!$AR$2*1000,"")</f>
        <v>11.540203327171906</v>
      </c>
      <c r="F486" s="62">
        <f t="shared" si="35"/>
        <v>24.905523255813957</v>
      </c>
      <c r="G486" s="59">
        <f>IFERROR(F486/'دیتا اولیه'!$AS$2*1000000,"")</f>
        <v>417.17794398348337</v>
      </c>
      <c r="H486" s="62">
        <f>IFERROR(VLOOKUP($A486,'دیتا اولیه'!$A:$AQ,16,FALSE)/10000000000,"")</f>
        <v>66.562299999999993</v>
      </c>
      <c r="I486" s="59">
        <f>IFERROR(H486/'دیتا اولیه'!$AT$2*1000000,"")</f>
        <v>966.35162601626007</v>
      </c>
      <c r="J486" s="62">
        <f t="shared" si="34"/>
        <v>77.184684684684697</v>
      </c>
      <c r="K486" s="59">
        <f>IFERROR(J486/'دیتا اولیه'!$AU$2*1000000,"")</f>
        <v>883.08965006561209</v>
      </c>
      <c r="L486" s="62">
        <f>IFERROR(VLOOKUP($A486,'دیتا اولیه'!$A:$AQ,15,FALSE)/10000000000,"")</f>
        <v>-18.848500000000001</v>
      </c>
      <c r="M486" s="59">
        <f>IFERROR(L486/'دیتا اولیه'!$AV$2*1000000,"")</f>
        <v>-201.00778500586543</v>
      </c>
      <c r="N486" s="63">
        <f>IFERROR(VLOOKUP($A486,'دیتا اولیه'!$A:$AQ,39,FALSE),"")</f>
        <v>-1.2442</v>
      </c>
      <c r="O486" s="63">
        <f t="shared" si="36"/>
        <v>-1.2276187757278447</v>
      </c>
      <c r="P486" s="63">
        <f>IFERROR(VLOOKUP($A486,'دیتا اولیه'!$A:$AQ,40,FALSE),"")</f>
        <v>-1.7567999999999999</v>
      </c>
      <c r="Q486" s="63">
        <f t="shared" si="37"/>
        <v>-1.4818274501439692</v>
      </c>
      <c r="R486" s="63">
        <f>IFERROR(VLOOKUP($A486,'دیتا اولیه'!$A:$AQ,34,FALSE),"")</f>
        <v>0.52749999999999997</v>
      </c>
      <c r="S486" s="59">
        <f>IFERROR(VLOOKUP($A486,'دیتا اولیه'!$A:$AQ,17,FALSE)/10000000000,"")</f>
        <v>103.083</v>
      </c>
      <c r="T486" s="59">
        <f>IFERROR(S486/'دیتا اولیه'!$AR$2*1000000,"")</f>
        <v>952.70794824399252</v>
      </c>
      <c r="U486" s="64">
        <f>IFERROR(VLOOKUP($A486,'دیتا اولیه'!$A:$AQ,22,FALSE),"")</f>
        <v>0.50929999999999997</v>
      </c>
      <c r="V486" s="65">
        <f>IFERROR(VLOOKUP($A486,'دیتا اولیه'!$A:$AQ,21,FALSE)/10000000000/H486,"")</f>
        <v>0.13573749705163435</v>
      </c>
      <c r="W486" s="59">
        <f>IFERROR(VLOOKUP($A486,'دیتا اولیه'!$A:$AQ,25,FALSE),"")</f>
        <v>71.705399999999997</v>
      </c>
      <c r="X486" s="66">
        <f>IFERROR(VLOOKUP($A486,'دیتا اولیه'!$A:$AQ,26,FALSE),"")</f>
        <v>1.4845999999999999</v>
      </c>
      <c r="Y486" s="66">
        <f>IFERROR(VLOOKUP($A486,'دیتا اولیه'!$A:$AQ,27,FALSE),"")</f>
        <v>28.7013</v>
      </c>
      <c r="Z486" s="66" t="str">
        <f>IFERROR(VLOOKUP($A486,'دیتا اولیه'!$A:$AQ,28,FALSE),"")</f>
        <v>-</v>
      </c>
      <c r="AA486" s="64">
        <f>IFERROR(VLOOKUP($A486,'دیتا اولیه'!$A:$AQ,41,FALSE),"")</f>
        <v>0.33129999999999998</v>
      </c>
      <c r="AB486" s="64">
        <f>IFERROR(VLOOKUP($A486,'دیتا اولیه'!$A:$AQ,42,FALSE),"")</f>
        <v>0.29089999999999999</v>
      </c>
      <c r="AC486" s="66">
        <f>IFERROR(VLOOKUP($A486,'دیتا اولیه'!$A:$AQ,43,FALSE),"")</f>
        <v>0.81620000000000004</v>
      </c>
      <c r="AD486" s="68"/>
    </row>
    <row r="487" spans="1:30" ht="29.5" thickBot="1" x14ac:dyDescent="0.4">
      <c r="A487" s="59" t="s">
        <v>861</v>
      </c>
      <c r="B487" s="60" t="str">
        <f>VLOOKUP($A487,'دیتا اولیه'!$A:$AQ,2,FALSE)</f>
        <v>سیمان‌مازندران‌</v>
      </c>
      <c r="C487" s="60" t="str">
        <f>VLOOKUP($A487,'دیتا اولیه'!$A:$AQ,3,FALSE)</f>
        <v>سیمان، اهک و گچ</v>
      </c>
      <c r="D487" s="61">
        <f>VLOOKUP($A487,'دیتا اولیه'!$A:$AQ,5,FALSE)/10000000000</f>
        <v>11693.772000000001</v>
      </c>
      <c r="E487" s="62">
        <f>IFERROR(D487/'دیتا اولیه'!$AR$2*1000,"")</f>
        <v>108.07552680221812</v>
      </c>
      <c r="F487" s="62">
        <f t="shared" si="35"/>
        <v>316.19739088860052</v>
      </c>
      <c r="G487" s="59">
        <f>IFERROR(F487/'دیتا اولیه'!$AS$2*1000000,"")</f>
        <v>5296.4387083517677</v>
      </c>
      <c r="H487" s="62">
        <f>IFERROR(VLOOKUP($A487,'دیتا اولیه'!$A:$AQ,16,FALSE)/10000000000,"")</f>
        <v>1367.22</v>
      </c>
      <c r="I487" s="59">
        <f>IFERROR(H487/'دیتا اولیه'!$AT$2*1000000,"")</f>
        <v>19849.303135888502</v>
      </c>
      <c r="J487" s="62">
        <f t="shared" si="34"/>
        <v>561.00896752302469</v>
      </c>
      <c r="K487" s="59">
        <f>IFERROR(J487/'دیتا اولیه'!$AU$2*1000000,"")</f>
        <v>6418.6465856209143</v>
      </c>
      <c r="L487" s="62">
        <f>IFERROR(VLOOKUP($A487,'دیتا اولیه'!$A:$AQ,15,FALSE)/10000000000,"")</f>
        <v>462.94459999999998</v>
      </c>
      <c r="M487" s="59">
        <f>IFERROR(L487/'دیتا اولیه'!$AV$2*1000000,"")</f>
        <v>4937.0225018662686</v>
      </c>
      <c r="N487" s="63">
        <f>IFERROR(VLOOKUP($A487,'دیتا اولیه'!$A:$AQ,39,FALSE),"")</f>
        <v>-0.17480000000000001</v>
      </c>
      <c r="O487" s="63">
        <f t="shared" si="36"/>
        <v>-0.2308312296043511</v>
      </c>
      <c r="P487" s="63">
        <f>IFERROR(VLOOKUP($A487,'دیتا اولیه'!$A:$AQ,40,FALSE),"")</f>
        <v>0.46410000000000001</v>
      </c>
      <c r="Q487" s="63">
        <f t="shared" si="37"/>
        <v>-6.7859976538338529E-2</v>
      </c>
      <c r="R487" s="63">
        <f>IFERROR(VLOOKUP($A487,'دیتا اولیه'!$A:$AQ,34,FALSE),"")</f>
        <v>0.52200000000000002</v>
      </c>
      <c r="S487" s="59">
        <f>IFERROR(VLOOKUP($A487,'دیتا اولیه'!$A:$AQ,17,FALSE)/10000000000,"")</f>
        <v>1596.6484</v>
      </c>
      <c r="T487" s="59">
        <f>IFERROR(S487/'دیتا اولیه'!$AR$2*1000000,"")</f>
        <v>14756.454713493531</v>
      </c>
      <c r="U487" s="64">
        <f>IFERROR(VLOOKUP($A487,'دیتا اولیه'!$A:$AQ,22,FALSE),"")</f>
        <v>0.90180000000000005</v>
      </c>
      <c r="V487" s="65">
        <f>IFERROR(VLOOKUP($A487,'دیتا اولیه'!$A:$AQ,21,FALSE)/10000000000/H487,"")</f>
        <v>1.2466245373824257E-2</v>
      </c>
      <c r="W487" s="59">
        <f>IFERROR(VLOOKUP($A487,'دیتا اولیه'!$A:$AQ,25,FALSE),"")</f>
        <v>3.3140000000000001</v>
      </c>
      <c r="X487" s="66">
        <f>IFERROR(VLOOKUP($A487,'دیتا اولیه'!$A:$AQ,26,FALSE),"")</f>
        <v>3.0647000000000002</v>
      </c>
      <c r="Y487" s="66">
        <f>IFERROR(VLOOKUP($A487,'دیتا اولیه'!$A:$AQ,27,FALSE),"")</f>
        <v>6.0275999999999996</v>
      </c>
      <c r="Z487" s="66" t="str">
        <f>IFERROR(VLOOKUP($A487,'دیتا اولیه'!$A:$AQ,28,FALSE),"")</f>
        <v>-</v>
      </c>
      <c r="AA487" s="64">
        <f>IFERROR(VLOOKUP($A487,'دیتا اولیه'!$A:$AQ,41,FALSE),"")</f>
        <v>0.151</v>
      </c>
      <c r="AB487" s="64">
        <f>IFERROR(VLOOKUP($A487,'دیتا اولیه'!$A:$AQ,42,FALSE),"")</f>
        <v>0.1129</v>
      </c>
      <c r="AC487" s="66">
        <f>IFERROR(VLOOKUP($A487,'دیتا اولیه'!$A:$AQ,43,FALSE),"")</f>
        <v>1.3168</v>
      </c>
      <c r="AD487" s="68"/>
    </row>
    <row r="488" spans="1:30" ht="29.5" thickBot="1" x14ac:dyDescent="0.4">
      <c r="A488" s="59" t="s">
        <v>1431</v>
      </c>
      <c r="B488" s="60" t="str">
        <f>VLOOKUP($A488,'دیتا اولیه'!$A:$AQ,2,FALSE)</f>
        <v>صنعتی مینو</v>
      </c>
      <c r="C488" s="60" t="str">
        <f>VLOOKUP($A488,'دیتا اولیه'!$A:$AQ,3,FALSE)</f>
        <v>شیرینیجات</v>
      </c>
      <c r="D488" s="61">
        <f>VLOOKUP($A488,'دیتا اولیه'!$A:$AQ,5,FALSE)/10000000000</f>
        <v>15056</v>
      </c>
      <c r="E488" s="62">
        <f>IFERROR(D488/'دیتا اولیه'!$AR$2*1000,"")</f>
        <v>139.14972273567466</v>
      </c>
      <c r="F488" s="62">
        <f t="shared" si="35"/>
        <v>213.20974463557366</v>
      </c>
      <c r="G488" s="59">
        <f>IFERROR(F488/'دیتا اولیه'!$AS$2*1000000,"")</f>
        <v>3571.3525064585206</v>
      </c>
      <c r="H488" s="62">
        <f>IFERROR(VLOOKUP($A488,'دیتا اولیه'!$A:$AQ,16,FALSE)/10000000000,"")</f>
        <v>1871.548</v>
      </c>
      <c r="I488" s="59">
        <f>IFERROR(H488/'دیتا اولیه'!$AT$2*1000000,"")</f>
        <v>27171.138211382113</v>
      </c>
      <c r="J488" s="62">
        <f t="shared" si="34"/>
        <v>461.04486626402075</v>
      </c>
      <c r="K488" s="59">
        <f>IFERROR(J488/'دیتا اولیه'!$AU$2*1000000,"")</f>
        <v>5274.9318245829172</v>
      </c>
      <c r="L488" s="62">
        <f>IFERROR(VLOOKUP($A488,'دیتا اولیه'!$A:$AQ,15,FALSE)/10000000000,"")</f>
        <v>480.91590000000002</v>
      </c>
      <c r="M488" s="59">
        <f>IFERROR(L488/'دیتا اولیه'!$AV$2*1000000,"")</f>
        <v>5128.6754825637199</v>
      </c>
      <c r="N488" s="63">
        <f>IFERROR(VLOOKUP($A488,'دیتا اولیه'!$A:$AQ,39,FALSE),"")</f>
        <v>4.3099999999999999E-2</v>
      </c>
      <c r="O488" s="63">
        <f t="shared" si="36"/>
        <v>-2.7726679108456831E-2</v>
      </c>
      <c r="P488" s="63">
        <f>IFERROR(VLOOKUP($A488,'دیتا اولیه'!$A:$AQ,40,FALSE),"")</f>
        <v>1.2556</v>
      </c>
      <c r="Q488" s="63">
        <f t="shared" si="37"/>
        <v>0.43605972059294018</v>
      </c>
      <c r="R488" s="63">
        <f>IFERROR(VLOOKUP($A488,'دیتا اولیه'!$A:$AQ,34,FALSE),"")</f>
        <v>0.52180000000000004</v>
      </c>
      <c r="S488" s="59">
        <f>IFERROR(VLOOKUP($A488,'دیتا اولیه'!$A:$AQ,17,FALSE)/10000000000,"")</f>
        <v>1877.7735</v>
      </c>
      <c r="T488" s="59">
        <f>IFERROR(S488/'دیتا اولیه'!$AR$2*1000000,"")</f>
        <v>17354.653419593349</v>
      </c>
      <c r="U488" s="64">
        <f>IFERROR(VLOOKUP($A488,'دیتا اولیه'!$A:$AQ,22,FALSE),"")</f>
        <v>0.62409999999999999</v>
      </c>
      <c r="V488" s="65">
        <f>IFERROR(VLOOKUP($A488,'دیتا اولیه'!$A:$AQ,21,FALSE)/10000000000/H488,"")</f>
        <v>7.1046481308521078E-2</v>
      </c>
      <c r="W488" s="59">
        <f>IFERROR(VLOOKUP($A488,'دیتا اولیه'!$A:$AQ,25,FALSE),"")</f>
        <v>162.2833</v>
      </c>
      <c r="X488" s="66">
        <f>IFERROR(VLOOKUP($A488,'دیتا اولیه'!$A:$AQ,26,FALSE),"")</f>
        <v>2.3818999999999999</v>
      </c>
      <c r="Y488" s="66">
        <f>IFERROR(VLOOKUP($A488,'دیتا اولیه'!$A:$AQ,27,FALSE),"")</f>
        <v>6.6783000000000001</v>
      </c>
      <c r="Z488" s="66" t="str">
        <f>IFERROR(VLOOKUP($A488,'دیتا اولیه'!$A:$AQ,28,FALSE),"")</f>
        <v>-</v>
      </c>
      <c r="AA488" s="64">
        <f>IFERROR(VLOOKUP($A488,'دیتا اولیه'!$A:$AQ,41,FALSE),"")</f>
        <v>0.27329999999999999</v>
      </c>
      <c r="AB488" s="64">
        <f>IFERROR(VLOOKUP($A488,'دیتا اولیه'!$A:$AQ,42,FALSE),"")</f>
        <v>0.23380000000000001</v>
      </c>
      <c r="AC488" s="66">
        <f>IFERROR(VLOOKUP($A488,'دیتا اولیه'!$A:$AQ,43,FALSE),"")</f>
        <v>1.179</v>
      </c>
      <c r="AD488" s="68"/>
    </row>
    <row r="489" spans="1:30" ht="29.5" thickBot="1" x14ac:dyDescent="0.4">
      <c r="A489" s="59" t="s">
        <v>1496</v>
      </c>
      <c r="B489" s="60" t="str">
        <f>VLOOKUP($A489,'دیتا اولیه'!$A:$AQ,2,FALSE)</f>
        <v>قندهکمتان‌</v>
      </c>
      <c r="C489" s="60" t="str">
        <f>VLOOKUP($A489,'دیتا اولیه'!$A:$AQ,3,FALSE)</f>
        <v>شکر</v>
      </c>
      <c r="D489" s="61">
        <f>VLOOKUP($A489,'دیتا اولیه'!$A:$AQ,5,FALSE)/10000000000</f>
        <v>4042.5</v>
      </c>
      <c r="E489" s="62">
        <f>IFERROR(D489/'دیتا اولیه'!$AR$2*1000,"")</f>
        <v>37.361367837338264</v>
      </c>
      <c r="F489" s="62">
        <f t="shared" si="35"/>
        <v>35.191329338388165</v>
      </c>
      <c r="G489" s="59">
        <f>IFERROR(F489/'دیتا اولیه'!$AS$2*1000000,"")</f>
        <v>589.4695031555807</v>
      </c>
      <c r="H489" s="62">
        <f>IFERROR(VLOOKUP($A489,'دیتا اولیه'!$A:$AQ,16,FALSE)/10000000000,"")</f>
        <v>548.15520000000004</v>
      </c>
      <c r="I489" s="59">
        <f>IFERROR(H489/'دیتا اولیه'!$AT$2*1000000,"")</f>
        <v>7958.1184668989554</v>
      </c>
      <c r="J489" s="62">
        <f t="shared" si="34"/>
        <v>92.334188994063865</v>
      </c>
      <c r="K489" s="59">
        <f>IFERROR(J489/'دیتا اولیه'!$AU$2*1000000,"")</f>
        <v>1056.4189901269276</v>
      </c>
      <c r="L489" s="62">
        <f>IFERROR(VLOOKUP($A489,'دیتا اولیه'!$A:$AQ,15,FALSE)/10000000000,"")</f>
        <v>57.551900000000003</v>
      </c>
      <c r="M489" s="59">
        <f>IFERROR(L489/'دیتا اولیه'!$AV$2*1000000,"")</f>
        <v>613.75599872027306</v>
      </c>
      <c r="N489" s="63">
        <f>IFERROR(VLOOKUP($A489,'دیتا اولیه'!$A:$AQ,39,FALSE),"")</f>
        <v>-0.37669999999999998</v>
      </c>
      <c r="O489" s="63">
        <f t="shared" si="36"/>
        <v>-0.41902218300095972</v>
      </c>
      <c r="P489" s="63">
        <f>IFERROR(VLOOKUP($A489,'دیتا اولیه'!$A:$AQ,40,FALSE),"")</f>
        <v>0.63539999999999996</v>
      </c>
      <c r="Q489" s="63">
        <f t="shared" si="37"/>
        <v>4.1200597205929279E-2</v>
      </c>
      <c r="R489" s="63">
        <f>IFERROR(VLOOKUP($A489,'دیتا اولیه'!$A:$AQ,34,FALSE),"")</f>
        <v>0.52090000000000003</v>
      </c>
      <c r="S489" s="59">
        <f>IFERROR(VLOOKUP($A489,'دیتا اولیه'!$A:$AQ,17,FALSE)/10000000000,"")</f>
        <v>150.29599999999999</v>
      </c>
      <c r="T489" s="59">
        <f>IFERROR(S489/'دیتا اولیه'!$AR$2*1000000,"")</f>
        <v>1389.0573012939001</v>
      </c>
      <c r="U489" s="64">
        <f>IFERROR(VLOOKUP($A489,'دیتا اولیه'!$A:$AQ,22,FALSE),"")</f>
        <v>0.95779999999999998</v>
      </c>
      <c r="V489" s="65">
        <f>IFERROR(VLOOKUP($A489,'دیتا اولیه'!$A:$AQ,21,FALSE)/10000000000/H489,"")</f>
        <v>4.0939135485716449E-3</v>
      </c>
      <c r="W489" s="59">
        <f>IFERROR(VLOOKUP($A489,'دیتا اولیه'!$A:$AQ,25,FALSE),"")</f>
        <v>28.224799999999998</v>
      </c>
      <c r="X489" s="66">
        <f>IFERROR(VLOOKUP($A489,'دیتا اولیه'!$A:$AQ,26,FALSE),"")</f>
        <v>1.2662</v>
      </c>
      <c r="Y489" s="66">
        <f>IFERROR(VLOOKUP($A489,'دیتا اولیه'!$A:$AQ,27,FALSE),"")</f>
        <v>7.2496999999999998</v>
      </c>
      <c r="Z489" s="66" t="str">
        <f>IFERROR(VLOOKUP($A489,'دیتا اولیه'!$A:$AQ,28,FALSE),"")</f>
        <v>-</v>
      </c>
      <c r="AA489" s="64">
        <f>IFERROR(VLOOKUP($A489,'دیتا اولیه'!$A:$AQ,41,FALSE),"")</f>
        <v>7.3499999999999996E-2</v>
      </c>
      <c r="AB489" s="64">
        <f>IFERROR(VLOOKUP($A489,'دیتا اولیه'!$A:$AQ,42,FALSE),"")</f>
        <v>0.22320000000000001</v>
      </c>
      <c r="AC489" s="66">
        <f>IFERROR(VLOOKUP($A489,'دیتا اولیه'!$A:$AQ,43,FALSE),"")</f>
        <v>1.0931</v>
      </c>
      <c r="AD489" s="68"/>
    </row>
    <row r="490" spans="1:30" ht="29.5" thickBot="1" x14ac:dyDescent="0.4">
      <c r="A490" s="59" t="s">
        <v>206</v>
      </c>
      <c r="B490" s="60" t="str">
        <f>VLOOKUP($A490,'دیتا اولیه'!$A:$AQ,2,FALSE)</f>
        <v>صنایع‌ شیمیایی‌ فارس‌</v>
      </c>
      <c r="C490" s="60" t="str">
        <f>VLOOKUP($A490,'دیتا اولیه'!$A:$AQ,3,FALSE)</f>
        <v>مواد شیمیایی-متنوع</v>
      </c>
      <c r="D490" s="61">
        <f>VLOOKUP($A490,'دیتا اولیه'!$A:$AQ,5,FALSE)/10000000000</f>
        <v>2077.4649960000002</v>
      </c>
      <c r="E490" s="62">
        <f>IFERROR(D490/'دیتا اولیه'!$AR$2*1000,"")</f>
        <v>19.200231016635861</v>
      </c>
      <c r="F490" s="62">
        <f t="shared" si="35"/>
        <v>7.3266379816154901</v>
      </c>
      <c r="G490" s="59">
        <f>IFERROR(F490/'دیتا اولیه'!$AS$2*1000000,"")</f>
        <v>122.72425429841694</v>
      </c>
      <c r="H490" s="62">
        <f>IFERROR(VLOOKUP($A490,'دیتا اولیه'!$A:$AQ,16,FALSE)/10000000000,"")</f>
        <v>114.7975</v>
      </c>
      <c r="I490" s="59">
        <f>IFERROR(H490/'دیتا اولیه'!$AT$2*1000000,"")</f>
        <v>1666.6303716608595</v>
      </c>
      <c r="J490" s="62">
        <f t="shared" si="34"/>
        <v>25.182239849421887</v>
      </c>
      <c r="K490" s="59">
        <f>IFERROR(J490/'دیتا اولیه'!$AU$2*1000000,"")</f>
        <v>288.11642448682409</v>
      </c>
      <c r="L490" s="62">
        <f>IFERROR(VLOOKUP($A490,'دیتا اولیه'!$A:$AQ,15,FALSE)/10000000000,"")</f>
        <v>37.461100000000002</v>
      </c>
      <c r="M490" s="59">
        <f>IFERROR(L490/'دیتا اولیه'!$AV$2*1000000,"")</f>
        <v>399.49984003412607</v>
      </c>
      <c r="N490" s="63">
        <f>IFERROR(VLOOKUP($A490,'دیتا اولیه'!$A:$AQ,39,FALSE),"")</f>
        <v>0.48759999999999998</v>
      </c>
      <c r="O490" s="63">
        <f t="shared" si="36"/>
        <v>0.38659169030606821</v>
      </c>
      <c r="P490" s="63">
        <f>IFERROR(VLOOKUP($A490,'دیتا اولیه'!$A:$AQ,40,FALSE),"")</f>
        <v>4.1130000000000004</v>
      </c>
      <c r="Q490" s="63">
        <f t="shared" si="37"/>
        <v>2.2552639436920119</v>
      </c>
      <c r="R490" s="63">
        <f>IFERROR(VLOOKUP($A490,'دیتا اولیه'!$A:$AQ,34,FALSE),"")</f>
        <v>0.51629999999999998</v>
      </c>
      <c r="S490" s="59">
        <f>IFERROR(VLOOKUP($A490,'دیتا اولیه'!$A:$AQ,17,FALSE)/10000000000,"")</f>
        <v>156.52500000000001</v>
      </c>
      <c r="T490" s="59">
        <f>IFERROR(S490/'دیتا اولیه'!$AR$2*1000000,"")</f>
        <v>1446.626617375231</v>
      </c>
      <c r="U490" s="64">
        <f>IFERROR(VLOOKUP($A490,'دیتا اولیه'!$A:$AQ,22,FALSE),"")</f>
        <v>0.72809999999999997</v>
      </c>
      <c r="V490" s="65">
        <f>IFERROR(VLOOKUP($A490,'دیتا اولیه'!$A:$AQ,21,FALSE)/10000000000/H490,"")</f>
        <v>0.11910712341296631</v>
      </c>
      <c r="W490" s="59">
        <f>IFERROR(VLOOKUP($A490,'دیتا اولیه'!$A:$AQ,25,FALSE),"")</f>
        <v>58.8093</v>
      </c>
      <c r="X490" s="66">
        <f>IFERROR(VLOOKUP($A490,'دیتا اولیه'!$A:$AQ,26,FALSE),"")</f>
        <v>1.2554000000000001</v>
      </c>
      <c r="Y490" s="66">
        <f>IFERROR(VLOOKUP($A490,'دیتا اولیه'!$A:$AQ,27,FALSE),"")</f>
        <v>14.3443</v>
      </c>
      <c r="Z490" s="66" t="str">
        <f>IFERROR(VLOOKUP($A490,'دیتا اولیه'!$A:$AQ,28,FALSE),"")</f>
        <v>-</v>
      </c>
      <c r="AA490" s="64">
        <f>IFERROR(VLOOKUP($A490,'دیتا اولیه'!$A:$AQ,41,FALSE),"")</f>
        <v>9.9199999999999997E-2</v>
      </c>
      <c r="AB490" s="64">
        <f>IFERROR(VLOOKUP($A490,'دیتا اولیه'!$A:$AQ,42,FALSE),"")</f>
        <v>-5.0999999999999997E-2</v>
      </c>
      <c r="AC490" s="66">
        <f>IFERROR(VLOOKUP($A490,'دیتا اولیه'!$A:$AQ,43,FALSE),"")</f>
        <v>1.3828</v>
      </c>
      <c r="AD490" s="68"/>
    </row>
    <row r="491" spans="1:30" ht="29.5" thickBot="1" x14ac:dyDescent="0.4">
      <c r="A491" s="59" t="s">
        <v>1032</v>
      </c>
      <c r="B491" s="60" t="str">
        <f>VLOOKUP($A491,'دیتا اولیه'!$A:$AQ,2,FALSE)</f>
        <v>سیمان‌فارس‌</v>
      </c>
      <c r="C491" s="60" t="str">
        <f>VLOOKUP($A491,'دیتا اولیه'!$A:$AQ,3,FALSE)</f>
        <v>سیمان، اهک و گچ</v>
      </c>
      <c r="D491" s="61">
        <f>VLOOKUP($A491,'دیتا اولیه'!$A:$AQ,5,FALSE)/10000000000</f>
        <v>5008.335</v>
      </c>
      <c r="E491" s="62">
        <f>IFERROR(D491/'دیتا اولیه'!$AR$2*1000,"")</f>
        <v>46.28775415896488</v>
      </c>
      <c r="F491" s="62">
        <f t="shared" si="35"/>
        <v>124.20558215156717</v>
      </c>
      <c r="G491" s="59">
        <f>IFERROR(F491/'دیتا اولیه'!$AS$2*1000000,"")</f>
        <v>2080.4955134265861</v>
      </c>
      <c r="H491" s="62">
        <f>IFERROR(VLOOKUP($A491,'دیتا اولیه'!$A:$AQ,16,FALSE)/10000000000,"")</f>
        <v>426.74869999999999</v>
      </c>
      <c r="I491" s="59">
        <f>IFERROR(H491/'دیتا اولیه'!$AT$2*1000000,"")</f>
        <v>6195.5386178861781</v>
      </c>
      <c r="J491" s="62">
        <f t="shared" si="34"/>
        <v>158.65697473174109</v>
      </c>
      <c r="K491" s="59">
        <f>IFERROR(J491/'دیتا اولیه'!$AU$2*1000000,"")</f>
        <v>1815.2348858934029</v>
      </c>
      <c r="L491" s="62">
        <f>IFERROR(VLOOKUP($A491,'دیتا اولیه'!$A:$AQ,15,FALSE)/10000000000,"")</f>
        <v>137.50800000000001</v>
      </c>
      <c r="M491" s="59">
        <f>IFERROR(L491/'دیتا اولیه'!$AV$2*1000000,"")</f>
        <v>1466.4391596459423</v>
      </c>
      <c r="N491" s="63">
        <f>IFERROR(VLOOKUP($A491,'دیتا اولیه'!$A:$AQ,39,FALSE),"")</f>
        <v>-0.1333</v>
      </c>
      <c r="O491" s="63">
        <f t="shared" si="36"/>
        <v>-0.19214908712807932</v>
      </c>
      <c r="P491" s="63">
        <f>IFERROR(VLOOKUP($A491,'دیتا اولیه'!$A:$AQ,40,FALSE),"")</f>
        <v>0.1071</v>
      </c>
      <c r="Q491" s="63">
        <f t="shared" si="37"/>
        <v>-0.29514908819451868</v>
      </c>
      <c r="R491" s="63">
        <f>IFERROR(VLOOKUP($A491,'دیتا اولیه'!$A:$AQ,34,FALSE),"")</f>
        <v>0.51270000000000004</v>
      </c>
      <c r="S491" s="59">
        <f>IFERROR(VLOOKUP($A491,'دیتا اولیه'!$A:$AQ,17,FALSE)/10000000000,"")</f>
        <v>456.60239999999999</v>
      </c>
      <c r="T491" s="59">
        <f>IFERROR(S491/'دیتا اولیه'!$AR$2*1000000,"")</f>
        <v>4219.985212569316</v>
      </c>
      <c r="U491" s="64">
        <f>IFERROR(VLOOKUP($A491,'دیتا اولیه'!$A:$AQ,22,FALSE),"")</f>
        <v>0.87629999999999997</v>
      </c>
      <c r="V491" s="65">
        <f>IFERROR(VLOOKUP($A491,'دیتا اولیه'!$A:$AQ,21,FALSE)/10000000000/H491,"")</f>
        <v>2.3210381191553719E-3</v>
      </c>
      <c r="W491" s="59">
        <f>IFERROR(VLOOKUP($A491,'دیتا اولیه'!$A:$AQ,25,FALSE),"")</f>
        <v>15.2218</v>
      </c>
      <c r="X491" s="66">
        <f>IFERROR(VLOOKUP($A491,'دیتا اولیه'!$A:$AQ,26,FALSE),"")</f>
        <v>4.3823999999999996</v>
      </c>
      <c r="Y491" s="66">
        <f>IFERROR(VLOOKUP($A491,'دیتا اولیه'!$A:$AQ,27,FALSE),"")</f>
        <v>9.6808999999999994</v>
      </c>
      <c r="Z491" s="66" t="str">
        <f>IFERROR(VLOOKUP($A491,'دیتا اولیه'!$A:$AQ,28,FALSE),"")</f>
        <v>-</v>
      </c>
      <c r="AA491" s="64">
        <f>IFERROR(VLOOKUP($A491,'دیتا اولیه'!$A:$AQ,41,FALSE),"")</f>
        <v>0.16950000000000001</v>
      </c>
      <c r="AB491" s="64">
        <f>IFERROR(VLOOKUP($A491,'دیتا اولیه'!$A:$AQ,42,FALSE),"")</f>
        <v>0.21460000000000001</v>
      </c>
      <c r="AC491" s="66">
        <f>IFERROR(VLOOKUP($A491,'دیتا اولیه'!$A:$AQ,43,FALSE),"")</f>
        <v>1.2243999999999999</v>
      </c>
      <c r="AD491" s="68"/>
    </row>
    <row r="492" spans="1:30" ht="29.5" thickBot="1" x14ac:dyDescent="0.4">
      <c r="A492" s="59" t="s">
        <v>895</v>
      </c>
      <c r="B492" s="60" t="str">
        <f>VLOOKUP($A492,'دیتا اولیه'!$A:$AQ,2,FALSE)</f>
        <v>شیرپاستوریزه پگاه گیلان</v>
      </c>
      <c r="C492" s="60" t="str">
        <f>VLOOKUP($A492,'دیتا اولیه'!$A:$AQ,3,FALSE)</f>
        <v>محصولات لبنی</v>
      </c>
      <c r="D492" s="61">
        <f>VLOOKUP($A492,'دیتا اولیه'!$A:$AQ,5,FALSE)/10000000000</f>
        <v>1206.6240519999999</v>
      </c>
      <c r="E492" s="62">
        <f>IFERROR(D492/'دیتا اولیه'!$AR$2*1000,"")</f>
        <v>11.151793456561922</v>
      </c>
      <c r="F492" s="62">
        <f t="shared" si="35"/>
        <v>11.125274199337934</v>
      </c>
      <c r="G492" s="59">
        <f>IFERROR(F492/'دیتا اولیه'!$AS$2*1000000,"")</f>
        <v>186.35300166395197</v>
      </c>
      <c r="H492" s="62">
        <f>IFERROR(VLOOKUP($A492,'دیتا اولیه'!$A:$AQ,16,FALSE)/10000000000,"")</f>
        <v>49.864600000000003</v>
      </c>
      <c r="I492" s="59">
        <f>IFERROR(H492/'دیتا اولیه'!$AT$2*1000000,"")</f>
        <v>723.93437862950066</v>
      </c>
      <c r="J492" s="62">
        <f t="shared" si="34"/>
        <v>22.907448468424079</v>
      </c>
      <c r="K492" s="59">
        <f>IFERROR(J492/'دیتا اولیه'!$AU$2*1000000,"")</f>
        <v>262.08995650520097</v>
      </c>
      <c r="L492" s="62">
        <f>IFERROR(VLOOKUP($A492,'دیتا اولیه'!$A:$AQ,15,FALSE)/10000000000,"")</f>
        <v>27.894400000000001</v>
      </c>
      <c r="M492" s="59">
        <f>IFERROR(L492/'دیتا اولیه'!$AV$2*1000000,"")</f>
        <v>297.47680494827773</v>
      </c>
      <c r="N492" s="63">
        <f>IFERROR(VLOOKUP($A492,'دیتا اولیه'!$A:$AQ,39,FALSE),"")</f>
        <v>0.2177</v>
      </c>
      <c r="O492" s="63">
        <f t="shared" si="36"/>
        <v>0.1350179492374961</v>
      </c>
      <c r="P492" s="63">
        <f>IFERROR(VLOOKUP($A492,'دیتا اولیه'!$A:$AQ,40,FALSE),"")</f>
        <v>1.5073000000000001</v>
      </c>
      <c r="Q492" s="63">
        <f t="shared" si="37"/>
        <v>0.59630809427322196</v>
      </c>
      <c r="R492" s="63">
        <f>IFERROR(VLOOKUP($A492,'دیتا اولیه'!$A:$AQ,34,FALSE),"")</f>
        <v>0.51229999999999998</v>
      </c>
      <c r="S492" s="59">
        <f>IFERROR(VLOOKUP($A492,'دیتا اولیه'!$A:$AQ,17,FALSE)/10000000000,"")</f>
        <v>107.39879999999999</v>
      </c>
      <c r="T492" s="59">
        <f>IFERROR(S492/'دیتا اولیه'!$AR$2*1000000,"")</f>
        <v>992.59519408502774</v>
      </c>
      <c r="U492" s="64">
        <f>IFERROR(VLOOKUP($A492,'دیتا اولیه'!$A:$AQ,22,FALSE),"")</f>
        <v>0.51929999999999998</v>
      </c>
      <c r="V492" s="65">
        <f>IFERROR(VLOOKUP($A492,'دیتا اولیه'!$A:$AQ,21,FALSE)/10000000000/H492,"")</f>
        <v>0.25374313641340746</v>
      </c>
      <c r="W492" s="59">
        <f>IFERROR(VLOOKUP($A492,'دیتا اولیه'!$A:$AQ,25,FALSE),"")</f>
        <v>52.493099999999998</v>
      </c>
      <c r="X492" s="66">
        <f>IFERROR(VLOOKUP($A492,'دیتا اولیه'!$A:$AQ,26,FALSE),"")</f>
        <v>0.7147</v>
      </c>
      <c r="Y492" s="66">
        <f>IFERROR(VLOOKUP($A492,'دیتا اولیه'!$A:$AQ,27,FALSE),"")</f>
        <v>14.4358</v>
      </c>
      <c r="Z492" s="66" t="str">
        <f>IFERROR(VLOOKUP($A492,'دیتا اولیه'!$A:$AQ,28,FALSE),"")</f>
        <v>-</v>
      </c>
      <c r="AA492" s="64">
        <f>IFERROR(VLOOKUP($A492,'دیتا اولیه'!$A:$AQ,41,FALSE),"")</f>
        <v>1.6400000000000001E-2</v>
      </c>
      <c r="AB492" s="64">
        <f>IFERROR(VLOOKUP($A492,'دیتا اولیه'!$A:$AQ,42,FALSE),"")</f>
        <v>6.4999999999999997E-3</v>
      </c>
      <c r="AC492" s="66">
        <f>IFERROR(VLOOKUP($A492,'دیتا اولیه'!$A:$AQ,43,FALSE),"")</f>
        <v>0.82499999999999996</v>
      </c>
      <c r="AD492" s="68"/>
    </row>
    <row r="493" spans="1:30" ht="29.5" thickBot="1" x14ac:dyDescent="0.4">
      <c r="A493" s="59" t="s">
        <v>173</v>
      </c>
      <c r="B493" s="60" t="str">
        <f>VLOOKUP($A493,'دیتا اولیه'!$A:$AQ,2,FALSE)</f>
        <v>کاشی‌ وسرامیک‌ حافظ‌</v>
      </c>
      <c r="C493" s="60" t="str">
        <f>VLOOKUP($A493,'دیتا اولیه'!$A:$AQ,3,FALSE)</f>
        <v>کاشی و سرامیک</v>
      </c>
      <c r="D493" s="61">
        <f>VLOOKUP($A493,'دیتا اولیه'!$A:$AQ,5,FALSE)/10000000000</f>
        <v>3182.0271024563999</v>
      </c>
      <c r="E493" s="62">
        <f>IFERROR(D493/'دیتا اولیه'!$AR$2*1000,"")</f>
        <v>29.408753257452865</v>
      </c>
      <c r="F493" s="62">
        <f t="shared" si="35"/>
        <v>115.55024734982332</v>
      </c>
      <c r="G493" s="59">
        <f>IFERROR(F493/'دیتا اولیه'!$AS$2*1000000,"")</f>
        <v>1935.5150309853152</v>
      </c>
      <c r="H493" s="62">
        <f>IFERROR(VLOOKUP($A493,'دیتا اولیه'!$A:$AQ,16,FALSE)/10000000000,"")</f>
        <v>601.49680000000001</v>
      </c>
      <c r="I493" s="59">
        <f>IFERROR(H493/'دیتا اولیه'!$AT$2*1000000,"")</f>
        <v>8732.5319396051109</v>
      </c>
      <c r="J493" s="62">
        <f t="shared" si="34"/>
        <v>173.82904529024029</v>
      </c>
      <c r="K493" s="59">
        <f>IFERROR(J493/'دیتا اولیه'!$AU$2*1000000,"")</f>
        <v>1988.8224121625149</v>
      </c>
      <c r="L493" s="62">
        <f>IFERROR(VLOOKUP($A493,'دیتا اولیه'!$A:$AQ,15,FALSE)/10000000000,"")</f>
        <v>163.50360000000001</v>
      </c>
      <c r="M493" s="59">
        <f>IFERROR(L493/'دیتا اولیه'!$AV$2*1000000,"")</f>
        <v>1743.6664178308629</v>
      </c>
      <c r="N493" s="63">
        <f>IFERROR(VLOOKUP($A493,'دیتا اولیه'!$A:$AQ,39,FALSE),"")</f>
        <v>-5.9400000000000001E-2</v>
      </c>
      <c r="O493" s="63">
        <f t="shared" si="36"/>
        <v>-0.12326691052575456</v>
      </c>
      <c r="P493" s="63">
        <f>IFERROR(VLOOKUP($A493,'دیتا اولیه'!$A:$AQ,40,FALSE),"")</f>
        <v>0.41499999999999998</v>
      </c>
      <c r="Q493" s="63">
        <f t="shared" si="37"/>
        <v>-9.9120187693292006E-2</v>
      </c>
      <c r="R493" s="63">
        <f>IFERROR(VLOOKUP($A493,'دیتا اولیه'!$A:$AQ,34,FALSE),"")</f>
        <v>0.50819999999999999</v>
      </c>
      <c r="S493" s="59">
        <f>IFERROR(VLOOKUP($A493,'دیتا اولیه'!$A:$AQ,17,FALSE)/10000000000,"")</f>
        <v>864.15620000000001</v>
      </c>
      <c r="T493" s="59">
        <f>IFERROR(S493/'دیتا اولیه'!$AR$2*1000000,"")</f>
        <v>7986.6561922366</v>
      </c>
      <c r="U493" s="64">
        <f>IFERROR(VLOOKUP($A493,'دیتا اولیه'!$A:$AQ,22,FALSE),"")</f>
        <v>0.52</v>
      </c>
      <c r="V493" s="65">
        <f>IFERROR(VLOOKUP($A493,'دیتا اولیه'!$A:$AQ,21,FALSE)/10000000000/H493,"")</f>
        <v>0.11270151395651647</v>
      </c>
      <c r="W493" s="59">
        <f>IFERROR(VLOOKUP($A493,'دیتا اولیه'!$A:$AQ,25,FALSE),"")</f>
        <v>173.76240000000001</v>
      </c>
      <c r="X493" s="66">
        <f>IFERROR(VLOOKUP($A493,'دیتا اولیه'!$A:$AQ,26,FALSE),"")</f>
        <v>1.3272999999999999</v>
      </c>
      <c r="Y493" s="66">
        <f>IFERROR(VLOOKUP($A493,'دیتا اولیه'!$A:$AQ,27,FALSE),"")</f>
        <v>4.6051000000000002</v>
      </c>
      <c r="Z493" s="66" t="str">
        <f>IFERROR(VLOOKUP($A493,'دیتا اولیه'!$A:$AQ,28,FALSE),"")</f>
        <v>-</v>
      </c>
      <c r="AA493" s="64">
        <f>IFERROR(VLOOKUP($A493,'دیتا اولیه'!$A:$AQ,41,FALSE),"")</f>
        <v>7.5899999999999995E-2</v>
      </c>
      <c r="AB493" s="64">
        <f>IFERROR(VLOOKUP($A493,'دیتا اولیه'!$A:$AQ,42,FALSE),"")</f>
        <v>5.0900000000000001E-2</v>
      </c>
      <c r="AC493" s="66">
        <f>IFERROR(VLOOKUP($A493,'دیتا اولیه'!$A:$AQ,43,FALSE),"")</f>
        <v>1.2895000000000001</v>
      </c>
      <c r="AD493" s="68"/>
    </row>
    <row r="494" spans="1:30" ht="29.5" thickBot="1" x14ac:dyDescent="0.4">
      <c r="A494" s="59" t="s">
        <v>453</v>
      </c>
      <c r="B494" s="60" t="str">
        <f>VLOOKUP($A494,'دیتا اولیه'!$A:$AQ,2,FALSE)</f>
        <v>بیمه کارآفرین</v>
      </c>
      <c r="C494" s="60" t="str">
        <f>VLOOKUP($A494,'دیتا اولیه'!$A:$AQ,3,FALSE)</f>
        <v>بیمه</v>
      </c>
      <c r="D494" s="61">
        <f>VLOOKUP($A494,'دیتا اولیه'!$A:$AQ,5,FALSE)/10000000000</f>
        <v>5848.2</v>
      </c>
      <c r="E494" s="62">
        <f>IFERROR(D494/'دیتا اولیه'!$AR$2*1000,"")</f>
        <v>54.049907578558226</v>
      </c>
      <c r="F494" s="62">
        <f t="shared" si="35"/>
        <v>134.73923979877026</v>
      </c>
      <c r="G494" s="59">
        <f>IFERROR(F494/'دیتا اولیه'!$AS$2*1000000,"")</f>
        <v>2256.9386900966542</v>
      </c>
      <c r="H494" s="62">
        <f>IFERROR(VLOOKUP($A494,'دیتا اولیه'!$A:$AQ,16,FALSE)/10000000000,"")</f>
        <v>1429.9399000000001</v>
      </c>
      <c r="I494" s="59">
        <f>IFERROR(H494/'دیتا اولیه'!$AT$2*1000000,"")</f>
        <v>20759.870789779328</v>
      </c>
      <c r="J494" s="62">
        <f t="shared" si="34"/>
        <v>230.08129175946544</v>
      </c>
      <c r="K494" s="59">
        <f>IFERROR(J494/'دیتا اولیه'!$AU$2*1000000,"")</f>
        <v>2632.4187014114555</v>
      </c>
      <c r="L494" s="62">
        <f>IFERROR(VLOOKUP($A494,'دیتا اولیه'!$A:$AQ,15,FALSE)/10000000000,"")</f>
        <v>289.25819999999999</v>
      </c>
      <c r="M494" s="59">
        <f>IFERROR(L494/'دیتا اولیه'!$AV$2*1000000,"")</f>
        <v>3084.7627172869784</v>
      </c>
      <c r="N494" s="63">
        <f>IFERROR(VLOOKUP($A494,'دیتا اولیه'!$A:$AQ,39,FALSE),"")</f>
        <v>0.25719999999999998</v>
      </c>
      <c r="O494" s="63">
        <f t="shared" si="36"/>
        <v>0.17183589207635719</v>
      </c>
      <c r="P494" s="63">
        <f>IFERROR(VLOOKUP($A494,'دیتا اولیه'!$A:$AQ,40,FALSE),"")</f>
        <v>1.1468</v>
      </c>
      <c r="Q494" s="63">
        <f t="shared" si="37"/>
        <v>0.3667906579929614</v>
      </c>
      <c r="R494" s="63">
        <f>IFERROR(VLOOKUP($A494,'دیتا اولیه'!$A:$AQ,34,FALSE),"")</f>
        <v>0.50439999999999996</v>
      </c>
      <c r="S494" s="59">
        <f>IFERROR(VLOOKUP($A494,'دیتا اولیه'!$A:$AQ,17,FALSE)/10000000000,"")</f>
        <v>1355.771</v>
      </c>
      <c r="T494" s="59">
        <f>IFERROR(S494/'دیتا اولیه'!$AR$2*1000000,"")</f>
        <v>12530.231053604437</v>
      </c>
      <c r="U494" s="64">
        <f>IFERROR(VLOOKUP($A494,'دیتا اولیه'!$A:$AQ,22,FALSE),"")</f>
        <v>0.27689999999999998</v>
      </c>
      <c r="V494" s="65" t="str">
        <f>IFERROR(VLOOKUP($A494,'دیتا اولیه'!$A:$AQ,21,FALSE)/10000000000/H494,"")</f>
        <v/>
      </c>
      <c r="W494" s="59" t="str">
        <f>IFERROR(VLOOKUP($A494,'دیتا اولیه'!$A:$AQ,25,FALSE),"")</f>
        <v>-</v>
      </c>
      <c r="X494" s="66">
        <f>IFERROR(VLOOKUP($A494,'دیتا اولیه'!$A:$AQ,26,FALSE),"")</f>
        <v>3.1669</v>
      </c>
      <c r="Y494" s="66">
        <f>IFERROR(VLOOKUP($A494,'دیتا اولیه'!$A:$AQ,27,FALSE),"")</f>
        <v>3.6648000000000001</v>
      </c>
      <c r="Z494" s="66" t="str">
        <f>IFERROR(VLOOKUP($A494,'دیتا اولیه'!$A:$AQ,28,FALSE),"")</f>
        <v>-</v>
      </c>
      <c r="AA494" s="64">
        <f>IFERROR(VLOOKUP($A494,'دیتا اولیه'!$A:$AQ,41,FALSE),"")</f>
        <v>0.1893</v>
      </c>
      <c r="AB494" s="64">
        <f>IFERROR(VLOOKUP($A494,'دیتا اولیه'!$A:$AQ,42,FALSE),"")</f>
        <v>0.32540000000000002</v>
      </c>
      <c r="AC494" s="66">
        <f>IFERROR(VLOOKUP($A494,'دیتا اولیه'!$A:$AQ,43,FALSE),"")</f>
        <v>0.43380000000000002</v>
      </c>
      <c r="AD494" s="68"/>
    </row>
    <row r="495" spans="1:30" ht="29.5" thickBot="1" x14ac:dyDescent="0.4">
      <c r="A495" s="59" t="s">
        <v>919</v>
      </c>
      <c r="B495" s="60" t="str">
        <f>VLOOKUP($A495,'دیتا اولیه'!$A:$AQ,2,FALSE)</f>
        <v>تولید ژلاتین کپسول ایران</v>
      </c>
      <c r="C495" s="60" t="str">
        <f>VLOOKUP($A495,'دیتا اولیه'!$A:$AQ,3,FALSE)</f>
        <v>دارویی</v>
      </c>
      <c r="D495" s="61">
        <f>VLOOKUP($A495,'دیتا اولیه'!$A:$AQ,5,FALSE)/10000000000</f>
        <v>3789</v>
      </c>
      <c r="E495" s="62">
        <f>IFERROR(D495/'دیتا اولیه'!$AR$2*1000,"")</f>
        <v>35.018484288354898</v>
      </c>
      <c r="F495" s="62">
        <f t="shared" si="35"/>
        <v>101.58184143222506</v>
      </c>
      <c r="G495" s="59">
        <f>IFERROR(F495/'دیتا اولیه'!$AS$2*1000000,"")</f>
        <v>1701.538382449331</v>
      </c>
      <c r="H495" s="62">
        <f>IFERROR(VLOOKUP($A495,'دیتا اولیه'!$A:$AQ,16,FALSE)/10000000000,"")</f>
        <v>431.91699999999997</v>
      </c>
      <c r="I495" s="59">
        <f>IFERROR(H495/'دیتا اولیه'!$AT$2*1000000,"")</f>
        <v>6270.5720092915208</v>
      </c>
      <c r="J495" s="62">
        <f t="shared" si="34"/>
        <v>165.7846001757469</v>
      </c>
      <c r="K495" s="59">
        <f>IFERROR(J495/'دیتا اولیه'!$AU$2*1000000,"")</f>
        <v>1896.7838652648868</v>
      </c>
      <c r="L495" s="62">
        <f>IFERROR(VLOOKUP($A495,'دیتا اولیه'!$A:$AQ,15,FALSE)/10000000000,"")</f>
        <v>150.93029999999999</v>
      </c>
      <c r="M495" s="59">
        <f>IFERROR(L495/'دیتا اولیه'!$AV$2*1000000,"")</f>
        <v>1609.5798229710992</v>
      </c>
      <c r="N495" s="63">
        <f>IFERROR(VLOOKUP($A495,'دیتا اولیه'!$A:$AQ,39,FALSE),"")</f>
        <v>-8.9599999999999999E-2</v>
      </c>
      <c r="O495" s="63">
        <f t="shared" si="36"/>
        <v>-0.15141632505065583</v>
      </c>
      <c r="P495" s="63">
        <f>IFERROR(VLOOKUP($A495,'دیتا اولیه'!$A:$AQ,40,FALSE),"")</f>
        <v>0.48580000000000001</v>
      </c>
      <c r="Q495" s="63">
        <f t="shared" si="37"/>
        <v>-5.4044363869041434E-2</v>
      </c>
      <c r="R495" s="63">
        <f>IFERROR(VLOOKUP($A495,'دیتا اولیه'!$A:$AQ,34,FALSE),"")</f>
        <v>0.50339999999999996</v>
      </c>
      <c r="S495" s="59">
        <f>IFERROR(VLOOKUP($A495,'دیتا اولیه'!$A:$AQ,17,FALSE)/10000000000,"")</f>
        <v>461.2953</v>
      </c>
      <c r="T495" s="59">
        <f>IFERROR(S495/'دیتا اولیه'!$AR$2*1000000,"")</f>
        <v>4263.3576709796671</v>
      </c>
      <c r="U495" s="64">
        <f>IFERROR(VLOOKUP($A495,'دیتا اولیه'!$A:$AQ,22,FALSE),"")</f>
        <v>1.0071000000000001</v>
      </c>
      <c r="V495" s="65">
        <f>IFERROR(VLOOKUP($A495,'دیتا اولیه'!$A:$AQ,21,FALSE)/10000000000/H495,"")</f>
        <v>4.4650939879652803E-2</v>
      </c>
      <c r="W495" s="59">
        <f>IFERROR(VLOOKUP($A495,'دیتا اولیه'!$A:$AQ,25,FALSE),"")</f>
        <v>123.2569</v>
      </c>
      <c r="X495" s="66">
        <f>IFERROR(VLOOKUP($A495,'دیتا اولیه'!$A:$AQ,26,FALSE),"")</f>
        <v>2.9211</v>
      </c>
      <c r="Y495" s="66">
        <f>IFERROR(VLOOKUP($A495,'دیتا اولیه'!$A:$AQ,27,FALSE),"")</f>
        <v>7.0206</v>
      </c>
      <c r="Z495" s="66" t="str">
        <f>IFERROR(VLOOKUP($A495,'دیتا اولیه'!$A:$AQ,28,FALSE),"")</f>
        <v>-</v>
      </c>
      <c r="AA495" s="64">
        <f>IFERROR(VLOOKUP($A495,'دیتا اولیه'!$A:$AQ,41,FALSE),"")</f>
        <v>3.1E-2</v>
      </c>
      <c r="AB495" s="64">
        <f>IFERROR(VLOOKUP($A495,'دیتا اولیه'!$A:$AQ,42,FALSE),"")</f>
        <v>0.13730000000000001</v>
      </c>
      <c r="AC495" s="66">
        <f>IFERROR(VLOOKUP($A495,'دیتا اولیه'!$A:$AQ,43,FALSE),"")</f>
        <v>0.75349999999999995</v>
      </c>
      <c r="AD495" s="68"/>
    </row>
    <row r="496" spans="1:30" ht="29.5" thickBot="1" x14ac:dyDescent="0.4">
      <c r="A496" s="59" t="s">
        <v>301</v>
      </c>
      <c r="B496" s="60" t="str">
        <f>VLOOKUP($A496,'دیتا اولیه'!$A:$AQ,2,FALSE)</f>
        <v>پویا زرکان آق دره</v>
      </c>
      <c r="C496" s="60" t="str">
        <f>VLOOKUP($A496,'دیتا اولیه'!$A:$AQ,3,FALSE)</f>
        <v>کانی های فلزی</v>
      </c>
      <c r="D496" s="61">
        <f>VLOOKUP($A496,'دیتا اولیه'!$A:$AQ,5,FALSE)/10000000000</f>
        <v>42309</v>
      </c>
      <c r="E496" s="62">
        <f>IFERROR(D496/'دیتا اولیه'!$AR$2*1000,"")</f>
        <v>391.02587800369685</v>
      </c>
      <c r="F496" s="62">
        <f t="shared" si="35"/>
        <v>225.01619234543671</v>
      </c>
      <c r="G496" s="59">
        <f>IFERROR(F496/'دیتا اولیه'!$AS$2*1000000,"")</f>
        <v>3769.1154496723066</v>
      </c>
      <c r="H496" s="62">
        <f>IFERROR(VLOOKUP($A496,'دیتا اولیه'!$A:$AQ,16,FALSE)/10000000000,"")</f>
        <v>2916.0246999999999</v>
      </c>
      <c r="I496" s="59">
        <f>IFERROR(H496/'دیتا اولیه'!$AT$2*1000000,"")</f>
        <v>42334.853368176533</v>
      </c>
      <c r="J496" s="62">
        <f t="shared" si="34"/>
        <v>69.950120938746153</v>
      </c>
      <c r="K496" s="59">
        <f>IFERROR(J496/'دیتا اولیه'!$AU$2*1000000,"")</f>
        <v>800.31716232561985</v>
      </c>
      <c r="L496" s="62">
        <f>IFERROR(VLOOKUP($A496,'دیتا اولیه'!$A:$AQ,15,FALSE)/10000000000,"")</f>
        <v>321.00810000000001</v>
      </c>
      <c r="M496" s="59">
        <f>IFERROR(L496/'دیتا اولیه'!$AV$2*1000000,"")</f>
        <v>3423.3560840354062</v>
      </c>
      <c r="N496" s="63">
        <f>IFERROR(VLOOKUP($A496,'دیتا اولیه'!$A:$AQ,39,FALSE),"")</f>
        <v>3.5891000000000002</v>
      </c>
      <c r="O496" s="63">
        <f t="shared" si="36"/>
        <v>3.2774992780206897</v>
      </c>
      <c r="P496" s="63">
        <f>IFERROR(VLOOKUP($A496,'دیتا اولیه'!$A:$AQ,40,FALSE),"")</f>
        <v>0.42659999999999998</v>
      </c>
      <c r="Q496" s="63">
        <f t="shared" si="37"/>
        <v>-9.1734883224911856E-2</v>
      </c>
      <c r="R496" s="63">
        <f>IFERROR(VLOOKUP($A496,'دیتا اولیه'!$A:$AQ,34,FALSE),"")</f>
        <v>0.50309999999999999</v>
      </c>
      <c r="S496" s="59">
        <f>IFERROR(VLOOKUP($A496,'دیتا اولیه'!$A:$AQ,17,FALSE)/10000000000,"")</f>
        <v>1000.6272</v>
      </c>
      <c r="T496" s="59">
        <f>IFERROR(S496/'دیتا اولیه'!$AR$2*1000000,"")</f>
        <v>9247.9408502772658</v>
      </c>
      <c r="U496" s="64">
        <f>IFERROR(VLOOKUP($A496,'دیتا اولیه'!$A:$AQ,22,FALSE),"")</f>
        <v>0.87039999999999995</v>
      </c>
      <c r="V496" s="65">
        <f>IFERROR(VLOOKUP($A496,'دیتا اولیه'!$A:$AQ,21,FALSE)/10000000000/H496,"")</f>
        <v>6.2620525813790262E-3</v>
      </c>
      <c r="W496" s="59">
        <f>IFERROR(VLOOKUP($A496,'دیتا اولیه'!$A:$AQ,25,FALSE),"")</f>
        <v>503.26499999999999</v>
      </c>
      <c r="X496" s="66">
        <f>IFERROR(VLOOKUP($A496,'دیتا اولیه'!$A:$AQ,26,FALSE),"")</f>
        <v>30.305299999999999</v>
      </c>
      <c r="Y496" s="66">
        <f>IFERROR(VLOOKUP($A496,'دیتا اولیه'!$A:$AQ,27,FALSE),"")</f>
        <v>14.0326</v>
      </c>
      <c r="Z496" s="66" t="str">
        <f>IFERROR(VLOOKUP($A496,'دیتا اولیه'!$A:$AQ,28,FALSE),"")</f>
        <v>-</v>
      </c>
      <c r="AA496" s="64">
        <f>IFERROR(VLOOKUP($A496,'دیتا اولیه'!$A:$AQ,41,FALSE),"")</f>
        <v>-3.7400000000000003E-2</v>
      </c>
      <c r="AB496" s="64">
        <f>IFERROR(VLOOKUP($A496,'دیتا اولیه'!$A:$AQ,42,FALSE),"")</f>
        <v>0.5806</v>
      </c>
      <c r="AC496" s="66">
        <f>IFERROR(VLOOKUP($A496,'دیتا اولیه'!$A:$AQ,43,FALSE),"")</f>
        <v>0.40029999999999999</v>
      </c>
      <c r="AD496" s="68"/>
    </row>
    <row r="497" spans="1:30" ht="29.5" thickBot="1" x14ac:dyDescent="0.4">
      <c r="A497" s="59" t="s">
        <v>191</v>
      </c>
      <c r="B497" s="60" t="str">
        <f>VLOOKUP($A497,'دیتا اولیه'!$A:$AQ,2,FALSE)</f>
        <v>نشاسته و گلوکز آردینه</v>
      </c>
      <c r="C497" s="60" t="str">
        <f>VLOOKUP($A497,'دیتا اولیه'!$A:$AQ,3,FALSE)</f>
        <v>سایر محصولات غذایی</v>
      </c>
      <c r="D497" s="61">
        <f>VLOOKUP($A497,'دیتا اولیه'!$A:$AQ,5,FALSE)/10000000000</f>
        <v>3212</v>
      </c>
      <c r="E497" s="62">
        <f>IFERROR(D497/'دیتا اولیه'!$AR$2*1000,"")</f>
        <v>29.685767097966728</v>
      </c>
      <c r="F497" s="62">
        <f t="shared" si="35"/>
        <v>32.462748422341527</v>
      </c>
      <c r="G497" s="59">
        <f>IFERROR(F497/'دیتا اولیه'!$AS$2*1000000,"")</f>
        <v>543.76463018997538</v>
      </c>
      <c r="H497" s="62">
        <f>IFERROR(VLOOKUP($A497,'دیتا اولیه'!$A:$AQ,16,FALSE)/10000000000,"")</f>
        <v>380.2758</v>
      </c>
      <c r="I497" s="59">
        <f>IFERROR(H497/'دیتا اولیه'!$AT$2*1000000,"")</f>
        <v>5520.8449477351924</v>
      </c>
      <c r="J497" s="62">
        <f t="shared" si="34"/>
        <v>126.31739050760491</v>
      </c>
      <c r="K497" s="59">
        <f>IFERROR(J497/'دیتا اولیه'!$AU$2*1000000,"")</f>
        <v>1445.2294601741921</v>
      </c>
      <c r="L497" s="62">
        <f>IFERROR(VLOOKUP($A497,'دیتا اولیه'!$A:$AQ,15,FALSE)/10000000000,"")</f>
        <v>137.86279999999999</v>
      </c>
      <c r="M497" s="59">
        <f>IFERROR(L497/'دیتا اولیه'!$AV$2*1000000,"")</f>
        <v>1470.2228857843659</v>
      </c>
      <c r="N497" s="63">
        <f>IFERROR(VLOOKUP($A497,'دیتا اولیه'!$A:$AQ,39,FALSE),"")</f>
        <v>9.1399999999999995E-2</v>
      </c>
      <c r="O497" s="63">
        <f t="shared" si="36"/>
        <v>1.7293742135011003E-2</v>
      </c>
      <c r="P497" s="63">
        <f>IFERROR(VLOOKUP($A497,'دیتا اولیه'!$A:$AQ,40,FALSE),"")</f>
        <v>3.2467999999999999</v>
      </c>
      <c r="Q497" s="63">
        <f t="shared" si="37"/>
        <v>1.7037854324410788</v>
      </c>
      <c r="R497" s="63">
        <f>IFERROR(VLOOKUP($A497,'دیتا اولیه'!$A:$AQ,34,FALSE),"")</f>
        <v>0.50129999999999997</v>
      </c>
      <c r="S497" s="59">
        <f>IFERROR(VLOOKUP($A497,'دیتا اولیه'!$A:$AQ,17,FALSE)/10000000000,"")</f>
        <v>294.4325</v>
      </c>
      <c r="T497" s="59">
        <f>IFERROR(S497/'دیتا اولیه'!$AR$2*1000000,"")</f>
        <v>2721.1876155268023</v>
      </c>
      <c r="U497" s="64">
        <f>IFERROR(VLOOKUP($A497,'دیتا اولیه'!$A:$AQ,22,FALSE),"")</f>
        <v>0.99929999999999997</v>
      </c>
      <c r="V497" s="65" t="str">
        <f>IFERROR(VLOOKUP($A497,'دیتا اولیه'!$A:$AQ,21,FALSE)/10000000000/H497,"")</f>
        <v/>
      </c>
      <c r="W497" s="59">
        <f>IFERROR(VLOOKUP($A497,'دیتا اولیه'!$A:$AQ,25,FALSE),"")</f>
        <v>141.54429999999999</v>
      </c>
      <c r="X497" s="66">
        <f>IFERROR(VLOOKUP($A497,'دیتا اولیه'!$A:$AQ,26,FALSE),"")</f>
        <v>2.8780000000000001</v>
      </c>
      <c r="Y497" s="66">
        <f>IFERROR(VLOOKUP($A497,'دیتا اولیه'!$A:$AQ,27,FALSE),"")</f>
        <v>5.9016000000000002</v>
      </c>
      <c r="Z497" s="66" t="str">
        <f>IFERROR(VLOOKUP($A497,'دیتا اولیه'!$A:$AQ,28,FALSE),"")</f>
        <v>-</v>
      </c>
      <c r="AA497" s="64">
        <f>IFERROR(VLOOKUP($A497,'دیتا اولیه'!$A:$AQ,41,FALSE),"")</f>
        <v>-4.82E-2</v>
      </c>
      <c r="AB497" s="64">
        <f>IFERROR(VLOOKUP($A497,'دیتا اولیه'!$A:$AQ,42,FALSE),"")</f>
        <v>0.1028</v>
      </c>
      <c r="AC497" s="66" t="str">
        <f>IFERROR(VLOOKUP($A497,'دیتا اولیه'!$A:$AQ,43,FALSE),"")</f>
        <v>-</v>
      </c>
      <c r="AD497" s="68"/>
    </row>
    <row r="498" spans="1:30" ht="29.5" thickBot="1" x14ac:dyDescent="0.4">
      <c r="A498" s="59" t="s">
        <v>875</v>
      </c>
      <c r="B498" s="60" t="str">
        <f>VLOOKUP($A498,'دیتا اولیه'!$A:$AQ,2,FALSE)</f>
        <v>توریستی ورفاهی آبادگران کیش</v>
      </c>
      <c r="C498" s="60" t="str">
        <f>VLOOKUP($A498,'دیتا اولیه'!$A:$AQ,3,FALSE)</f>
        <v>هتل و رستوران</v>
      </c>
      <c r="D498" s="61">
        <f>VLOOKUP($A498,'دیتا اولیه'!$A:$AQ,5,FALSE)/10000000000</f>
        <v>308.01920000000001</v>
      </c>
      <c r="E498" s="62">
        <f>IFERROR(D498/'دیتا اولیه'!$AR$2*1000,"")</f>
        <v>2.8467578558225508</v>
      </c>
      <c r="F498" s="62">
        <f t="shared" si="35"/>
        <v>2.1109101187111365</v>
      </c>
      <c r="G498" s="59">
        <f>IFERROR(F498/'دیتا اولیه'!$AS$2*1000000,"")</f>
        <v>35.358628454122893</v>
      </c>
      <c r="H498" s="62">
        <f>IFERROR(VLOOKUP($A498,'دیتا اولیه'!$A:$AQ,16,FALSE)/10000000000,"")</f>
        <v>5.6197999999999997</v>
      </c>
      <c r="I498" s="59">
        <f>IFERROR(H498/'دیتا اولیه'!$AT$2*1000000,"")</f>
        <v>81.588269454123107</v>
      </c>
      <c r="J498" s="62">
        <f t="shared" ref="J498:J561" si="38">IFERROR(L498/(1+N498),"")</f>
        <v>1.7781904761904761</v>
      </c>
      <c r="K498" s="59">
        <f>IFERROR(J498/'دیتا اولیه'!$AU$2*1000000,"")</f>
        <v>20.344730457655643</v>
      </c>
      <c r="L498" s="62">
        <f>IFERROR(VLOOKUP($A498,'دیتا اولیه'!$A:$AQ,15,FALSE)/10000000000,"")</f>
        <v>9.3354999999999997</v>
      </c>
      <c r="M498" s="59">
        <f>IFERROR(L498/'دیتا اولیه'!$AV$2*1000000,"")</f>
        <v>99.557427748746932</v>
      </c>
      <c r="N498" s="63">
        <f>IFERROR(VLOOKUP($A498,'دیتا اولیه'!$A:$AQ,39,FALSE),"")</f>
        <v>4.25</v>
      </c>
      <c r="O498" s="63">
        <f t="shared" si="36"/>
        <v>3.8935240482030498</v>
      </c>
      <c r="P498" s="63">
        <f>IFERROR(VLOOKUP($A498,'دیتا اولیه'!$A:$AQ,40,FALSE),"")</f>
        <v>3.4224999999999999</v>
      </c>
      <c r="Q498" s="63">
        <f t="shared" si="37"/>
        <v>1.8156473285699044</v>
      </c>
      <c r="R498" s="63">
        <f>IFERROR(VLOOKUP($A498,'دیتا اولیه'!$A:$AQ,34,FALSE),"")</f>
        <v>0.49790000000000001</v>
      </c>
      <c r="S498" s="59">
        <f>IFERROR(VLOOKUP($A498,'دیتا اولیه'!$A:$AQ,17,FALSE)/10000000000,"")</f>
        <v>22.793299999999999</v>
      </c>
      <c r="T498" s="59">
        <f>IFERROR(S498/'دیتا اولیه'!$AR$2*1000000,"")</f>
        <v>210.65896487985211</v>
      </c>
      <c r="U498" s="64">
        <f>IFERROR(VLOOKUP($A498,'دیتا اولیه'!$A:$AQ,22,FALSE),"")</f>
        <v>0.72889999999999999</v>
      </c>
      <c r="V498" s="65" t="str">
        <f>IFERROR(VLOOKUP($A498,'دیتا اولیه'!$A:$AQ,21,FALSE)/10000000000/H498,"")</f>
        <v/>
      </c>
      <c r="W498" s="59">
        <f>IFERROR(VLOOKUP($A498,'دیتا اولیه'!$A:$AQ,25,FALSE),"")</f>
        <v>26.3719</v>
      </c>
      <c r="X498" s="66">
        <f>IFERROR(VLOOKUP($A498,'دیتا اولیه'!$A:$AQ,26,FALSE),"")</f>
        <v>19.124300000000002</v>
      </c>
      <c r="Y498" s="66">
        <f>IFERROR(VLOOKUP($A498,'دیتا اولیه'!$A:$AQ,27,FALSE),"")</f>
        <v>22.052800000000001</v>
      </c>
      <c r="Z498" s="66" t="str">
        <f>IFERROR(VLOOKUP($A498,'دیتا اولیه'!$A:$AQ,28,FALSE),"")</f>
        <v>-</v>
      </c>
      <c r="AA498" s="64">
        <f>IFERROR(VLOOKUP($A498,'دیتا اولیه'!$A:$AQ,41,FALSE),"")</f>
        <v>0.30330000000000001</v>
      </c>
      <c r="AB498" s="64">
        <f>IFERROR(VLOOKUP($A498,'دیتا اولیه'!$A:$AQ,42,FALSE),"")</f>
        <v>6.3600000000000004E-2</v>
      </c>
      <c r="AC498" s="66">
        <f>IFERROR(VLOOKUP($A498,'دیتا اولیه'!$A:$AQ,43,FALSE),"")</f>
        <v>0.61199999999999999</v>
      </c>
      <c r="AD498" s="68"/>
    </row>
    <row r="499" spans="1:30" ht="29.5" thickBot="1" x14ac:dyDescent="0.4">
      <c r="A499" s="59" t="s">
        <v>1546</v>
      </c>
      <c r="B499" s="60" t="str">
        <f>VLOOKUP($A499,'دیتا اولیه'!$A:$AQ,2,FALSE)</f>
        <v>بیمه سامان</v>
      </c>
      <c r="C499" s="60" t="str">
        <f>VLOOKUP($A499,'دیتا اولیه'!$A:$AQ,3,FALSE)</f>
        <v>بیمه</v>
      </c>
      <c r="D499" s="61">
        <f>VLOOKUP($A499,'دیتا اولیه'!$A:$AQ,5,FALSE)/10000000000</f>
        <v>12168</v>
      </c>
      <c r="E499" s="62">
        <f>IFERROR(D499/'دیتا اولیه'!$AR$2*1000,"")</f>
        <v>112.45841035120148</v>
      </c>
      <c r="F499" s="62">
        <f t="shared" si="35"/>
        <v>71.599927523101996</v>
      </c>
      <c r="G499" s="59">
        <f>IFERROR(F499/'دیتا اولیه'!$AS$2*1000000,"")</f>
        <v>1199.3287692311894</v>
      </c>
      <c r="H499" s="62">
        <f>IFERROR(VLOOKUP($A499,'دیتا اولیه'!$A:$AQ,16,FALSE)/10000000000,"")</f>
        <v>207.24019999999999</v>
      </c>
      <c r="I499" s="59">
        <f>IFERROR(H499/'دیتا اولیه'!$AT$2*1000000,"")</f>
        <v>3008.7137049941925</v>
      </c>
      <c r="J499" s="62">
        <f t="shared" si="38"/>
        <v>89.661353451698901</v>
      </c>
      <c r="K499" s="59">
        <f>IFERROR(J499/'دیتا اولیه'!$AU$2*1000000,"")</f>
        <v>1025.8383974428668</v>
      </c>
      <c r="L499" s="62">
        <f>IFERROR(VLOOKUP($A499,'دیتا اولیه'!$A:$AQ,15,FALSE)/10000000000,"")</f>
        <v>158.06399999999999</v>
      </c>
      <c r="M499" s="59">
        <f>IFERROR(L499/'دیتا اولیه'!$AV$2*1000000,"")</f>
        <v>1685.6563933027621</v>
      </c>
      <c r="N499" s="63">
        <f>IFERROR(VLOOKUP($A499,'دیتا اولیه'!$A:$AQ,39,FALSE),"")</f>
        <v>0.76290000000000002</v>
      </c>
      <c r="O499" s="63">
        <f t="shared" si="36"/>
        <v>0.64319877039564921</v>
      </c>
      <c r="P499" s="63">
        <f>IFERROR(VLOOKUP($A499,'دیتا اولیه'!$A:$AQ,40,FALSE),"")</f>
        <v>1.2076</v>
      </c>
      <c r="Q499" s="63">
        <f t="shared" si="37"/>
        <v>0.40549984003412609</v>
      </c>
      <c r="R499" s="63">
        <f>IFERROR(VLOOKUP($A499,'دیتا اولیه'!$A:$AQ,34,FALSE),"")</f>
        <v>0.49719999999999998</v>
      </c>
      <c r="S499" s="59">
        <f>IFERROR(VLOOKUP($A499,'دیتا اولیه'!$A:$AQ,17,FALSE)/10000000000,"")</f>
        <v>395.81760000000003</v>
      </c>
      <c r="T499" s="59">
        <f>IFERROR(S499/'دیتا اولیه'!$AR$2*1000000,"")</f>
        <v>3658.2033271719042</v>
      </c>
      <c r="U499" s="64">
        <f>IFERROR(VLOOKUP($A499,'دیتا اولیه'!$A:$AQ,22,FALSE),"")</f>
        <v>0.1158</v>
      </c>
      <c r="V499" s="65">
        <f>IFERROR(VLOOKUP($A499,'دیتا اولیه'!$A:$AQ,21,FALSE)/10000000000/H499,"")</f>
        <v>5.7923607485420303E-2</v>
      </c>
      <c r="W499" s="59" t="str">
        <f>IFERROR(VLOOKUP($A499,'دیتا اولیه'!$A:$AQ,25,FALSE),"")</f>
        <v>-</v>
      </c>
      <c r="X499" s="66">
        <f>IFERROR(VLOOKUP($A499,'دیتا اولیه'!$A:$AQ,26,FALSE),"")</f>
        <v>6.5704000000000002</v>
      </c>
      <c r="Y499" s="66">
        <f>IFERROR(VLOOKUP($A499,'دیتا اولیه'!$A:$AQ,27,FALSE),"")</f>
        <v>37.737200000000001</v>
      </c>
      <c r="Z499" s="66" t="str">
        <f>IFERROR(VLOOKUP($A499,'دیتا اولیه'!$A:$AQ,28,FALSE),"")</f>
        <v>-</v>
      </c>
      <c r="AA499" s="64">
        <f>IFERROR(VLOOKUP($A499,'دیتا اولیه'!$A:$AQ,41,FALSE),"")</f>
        <v>0.24279999999999999</v>
      </c>
      <c r="AB499" s="64">
        <f>IFERROR(VLOOKUP($A499,'دیتا اولیه'!$A:$AQ,42,FALSE),"")</f>
        <v>0.2974</v>
      </c>
      <c r="AC499" s="66">
        <f>IFERROR(VLOOKUP($A499,'دیتا اولیه'!$A:$AQ,43,FALSE),"")</f>
        <v>0.443</v>
      </c>
      <c r="AD499" s="68"/>
    </row>
    <row r="500" spans="1:30" ht="29.5" thickBot="1" x14ac:dyDescent="0.4">
      <c r="A500" s="59" t="s">
        <v>1590</v>
      </c>
      <c r="B500" s="60" t="str">
        <f>VLOOKUP($A500,'دیتا اولیه'!$A:$AQ,2,FALSE)</f>
        <v>لبنیات‌ پاک‌</v>
      </c>
      <c r="C500" s="60" t="str">
        <f>VLOOKUP($A500,'دیتا اولیه'!$A:$AQ,3,FALSE)</f>
        <v>محصولات لبنی</v>
      </c>
      <c r="D500" s="61">
        <f>VLOOKUP($A500,'دیتا اولیه'!$A:$AQ,5,FALSE)/10000000000</f>
        <v>1596.2539504603999</v>
      </c>
      <c r="E500" s="62">
        <f>IFERROR(D500/'دیتا اولیه'!$AR$2*1000,"")</f>
        <v>14.752809153977816</v>
      </c>
      <c r="F500" s="62" t="str">
        <f t="shared" si="35"/>
        <v/>
      </c>
      <c r="G500" s="59" t="str">
        <f>IFERROR(F500/'دیتا اولیه'!$AS$2*1000000,"")</f>
        <v/>
      </c>
      <c r="H500" s="62">
        <f>IFERROR(VLOOKUP($A500,'دیتا اولیه'!$A:$AQ,16,FALSE)/10000000000,"")</f>
        <v>117.0733</v>
      </c>
      <c r="I500" s="59">
        <f>IFERROR(H500/'دیتا اولیه'!$AT$2*1000000,"")</f>
        <v>1699.6704413472708</v>
      </c>
      <c r="J500" s="62">
        <f t="shared" si="38"/>
        <v>19.477986034546124</v>
      </c>
      <c r="K500" s="59">
        <f>IFERROR(J500/'دیتا اولیه'!$AU$2*1000000,"")</f>
        <v>222.85260270867275</v>
      </c>
      <c r="L500" s="62">
        <f>IFERROR(VLOOKUP($A500,'دیتا اولیه'!$A:$AQ,15,FALSE)/10000000000,"")</f>
        <v>52.999600000000001</v>
      </c>
      <c r="M500" s="59">
        <f>IFERROR(L500/'دیتا اولیه'!$AV$2*1000000,"")</f>
        <v>565.20848885571081</v>
      </c>
      <c r="N500" s="63">
        <f>IFERROR(VLOOKUP($A500,'دیتا اولیه'!$A:$AQ,39,FALSE),"")</f>
        <v>1.7210000000000001</v>
      </c>
      <c r="O500" s="63">
        <f t="shared" si="36"/>
        <v>1.536243606697238</v>
      </c>
      <c r="P500" s="63" t="str">
        <f>IFERROR(VLOOKUP($A500,'دیتا اولیه'!$A:$AQ,40,FALSE),"")</f>
        <v>-</v>
      </c>
      <c r="Q500" s="63" t="str">
        <f t="shared" si="37"/>
        <v/>
      </c>
      <c r="R500" s="63">
        <f>IFERROR(VLOOKUP($A500,'دیتا اولیه'!$A:$AQ,34,FALSE),"")</f>
        <v>0.49569999999999997</v>
      </c>
      <c r="S500" s="59">
        <f>IFERROR(VLOOKUP($A500,'دیتا اولیه'!$A:$AQ,17,FALSE)/10000000000,"")</f>
        <v>9.2310999999999996</v>
      </c>
      <c r="T500" s="59">
        <f>IFERROR(S500/'دیتا اولیه'!$AR$2*1000000,"")</f>
        <v>85.315157116451019</v>
      </c>
      <c r="U500" s="64" t="str">
        <f>IFERROR(VLOOKUP($A500,'دیتا اولیه'!$A:$AQ,22,FALSE),"")</f>
        <v>-</v>
      </c>
      <c r="V500" s="65">
        <f>IFERROR(VLOOKUP($A500,'دیتا اولیه'!$A:$AQ,21,FALSE)/10000000000/H500,"")</f>
        <v>0.81393537211302658</v>
      </c>
      <c r="W500" s="59">
        <f>IFERROR(VLOOKUP($A500,'دیتا اولیه'!$A:$AQ,25,FALSE),"")</f>
        <v>34.920400000000001</v>
      </c>
      <c r="X500" s="66">
        <f>IFERROR(VLOOKUP($A500,'دیتا اولیه'!$A:$AQ,26,FALSE),"")</f>
        <v>0.24940000000000001</v>
      </c>
      <c r="Y500" s="66">
        <f>IFERROR(VLOOKUP($A500,'دیتا اولیه'!$A:$AQ,27,FALSE),"")</f>
        <v>5.5045999999999999</v>
      </c>
      <c r="Z500" s="66" t="str">
        <f>IFERROR(VLOOKUP($A500,'دیتا اولیه'!$A:$AQ,28,FALSE),"")</f>
        <v>-</v>
      </c>
      <c r="AA500" s="64">
        <f>IFERROR(VLOOKUP($A500,'دیتا اولیه'!$A:$AQ,41,FALSE),"")</f>
        <v>0.31869999999999998</v>
      </c>
      <c r="AB500" s="64">
        <f>IFERROR(VLOOKUP($A500,'دیتا اولیه'!$A:$AQ,42,FALSE),"")</f>
        <v>5.0799999999999998E-2</v>
      </c>
      <c r="AC500" s="66">
        <f>IFERROR(VLOOKUP($A500,'دیتا اولیه'!$A:$AQ,43,FALSE),"")</f>
        <v>1.3405</v>
      </c>
      <c r="AD500" s="68"/>
    </row>
    <row r="501" spans="1:30" ht="29.5" thickBot="1" x14ac:dyDescent="0.4">
      <c r="A501" s="59" t="s">
        <v>109</v>
      </c>
      <c r="B501" s="60" t="str">
        <f>VLOOKUP($A501,'دیتا اولیه'!$A:$AQ,2,FALSE)</f>
        <v>قنداصفهان‌</v>
      </c>
      <c r="C501" s="60" t="str">
        <f>VLOOKUP($A501,'دیتا اولیه'!$A:$AQ,3,FALSE)</f>
        <v>شکر</v>
      </c>
      <c r="D501" s="61">
        <f>VLOOKUP($A501,'دیتا اولیه'!$A:$AQ,5,FALSE)/10000000000</f>
        <v>3559.5161594145002</v>
      </c>
      <c r="E501" s="62">
        <f>IFERROR(D501/'دیتا اولیه'!$AR$2*1000,"")</f>
        <v>32.89756154726895</v>
      </c>
      <c r="F501" s="62">
        <f t="shared" si="35"/>
        <v>121.83665858661196</v>
      </c>
      <c r="G501" s="59">
        <f>IFERROR(F501/'دیتا اولیه'!$AS$2*1000000,"")</f>
        <v>2040.8150517020429</v>
      </c>
      <c r="H501" s="62">
        <f>IFERROR(VLOOKUP($A501,'دیتا اولیه'!$A:$AQ,16,FALSE)/10000000000,"")</f>
        <v>545.27440000000001</v>
      </c>
      <c r="I501" s="59">
        <f>IFERROR(H501/'دیتا اولیه'!$AT$2*1000000,"")</f>
        <v>7916.2950058072001</v>
      </c>
      <c r="J501" s="62">
        <f t="shared" si="38"/>
        <v>117.24564866319754</v>
      </c>
      <c r="K501" s="59">
        <f>IFERROR(J501/'دیتا اولیه'!$AU$2*1000000,"")</f>
        <v>1341.4373495554792</v>
      </c>
      <c r="L501" s="62">
        <f>IFERROR(VLOOKUP($A501,'دیتا اولیه'!$A:$AQ,15,FALSE)/10000000000,"")</f>
        <v>65.340999999999994</v>
      </c>
      <c r="M501" s="59">
        <f>IFERROR(L501/'دیتا اولیه'!$AV$2*1000000,"")</f>
        <v>696.82201130425494</v>
      </c>
      <c r="N501" s="63">
        <f>IFERROR(VLOOKUP($A501,'دیتا اولیه'!$A:$AQ,39,FALSE),"")</f>
        <v>-0.44269999999999998</v>
      </c>
      <c r="O501" s="63">
        <f t="shared" si="36"/>
        <v>-0.48054077103551252</v>
      </c>
      <c r="P501" s="63">
        <f>IFERROR(VLOOKUP($A501,'دیتا اولیه'!$A:$AQ,40,FALSE),"")</f>
        <v>-0.4637</v>
      </c>
      <c r="Q501" s="63">
        <f t="shared" si="37"/>
        <v>-0.65855700117308313</v>
      </c>
      <c r="R501" s="63">
        <f>IFERROR(VLOOKUP($A501,'دیتا اولیه'!$A:$AQ,34,FALSE),"")</f>
        <v>0.49399999999999999</v>
      </c>
      <c r="S501" s="59">
        <f>IFERROR(VLOOKUP($A501,'دیتا اولیه'!$A:$AQ,17,FALSE)/10000000000,"")</f>
        <v>245.67789999999999</v>
      </c>
      <c r="T501" s="59">
        <f>IFERROR(S501/'دیتا اولیه'!$AR$2*1000000,"")</f>
        <v>2270.5905730129389</v>
      </c>
      <c r="U501" s="64">
        <f>IFERROR(VLOOKUP($A501,'دیتا اولیه'!$A:$AQ,22,FALSE),"")</f>
        <v>0.94130000000000003</v>
      </c>
      <c r="V501" s="65">
        <f>IFERROR(VLOOKUP($A501,'دیتا اولیه'!$A:$AQ,21,FALSE)/10000000000/H501,"")</f>
        <v>6.0143296659443395E-2</v>
      </c>
      <c r="W501" s="59">
        <f>IFERROR(VLOOKUP($A501,'دیتا اولیه'!$A:$AQ,25,FALSE),"")</f>
        <v>63.252600000000001</v>
      </c>
      <c r="X501" s="66">
        <f>IFERROR(VLOOKUP($A501,'دیتا اولیه'!$A:$AQ,26,FALSE),"")</f>
        <v>0.82479999999999998</v>
      </c>
      <c r="Y501" s="66">
        <f>IFERROR(VLOOKUP($A501,'دیتا اولیه'!$A:$AQ,27,FALSE),"")</f>
        <v>6.9827000000000004</v>
      </c>
      <c r="Z501" s="66" t="str">
        <f>IFERROR(VLOOKUP($A501,'دیتا اولیه'!$A:$AQ,28,FALSE),"")</f>
        <v>-</v>
      </c>
      <c r="AA501" s="64">
        <f>IFERROR(VLOOKUP($A501,'دیتا اولیه'!$A:$AQ,41,FALSE),"")</f>
        <v>0.14180000000000001</v>
      </c>
      <c r="AB501" s="64">
        <f>IFERROR(VLOOKUP($A501,'دیتا اولیه'!$A:$AQ,42,FALSE),"")</f>
        <v>0.2878</v>
      </c>
      <c r="AC501" s="66">
        <f>IFERROR(VLOOKUP($A501,'دیتا اولیه'!$A:$AQ,43,FALSE),"")</f>
        <v>1.2881</v>
      </c>
      <c r="AD501" s="68"/>
    </row>
    <row r="502" spans="1:30" ht="29.5" thickBot="1" x14ac:dyDescent="0.4">
      <c r="A502" s="59" t="s">
        <v>568</v>
      </c>
      <c r="B502" s="60" t="str">
        <f>VLOOKUP($A502,'دیتا اولیه'!$A:$AQ,2,FALSE)</f>
        <v>کشاورزی و دامپروری بینالود</v>
      </c>
      <c r="C502" s="60" t="str">
        <f>VLOOKUP($A502,'دیتا اولیه'!$A:$AQ,3,FALSE)</f>
        <v>محصولات کشاورزی و دامپروری</v>
      </c>
      <c r="D502" s="61">
        <f>VLOOKUP($A502,'دیتا اولیه'!$A:$AQ,5,FALSE)/10000000000</f>
        <v>2012.937142447</v>
      </c>
      <c r="E502" s="62">
        <f>IFERROR(D502/'دیتا اولیه'!$AR$2*1000,"")</f>
        <v>18.603855290637707</v>
      </c>
      <c r="F502" s="62">
        <f t="shared" si="35"/>
        <v>90.042950108459877</v>
      </c>
      <c r="G502" s="59">
        <f>IFERROR(F502/'دیتا اولیه'!$AS$2*1000000,"")</f>
        <v>1508.2571207447215</v>
      </c>
      <c r="H502" s="62">
        <f>IFERROR(VLOOKUP($A502,'دیتا اولیه'!$A:$AQ,16,FALSE)/10000000000,"")</f>
        <v>271.9665</v>
      </c>
      <c r="I502" s="59">
        <f>IFERROR(H502/'دیتا اولیه'!$AT$2*1000000,"")</f>
        <v>3948.410278745645</v>
      </c>
      <c r="J502" s="62">
        <f t="shared" si="38"/>
        <v>62.196284087503741</v>
      </c>
      <c r="K502" s="59">
        <f>IFERROR(J502/'دیتا اولیه'!$AU$2*1000000,"")</f>
        <v>711.60353863716045</v>
      </c>
      <c r="L502" s="62">
        <f>IFERROR(VLOOKUP($A502,'دیتا اولیه'!$A:$AQ,15,FALSE)/10000000000,"")</f>
        <v>166.03919999999999</v>
      </c>
      <c r="M502" s="59">
        <f>IFERROR(L502/'دیتا اولیه'!$AV$2*1000000,"")</f>
        <v>1770.7070491628454</v>
      </c>
      <c r="N502" s="63">
        <f>IFERROR(VLOOKUP($A502,'دیتا اولیه'!$A:$AQ,39,FALSE),"")</f>
        <v>1.6696</v>
      </c>
      <c r="O502" s="63">
        <f t="shared" si="36"/>
        <v>1.4883336760157837</v>
      </c>
      <c r="P502" s="63">
        <f>IFERROR(VLOOKUP($A502,'دیتا اولیه'!$A:$AQ,40,FALSE),"")</f>
        <v>0.84399999999999997</v>
      </c>
      <c r="Q502" s="63">
        <f t="shared" si="37"/>
        <v>0.17400874480110917</v>
      </c>
      <c r="R502" s="63">
        <f>IFERROR(VLOOKUP($A502,'دیتا اولیه'!$A:$AQ,34,FALSE),"")</f>
        <v>0.48949999999999999</v>
      </c>
      <c r="S502" s="59">
        <f>IFERROR(VLOOKUP($A502,'دیتا اولیه'!$A:$AQ,17,FALSE)/10000000000,"")</f>
        <v>358.45139999999998</v>
      </c>
      <c r="T502" s="59">
        <f>IFERROR(S502/'دیتا اولیه'!$AR$2*1000000,"")</f>
        <v>3312.8595194085028</v>
      </c>
      <c r="U502" s="64">
        <f>IFERROR(VLOOKUP($A502,'دیتا اولیه'!$A:$AQ,22,FALSE),"")</f>
        <v>0.88339999999999996</v>
      </c>
      <c r="V502" s="65">
        <f>IFERROR(VLOOKUP($A502,'دیتا اولیه'!$A:$AQ,21,FALSE)/10000000000/H502,"")</f>
        <v>3.1631469316993087E-2</v>
      </c>
      <c r="W502" s="59">
        <f>IFERROR(VLOOKUP($A502,'دیتا اولیه'!$A:$AQ,25,FALSE),"")</f>
        <v>8.8825000000000003</v>
      </c>
      <c r="X502" s="66">
        <f>IFERROR(VLOOKUP($A502,'دیتا اولیه'!$A:$AQ,26,FALSE),"")</f>
        <v>1.7411000000000001</v>
      </c>
      <c r="Y502" s="66">
        <f>IFERROR(VLOOKUP($A502,'دیتا اولیه'!$A:$AQ,27,FALSE),"")</f>
        <v>5.6539000000000001</v>
      </c>
      <c r="Z502" s="66" t="str">
        <f>IFERROR(VLOOKUP($A502,'دیتا اولیه'!$A:$AQ,28,FALSE),"")</f>
        <v>-</v>
      </c>
      <c r="AA502" s="64">
        <f>IFERROR(VLOOKUP($A502,'دیتا اولیه'!$A:$AQ,41,FALSE),"")</f>
        <v>0.3165</v>
      </c>
      <c r="AB502" s="64">
        <f>IFERROR(VLOOKUP($A502,'دیتا اولیه'!$A:$AQ,42,FALSE),"")</f>
        <v>0.41599999999999998</v>
      </c>
      <c r="AC502" s="66">
        <f>IFERROR(VLOOKUP($A502,'دیتا اولیه'!$A:$AQ,43,FALSE),"")</f>
        <v>0.9022</v>
      </c>
      <c r="AD502" s="68"/>
    </row>
    <row r="503" spans="1:30" ht="29.5" thickBot="1" x14ac:dyDescent="0.4">
      <c r="A503" s="59" t="s">
        <v>1447</v>
      </c>
      <c r="B503" s="60" t="str">
        <f>VLOOKUP($A503,'دیتا اولیه'!$A:$AQ,2,FALSE)</f>
        <v>سیمان اردستان</v>
      </c>
      <c r="C503" s="60" t="str">
        <f>VLOOKUP($A503,'دیتا اولیه'!$A:$AQ,3,FALSE)</f>
        <v>سیمان، اهک و گچ</v>
      </c>
      <c r="D503" s="61">
        <f>VLOOKUP($A503,'دیتا اولیه'!$A:$AQ,5,FALSE)/10000000000</f>
        <v>5434.38</v>
      </c>
      <c r="E503" s="62">
        <f>IFERROR(D503/'دیتا اولیه'!$AR$2*1000,"")</f>
        <v>50.22532347504621</v>
      </c>
      <c r="F503" s="62">
        <f t="shared" si="35"/>
        <v>165.69837498083703</v>
      </c>
      <c r="G503" s="59">
        <f>IFERROR(F503/'دیتا اولیه'!$AS$2*1000000,"")</f>
        <v>2775.5171688582413</v>
      </c>
      <c r="H503" s="62">
        <f>IFERROR(VLOOKUP($A503,'دیتا اولیه'!$A:$AQ,16,FALSE)/10000000000,"")</f>
        <v>805.70659999999998</v>
      </c>
      <c r="I503" s="59">
        <f>IFERROR(H503/'دیتا اولیه'!$AT$2*1000000,"")</f>
        <v>11697.250290360045</v>
      </c>
      <c r="J503" s="62">
        <f t="shared" si="38"/>
        <v>276.43235294117648</v>
      </c>
      <c r="K503" s="59">
        <f>IFERROR(J503/'دیتا اولیه'!$AU$2*1000000,"")</f>
        <v>3162.7330062031792</v>
      </c>
      <c r="L503" s="62">
        <f>IFERROR(VLOOKUP($A503,'دیتا اولیه'!$A:$AQ,15,FALSE)/10000000000,"")</f>
        <v>216.17009999999999</v>
      </c>
      <c r="M503" s="59">
        <f>IFERROR(L503/'دیتا اولیه'!$AV$2*1000000,"")</f>
        <v>2305.3225978457926</v>
      </c>
      <c r="N503" s="63">
        <f>IFERROR(VLOOKUP($A503,'دیتا اولیه'!$A:$AQ,39,FALSE),"")</f>
        <v>-0.218</v>
      </c>
      <c r="O503" s="63">
        <f t="shared" si="36"/>
        <v>-0.27109794177242197</v>
      </c>
      <c r="P503" s="63">
        <f>IFERROR(VLOOKUP($A503,'دیتا اولیه'!$A:$AQ,40,FALSE),"")</f>
        <v>0.30459999999999998</v>
      </c>
      <c r="Q503" s="63">
        <f t="shared" si="37"/>
        <v>-0.1694079129785645</v>
      </c>
      <c r="R503" s="63">
        <f>IFERROR(VLOOKUP($A503,'دیتا اولیه'!$A:$AQ,34,FALSE),"")</f>
        <v>0.48909999999999998</v>
      </c>
      <c r="S503" s="59">
        <f>IFERROR(VLOOKUP($A503,'دیتا اولیه'!$A:$AQ,17,FALSE)/10000000000,"")</f>
        <v>594.34829999999999</v>
      </c>
      <c r="T503" s="59">
        <f>IFERROR(S503/'دیتا اولیه'!$AR$2*1000000,"")</f>
        <v>5493.052680221811</v>
      </c>
      <c r="U503" s="64">
        <f>IFERROR(VLOOKUP($A503,'دیتا اولیه'!$A:$AQ,22,FALSE),"")</f>
        <v>0.95789999999999997</v>
      </c>
      <c r="V503" s="65">
        <f>IFERROR(VLOOKUP($A503,'دیتا اولیه'!$A:$AQ,21,FALSE)/10000000000/H503,"")</f>
        <v>2.8976180659311963E-2</v>
      </c>
      <c r="W503" s="59">
        <f>IFERROR(VLOOKUP($A503,'دیتا اولیه'!$A:$AQ,25,FALSE),"")</f>
        <v>13.527799999999999</v>
      </c>
      <c r="X503" s="66">
        <f>IFERROR(VLOOKUP($A503,'دیتا اولیه'!$A:$AQ,26,FALSE),"")</f>
        <v>3.1006999999999998</v>
      </c>
      <c r="Y503" s="66">
        <f>IFERROR(VLOOKUP($A503,'دیتا اولیه'!$A:$AQ,27,FALSE),"")</f>
        <v>5.3715000000000002</v>
      </c>
      <c r="Z503" s="66" t="str">
        <f>IFERROR(VLOOKUP($A503,'دیتا اولیه'!$A:$AQ,28,FALSE),"")</f>
        <v>-</v>
      </c>
      <c r="AA503" s="64">
        <f>IFERROR(VLOOKUP($A503,'دیتا اولیه'!$A:$AQ,41,FALSE),"")</f>
        <v>3.7400000000000003E-2</v>
      </c>
      <c r="AB503" s="64">
        <f>IFERROR(VLOOKUP($A503,'دیتا اولیه'!$A:$AQ,42,FALSE),"")</f>
        <v>1.7000000000000001E-2</v>
      </c>
      <c r="AC503" s="66" t="str">
        <f>IFERROR(VLOOKUP($A503,'دیتا اولیه'!$A:$AQ,43,FALSE),"")</f>
        <v>-</v>
      </c>
      <c r="AD503" s="68"/>
    </row>
    <row r="504" spans="1:30" ht="29.5" thickBot="1" x14ac:dyDescent="0.4">
      <c r="A504" s="59" t="s">
        <v>652</v>
      </c>
      <c r="B504" s="60" t="str">
        <f>VLOOKUP($A504,'دیتا اولیه'!$A:$AQ,2,FALSE)</f>
        <v>قاسم ایران</v>
      </c>
      <c r="C504" s="60" t="str">
        <f>VLOOKUP($A504,'دیتا اولیه'!$A:$AQ,3,FALSE)</f>
        <v>خرده فروشی،باستثنای وسایل نقلیه موتوری</v>
      </c>
      <c r="D504" s="61">
        <f>VLOOKUP($A504,'دیتا اولیه'!$A:$AQ,5,FALSE)/10000000000</f>
        <v>3534.72</v>
      </c>
      <c r="E504" s="62">
        <f>IFERROR(D504/'دیتا اولیه'!$AR$2*1000,"")</f>
        <v>32.668391866913126</v>
      </c>
      <c r="F504" s="62">
        <f t="shared" si="35"/>
        <v>93.088060363959158</v>
      </c>
      <c r="G504" s="59">
        <f>IFERROR(F504/'دیتا اولیه'!$AS$2*1000000,"")</f>
        <v>1559.2639926961333</v>
      </c>
      <c r="H504" s="62">
        <f>IFERROR(VLOOKUP($A504,'دیتا اولیه'!$A:$AQ,16,FALSE)/10000000000,"")</f>
        <v>564.03449999999998</v>
      </c>
      <c r="I504" s="59">
        <f>IFERROR(H504/'دیتا اولیه'!$AT$2*1000000,"")</f>
        <v>8188.6541811846682</v>
      </c>
      <c r="J504" s="62">
        <f t="shared" si="38"/>
        <v>101.93312272174968</v>
      </c>
      <c r="K504" s="59">
        <f>IFERROR(J504/'دیتا اولیه'!$AU$2*1000000,"")</f>
        <v>1166.2428374512281</v>
      </c>
      <c r="L504" s="62">
        <f>IFERROR(VLOOKUP($A504,'دیتا اولیه'!$A:$AQ,15,FALSE)/10000000000,"")</f>
        <v>209.72739999999999</v>
      </c>
      <c r="M504" s="59">
        <f>IFERROR(L504/'دیتا اولیه'!$AV$2*1000000,"")</f>
        <v>2236.6151221072832</v>
      </c>
      <c r="N504" s="63">
        <f>IFERROR(VLOOKUP($A504,'دیتا اولیه'!$A:$AQ,39,FALSE),"")</f>
        <v>1.0575000000000001</v>
      </c>
      <c r="O504" s="63">
        <f t="shared" si="36"/>
        <v>0.91779537698624258</v>
      </c>
      <c r="P504" s="63">
        <f>IFERROR(VLOOKUP($A504,'دیتا اولیه'!$A:$AQ,40,FALSE),"")</f>
        <v>1.2529999999999999</v>
      </c>
      <c r="Q504" s="63">
        <f t="shared" si="37"/>
        <v>0.43440439372933759</v>
      </c>
      <c r="R504" s="63">
        <f>IFERROR(VLOOKUP($A504,'دیتا اولیه'!$A:$AQ,34,FALSE),"")</f>
        <v>0.4879</v>
      </c>
      <c r="S504" s="59">
        <f>IFERROR(VLOOKUP($A504,'دیتا اولیه'!$A:$AQ,17,FALSE)/10000000000,"")</f>
        <v>625.16909999999996</v>
      </c>
      <c r="T504" s="59">
        <f>IFERROR(S504/'دیتا اولیه'!$AR$2*1000000,"")</f>
        <v>5777.9029574861361</v>
      </c>
      <c r="U504" s="64">
        <f>IFERROR(VLOOKUP($A504,'دیتا اولیه'!$A:$AQ,22,FALSE),"")</f>
        <v>0.59570000000000001</v>
      </c>
      <c r="V504" s="65">
        <f>IFERROR(VLOOKUP($A504,'دیتا اولیه'!$A:$AQ,21,FALSE)/10000000000/H504,"")</f>
        <v>0.19990018341076657</v>
      </c>
      <c r="W504" s="59">
        <f>IFERROR(VLOOKUP($A504,'دیتا اولیه'!$A:$AQ,25,FALSE),"")</f>
        <v>102.1109</v>
      </c>
      <c r="X504" s="66">
        <f>IFERROR(VLOOKUP($A504,'دیتا اولیه'!$A:$AQ,26,FALSE),"")</f>
        <v>0.17050000000000001</v>
      </c>
      <c r="Y504" s="66">
        <f>IFERROR(VLOOKUP($A504,'دیتا اولیه'!$A:$AQ,27,FALSE),"")</f>
        <v>5.1700999999999997</v>
      </c>
      <c r="Z504" s="66" t="str">
        <f>IFERROR(VLOOKUP($A504,'دیتا اولیه'!$A:$AQ,28,FALSE),"")</f>
        <v>-</v>
      </c>
      <c r="AA504" s="64">
        <f>IFERROR(VLOOKUP($A504,'دیتا اولیه'!$A:$AQ,41,FALSE),"")</f>
        <v>8.5900000000000004E-2</v>
      </c>
      <c r="AB504" s="64">
        <f>IFERROR(VLOOKUP($A504,'دیتا اولیه'!$A:$AQ,42,FALSE),"")</f>
        <v>0.1845</v>
      </c>
      <c r="AC504" s="66">
        <f>IFERROR(VLOOKUP($A504,'دیتا اولیه'!$A:$AQ,43,FALSE),"")</f>
        <v>0.87870000000000004</v>
      </c>
      <c r="AD504" s="68"/>
    </row>
    <row r="505" spans="1:30" ht="29.5" thickBot="1" x14ac:dyDescent="0.4">
      <c r="A505" s="59" t="s">
        <v>504</v>
      </c>
      <c r="B505" s="60" t="str">
        <f>VLOOKUP($A505,'دیتا اولیه'!$A:$AQ,2,FALSE)</f>
        <v>سیمان‌سپاهان‌</v>
      </c>
      <c r="C505" s="60" t="str">
        <f>VLOOKUP($A505,'دیتا اولیه'!$A:$AQ,3,FALSE)</f>
        <v>سیمان، اهک و گچ</v>
      </c>
      <c r="D505" s="61">
        <f>VLOOKUP($A505,'دیتا اولیه'!$A:$AQ,5,FALSE)/10000000000</f>
        <v>9672.75</v>
      </c>
      <c r="E505" s="62">
        <f>IFERROR(D505/'دیتا اولیه'!$AR$2*1000,"")</f>
        <v>89.396950092421449</v>
      </c>
      <c r="F505" s="62">
        <f t="shared" si="35"/>
        <v>93.848177948262162</v>
      </c>
      <c r="G505" s="59">
        <f>IFERROR(F505/'دیتا اولیه'!$AS$2*1000000,"")</f>
        <v>1571.9962805404048</v>
      </c>
      <c r="H505" s="62">
        <f>IFERROR(VLOOKUP($A505,'دیتا اولیه'!$A:$AQ,16,FALSE)/10000000000,"")</f>
        <v>768.65800000000002</v>
      </c>
      <c r="I505" s="59">
        <f>IFERROR(H505/'دیتا اولیه'!$AT$2*1000000,"")</f>
        <v>11159.378629500581</v>
      </c>
      <c r="J505" s="62">
        <f t="shared" si="38"/>
        <v>354.20065324858757</v>
      </c>
      <c r="K505" s="59">
        <f>IFERROR(J505/'دیتا اولیه'!$AU$2*1000000,"")</f>
        <v>4052.4999513585071</v>
      </c>
      <c r="L505" s="62">
        <f>IFERROR(VLOOKUP($A505,'دیتا اولیه'!$A:$AQ,15,FALSE)/10000000000,"")</f>
        <v>401.23849999999999</v>
      </c>
      <c r="M505" s="59">
        <f>IFERROR(L505/'دیتا اولیه'!$AV$2*1000000,"")</f>
        <v>4278.9644875759832</v>
      </c>
      <c r="N505" s="63">
        <f>IFERROR(VLOOKUP($A505,'دیتا اولیه'!$A:$AQ,39,FALSE),"")</f>
        <v>0.1328</v>
      </c>
      <c r="O505" s="63">
        <f t="shared" si="36"/>
        <v>5.5882674629412099E-2</v>
      </c>
      <c r="P505" s="63">
        <f>IFERROR(VLOOKUP($A505,'دیتا اولیه'!$A:$AQ,40,FALSE),"")</f>
        <v>3.2753999999999999</v>
      </c>
      <c r="Q505" s="63">
        <f t="shared" si="37"/>
        <v>1.7219940279407053</v>
      </c>
      <c r="R505" s="63">
        <f>IFERROR(VLOOKUP($A505,'دیتا اولیه'!$A:$AQ,34,FALSE),"")</f>
        <v>0.48580000000000001</v>
      </c>
      <c r="S505" s="59">
        <f>IFERROR(VLOOKUP($A505,'دیتا اولیه'!$A:$AQ,17,FALSE)/10000000000,"")</f>
        <v>1367.6469</v>
      </c>
      <c r="T505" s="59">
        <f>IFERROR(S505/'دیتا اولیه'!$AR$2*1000000,"")</f>
        <v>12639.989833641404</v>
      </c>
      <c r="U505" s="64">
        <f>IFERROR(VLOOKUP($A505,'دیتا اولیه'!$A:$AQ,22,FALSE),"")</f>
        <v>0.89770000000000005</v>
      </c>
      <c r="V505" s="65">
        <f>IFERROR(VLOOKUP($A505,'دیتا اولیه'!$A:$AQ,21,FALSE)/10000000000/H505,"")</f>
        <v>5.2122660533032897E-2</v>
      </c>
      <c r="W505" s="59">
        <f>IFERROR(VLOOKUP($A505,'دیتا اولیه'!$A:$AQ,25,FALSE),"")</f>
        <v>53.738799999999998</v>
      </c>
      <c r="X505" s="66">
        <f>IFERROR(VLOOKUP($A505,'دیتا اولیه'!$A:$AQ,26,FALSE),"")</f>
        <v>3.03</v>
      </c>
      <c r="Y505" s="66">
        <f>IFERROR(VLOOKUP($A505,'دیتا اولیه'!$A:$AQ,27,FALSE),"")</f>
        <v>6.8400999999999996</v>
      </c>
      <c r="Z505" s="66" t="str">
        <f>IFERROR(VLOOKUP($A505,'دیتا اولیه'!$A:$AQ,28,FALSE),"")</f>
        <v>-</v>
      </c>
      <c r="AA505" s="64">
        <f>IFERROR(VLOOKUP($A505,'دیتا اولیه'!$A:$AQ,41,FALSE),"")</f>
        <v>0.1111</v>
      </c>
      <c r="AB505" s="64">
        <f>IFERROR(VLOOKUP($A505,'دیتا اولیه'!$A:$AQ,42,FALSE),"")</f>
        <v>0.13320000000000001</v>
      </c>
      <c r="AC505" s="66">
        <f>IFERROR(VLOOKUP($A505,'دیتا اولیه'!$A:$AQ,43,FALSE),"")</f>
        <v>1.1537999999999999</v>
      </c>
      <c r="AD505" s="68"/>
    </row>
    <row r="506" spans="1:30" ht="29.5" thickBot="1" x14ac:dyDescent="0.4">
      <c r="A506" s="59" t="s">
        <v>832</v>
      </c>
      <c r="B506" s="60" t="str">
        <f>VLOOKUP($A506,'دیتا اولیه'!$A:$AQ,2,FALSE)</f>
        <v>شیر پاستوریزه پگاه گلستان</v>
      </c>
      <c r="C506" s="60" t="str">
        <f>VLOOKUP($A506,'دیتا اولیه'!$A:$AQ,3,FALSE)</f>
        <v>محصولات لبنی</v>
      </c>
      <c r="D506" s="61">
        <f>VLOOKUP($A506,'دیتا اولیه'!$A:$AQ,5,FALSE)/10000000000</f>
        <v>956.67</v>
      </c>
      <c r="E506" s="62">
        <f>IFERROR(D506/'دیتا اولیه'!$AR$2*1000,"")</f>
        <v>8.8416820702402958</v>
      </c>
      <c r="F506" s="62">
        <f t="shared" si="35"/>
        <v>12.822542387771239</v>
      </c>
      <c r="G506" s="59">
        <f>IFERROR(F506/'دیتا اولیه'!$AS$2*1000000,"")</f>
        <v>214.78295456903248</v>
      </c>
      <c r="H506" s="62">
        <f>IFERROR(VLOOKUP($A506,'دیتا اولیه'!$A:$AQ,16,FALSE)/10000000000,"")</f>
        <v>62.779600000000002</v>
      </c>
      <c r="I506" s="59">
        <f>IFERROR(H506/'دیتا اولیه'!$AT$2*1000000,"")</f>
        <v>911.43437862950066</v>
      </c>
      <c r="J506" s="62">
        <f t="shared" si="38"/>
        <v>49.662810479755017</v>
      </c>
      <c r="K506" s="59">
        <f>IFERROR(J506/'دیتا اولیه'!$AU$2*1000000,"")</f>
        <v>568.20487259882407</v>
      </c>
      <c r="L506" s="62">
        <f>IFERROR(VLOOKUP($A506,'دیتا اولیه'!$A:$AQ,15,FALSE)/10000000000,"")</f>
        <v>43.787700000000001</v>
      </c>
      <c r="M506" s="59">
        <f>IFERROR(L506/'دیتا اولیه'!$AV$2*1000000,"")</f>
        <v>466.96917990828626</v>
      </c>
      <c r="N506" s="63">
        <f>IFERROR(VLOOKUP($A506,'دیتا اولیه'!$A:$AQ,39,FALSE),"")</f>
        <v>-0.1183</v>
      </c>
      <c r="O506" s="63">
        <f t="shared" si="36"/>
        <v>-0.17816758984749914</v>
      </c>
      <c r="P506" s="63">
        <f>IFERROR(VLOOKUP($A506,'دیتا اولیه'!$A:$AQ,40,FALSE),"")</f>
        <v>2.4148999999999998</v>
      </c>
      <c r="Q506" s="63">
        <f t="shared" si="37"/>
        <v>1.1741445025061319</v>
      </c>
      <c r="R506" s="63">
        <f>IFERROR(VLOOKUP($A506,'دیتا اولیه'!$A:$AQ,34,FALSE),"")</f>
        <v>0.48130000000000001</v>
      </c>
      <c r="S506" s="59">
        <f>IFERROR(VLOOKUP($A506,'دیتا اولیه'!$A:$AQ,17,FALSE)/10000000000,"")</f>
        <v>125.6554</v>
      </c>
      <c r="T506" s="59">
        <f>IFERROR(S506/'دیتا اولیه'!$AR$2*1000000,"")</f>
        <v>1161.3253234750462</v>
      </c>
      <c r="U506" s="64">
        <f>IFERROR(VLOOKUP($A506,'دیتا اولیه'!$A:$AQ,22,FALSE),"")</f>
        <v>0.58609999999999995</v>
      </c>
      <c r="V506" s="65">
        <f>IFERROR(VLOOKUP($A506,'دیتا اولیه'!$A:$AQ,21,FALSE)/10000000000/H506,"")</f>
        <v>0.40212903554657881</v>
      </c>
      <c r="W506" s="59">
        <f>IFERROR(VLOOKUP($A506,'دیتا اولیه'!$A:$AQ,25,FALSE),"")</f>
        <v>53.7849</v>
      </c>
      <c r="X506" s="66">
        <f>IFERROR(VLOOKUP($A506,'دیتا اولیه'!$A:$AQ,26,FALSE),"")</f>
        <v>0.46129999999999999</v>
      </c>
      <c r="Y506" s="66">
        <f>IFERROR(VLOOKUP($A506,'دیتا اولیه'!$A:$AQ,27,FALSE),"")</f>
        <v>6.0495000000000001</v>
      </c>
      <c r="Z506" s="66" t="str">
        <f>IFERROR(VLOOKUP($A506,'دیتا اولیه'!$A:$AQ,28,FALSE),"")</f>
        <v>-</v>
      </c>
      <c r="AA506" s="64">
        <f>IFERROR(VLOOKUP($A506,'دیتا اولیه'!$A:$AQ,41,FALSE),"")</f>
        <v>0.1308</v>
      </c>
      <c r="AB506" s="64">
        <f>IFERROR(VLOOKUP($A506,'دیتا اولیه'!$A:$AQ,42,FALSE),"")</f>
        <v>0.36309999999999998</v>
      </c>
      <c r="AC506" s="66">
        <f>IFERROR(VLOOKUP($A506,'دیتا اولیه'!$A:$AQ,43,FALSE),"")</f>
        <v>1.4182999999999999</v>
      </c>
      <c r="AD506" s="68"/>
    </row>
    <row r="507" spans="1:30" ht="29.5" thickBot="1" x14ac:dyDescent="0.4">
      <c r="A507" s="59" t="s">
        <v>162</v>
      </c>
      <c r="B507" s="60" t="str">
        <f>VLOOKUP($A507,'دیتا اولیه'!$A:$AQ,2,FALSE)</f>
        <v>بهساز کاشانه تهران</v>
      </c>
      <c r="C507" s="60" t="str">
        <f>VLOOKUP($A507,'دیتا اولیه'!$A:$AQ,3,FALSE)</f>
        <v>انبوه سازی، املاک و مستغلات</v>
      </c>
      <c r="D507" s="61">
        <f>VLOOKUP($A507,'دیتا اولیه'!$A:$AQ,5,FALSE)/10000000000</f>
        <v>4960.2259168</v>
      </c>
      <c r="E507" s="62">
        <f>IFERROR(D507/'دیتا اولیه'!$AR$2*1000,"")</f>
        <v>45.843123075785584</v>
      </c>
      <c r="F507" s="62">
        <f t="shared" si="35"/>
        <v>403.22419928825605</v>
      </c>
      <c r="G507" s="59">
        <f>IFERROR(F507/'دیتا اولیه'!$AS$2*1000000,"")</f>
        <v>6754.1741924331</v>
      </c>
      <c r="H507" s="62">
        <f>IFERROR(VLOOKUP($A507,'دیتا اولیه'!$A:$AQ,16,FALSE)/10000000000,"")</f>
        <v>1392.9653000000001</v>
      </c>
      <c r="I507" s="59">
        <f>IFERROR(H507/'دیتا اولیه'!$AT$2*1000000,"")</f>
        <v>20223.073461091757</v>
      </c>
      <c r="J507" s="62">
        <f t="shared" si="38"/>
        <v>913.75806451613153</v>
      </c>
      <c r="K507" s="59">
        <f>IFERROR(J507/'دیتا اولیه'!$AU$2*1000000,"")</f>
        <v>10454.538911892401</v>
      </c>
      <c r="L507" s="62">
        <f>IFERROR(VLOOKUP($A507,'دیتا اولیه'!$A:$AQ,15,FALSE)/10000000000,"")</f>
        <v>-11.3306</v>
      </c>
      <c r="M507" s="59">
        <f>IFERROR(L507/'دیتا اولیه'!$AV$2*1000000,"")</f>
        <v>-120.83395542284313</v>
      </c>
      <c r="N507" s="63">
        <f>IFERROR(VLOOKUP($A507,'دیتا اولیه'!$A:$AQ,39,FALSE),"")</f>
        <v>-1.0124</v>
      </c>
      <c r="O507" s="63">
        <f t="shared" si="36"/>
        <v>-1.0115580377519462</v>
      </c>
      <c r="P507" s="63">
        <f>IFERROR(VLOOKUP($A507,'دیتا اولیه'!$A:$AQ,40,FALSE),"")</f>
        <v>-1.0281</v>
      </c>
      <c r="Q507" s="63">
        <f t="shared" si="37"/>
        <v>-1.0178902634104725</v>
      </c>
      <c r="R507" s="63">
        <f>IFERROR(VLOOKUP($A507,'دیتا اولیه'!$A:$AQ,34,FALSE),"")</f>
        <v>0.48089999999999999</v>
      </c>
      <c r="S507" s="59">
        <f>IFERROR(VLOOKUP($A507,'دیتا اولیه'!$A:$AQ,17,FALSE)/10000000000,"")</f>
        <v>3380.2817</v>
      </c>
      <c r="T507" s="59">
        <f>IFERROR(S507/'دیتا اولیه'!$AR$2*1000000,"")</f>
        <v>31241.050831792978</v>
      </c>
      <c r="U507" s="64">
        <f>IFERROR(VLOOKUP($A507,'دیتا اولیه'!$A:$AQ,22,FALSE),"")</f>
        <v>0.4914</v>
      </c>
      <c r="V507" s="65">
        <f>IFERROR(VLOOKUP($A507,'دیتا اولیه'!$A:$AQ,21,FALSE)/10000000000/H507,"")</f>
        <v>1.1724412661248632E-2</v>
      </c>
      <c r="W507" s="59">
        <f>IFERROR(VLOOKUP($A507,'دیتا اولیه'!$A:$AQ,25,FALSE),"")</f>
        <v>277.96870000000001</v>
      </c>
      <c r="X507" s="66">
        <f>IFERROR(VLOOKUP($A507,'دیتا اولیه'!$A:$AQ,26,FALSE),"")</f>
        <v>1.7104999999999999</v>
      </c>
      <c r="Y507" s="66">
        <f>IFERROR(VLOOKUP($A507,'دیتا اولیه'!$A:$AQ,27,FALSE),"")</f>
        <v>2.7170000000000001</v>
      </c>
      <c r="Z507" s="66" t="str">
        <f>IFERROR(VLOOKUP($A507,'دیتا اولیه'!$A:$AQ,28,FALSE),"")</f>
        <v>-</v>
      </c>
      <c r="AA507" s="64">
        <f>IFERROR(VLOOKUP($A507,'دیتا اولیه'!$A:$AQ,41,FALSE),"")</f>
        <v>0.18149999999999999</v>
      </c>
      <c r="AB507" s="64">
        <f>IFERROR(VLOOKUP($A507,'دیتا اولیه'!$A:$AQ,42,FALSE),"")</f>
        <v>0.17580000000000001</v>
      </c>
      <c r="AC507" s="66">
        <f>IFERROR(VLOOKUP($A507,'دیتا اولیه'!$A:$AQ,43,FALSE),"")</f>
        <v>1.41</v>
      </c>
      <c r="AD507" s="68"/>
    </row>
    <row r="508" spans="1:30" ht="29.5" thickBot="1" x14ac:dyDescent="0.4">
      <c r="A508" s="59" t="s">
        <v>935</v>
      </c>
      <c r="B508" s="60" t="str">
        <f>VLOOKUP($A508,'دیتا اولیه'!$A:$AQ,2,FALSE)</f>
        <v>تولیدی‌مهرام‌</v>
      </c>
      <c r="C508" s="60" t="str">
        <f>VLOOKUP($A508,'دیتا اولیه'!$A:$AQ,3,FALSE)</f>
        <v>سایر محصولات غذایی</v>
      </c>
      <c r="D508" s="61">
        <f>VLOOKUP($A508,'دیتا اولیه'!$A:$AQ,5,FALSE)/10000000000</f>
        <v>4048</v>
      </c>
      <c r="E508" s="62">
        <f>IFERROR(D508/'دیتا اولیه'!$AR$2*1000,"")</f>
        <v>37.412199630314234</v>
      </c>
      <c r="F508" s="62">
        <f t="shared" si="35"/>
        <v>96.697602721522358</v>
      </c>
      <c r="G508" s="59">
        <f>IFERROR(F508/'دیتا اولیه'!$AS$2*1000000,"")</f>
        <v>1619.7253387189674</v>
      </c>
      <c r="H508" s="62">
        <f>IFERROR(VLOOKUP($A508,'دیتا اولیه'!$A:$AQ,16,FALSE)/10000000000,"")</f>
        <v>498.19880000000001</v>
      </c>
      <c r="I508" s="59">
        <f>IFERROR(H508/'دیتا اولیه'!$AT$2*1000000,"")</f>
        <v>7232.8513356562144</v>
      </c>
      <c r="J508" s="62">
        <f t="shared" si="38"/>
        <v>115.51031811543591</v>
      </c>
      <c r="K508" s="59">
        <f>IFERROR(J508/'دیتا اولیه'!$AU$2*1000000,"")</f>
        <v>1321.5829904629807</v>
      </c>
      <c r="L508" s="62">
        <f>IFERROR(VLOOKUP($A508,'دیتا اولیه'!$A:$AQ,15,FALSE)/10000000000,"")</f>
        <v>181.91720000000001</v>
      </c>
      <c r="M508" s="59">
        <f>IFERROR(L508/'دیتا اولیه'!$AV$2*1000000,"")</f>
        <v>1940.0362589314279</v>
      </c>
      <c r="N508" s="63">
        <f>IFERROR(VLOOKUP($A508,'دیتا اولیه'!$A:$AQ,39,FALSE),"")</f>
        <v>0.57489999999999997</v>
      </c>
      <c r="O508" s="63">
        <f t="shared" si="36"/>
        <v>0.46796400447904452</v>
      </c>
      <c r="P508" s="63">
        <f>IFERROR(VLOOKUP($A508,'دیتا اولیه'!$A:$AQ,40,FALSE),"")</f>
        <v>0.88129999999999997</v>
      </c>
      <c r="Q508" s="63">
        <f t="shared" si="37"/>
        <v>0.19775631865202081</v>
      </c>
      <c r="R508" s="63">
        <f>IFERROR(VLOOKUP($A508,'دیتا اولیه'!$A:$AQ,34,FALSE),"")</f>
        <v>0.48020000000000002</v>
      </c>
      <c r="S508" s="59">
        <f>IFERROR(VLOOKUP($A508,'دیتا اولیه'!$A:$AQ,17,FALSE)/10000000000,"")</f>
        <v>532.99710000000005</v>
      </c>
      <c r="T508" s="59">
        <f>IFERROR(S508/'دیتا اولیه'!$AR$2*1000000,"")</f>
        <v>4926.0360443622922</v>
      </c>
      <c r="U508" s="64">
        <f>IFERROR(VLOOKUP($A508,'دیتا اولیه'!$A:$AQ,22,FALSE),"")</f>
        <v>0.64229999999999998</v>
      </c>
      <c r="V508" s="65">
        <f>IFERROR(VLOOKUP($A508,'دیتا اولیه'!$A:$AQ,21,FALSE)/10000000000/H508,"")</f>
        <v>0.28618736135052913</v>
      </c>
      <c r="W508" s="59">
        <f>IFERROR(VLOOKUP($A508,'دیتا اولیه'!$A:$AQ,25,FALSE),"")</f>
        <v>150.96789999999999</v>
      </c>
      <c r="X508" s="66">
        <f>IFERROR(VLOOKUP($A508,'دیتا اولیه'!$A:$AQ,26,FALSE),"")</f>
        <v>0.78990000000000005</v>
      </c>
      <c r="Y508" s="66">
        <f>IFERROR(VLOOKUP($A508,'دیتا اولیه'!$A:$AQ,27,FALSE),"")</f>
        <v>6.53</v>
      </c>
      <c r="Z508" s="66" t="str">
        <f>IFERROR(VLOOKUP($A508,'دیتا اولیه'!$A:$AQ,28,FALSE),"")</f>
        <v>-</v>
      </c>
      <c r="AA508" s="64">
        <f>IFERROR(VLOOKUP($A508,'دیتا اولیه'!$A:$AQ,41,FALSE),"")</f>
        <v>0.22850000000000001</v>
      </c>
      <c r="AB508" s="64">
        <f>IFERROR(VLOOKUP($A508,'دیتا اولیه'!$A:$AQ,42,FALSE),"")</f>
        <v>0.32019999999999998</v>
      </c>
      <c r="AC508" s="66">
        <f>IFERROR(VLOOKUP($A508,'دیتا اولیه'!$A:$AQ,43,FALSE),"")</f>
        <v>0.88770000000000004</v>
      </c>
      <c r="AD508" s="68"/>
    </row>
    <row r="509" spans="1:30" ht="29.5" thickBot="1" x14ac:dyDescent="0.4">
      <c r="A509" s="59" t="s">
        <v>917</v>
      </c>
      <c r="B509" s="60" t="str">
        <f>VLOOKUP($A509,'دیتا اولیه'!$A:$AQ,2,FALSE)</f>
        <v>دارویی ره آورد تامین</v>
      </c>
      <c r="C509" s="60" t="str">
        <f>VLOOKUP($A509,'دیتا اولیه'!$A:$AQ,3,FALSE)</f>
        <v>دارویی</v>
      </c>
      <c r="D509" s="61">
        <f>VLOOKUP($A509,'دیتا اولیه'!$A:$AQ,5,FALSE)/10000000000</f>
        <v>2592.3598860000002</v>
      </c>
      <c r="E509" s="62">
        <f>IFERROR(D509/'دیتا اولیه'!$AR$2*1000,"")</f>
        <v>23.958963826247693</v>
      </c>
      <c r="F509" s="62">
        <f t="shared" si="35"/>
        <v>71.643713278495881</v>
      </c>
      <c r="G509" s="59">
        <f>IFERROR(F509/'دیتا اولیه'!$AS$2*1000000,"")</f>
        <v>1200.0621989697804</v>
      </c>
      <c r="H509" s="62">
        <f>IFERROR(VLOOKUP($A509,'دیتا اولیه'!$A:$AQ,16,FALSE)/10000000000,"")</f>
        <v>340.88409999999999</v>
      </c>
      <c r="I509" s="59">
        <f>IFERROR(H509/'دیتا اولیه'!$AT$2*1000000,"")</f>
        <v>4948.9561556329845</v>
      </c>
      <c r="J509" s="62">
        <f t="shared" si="38"/>
        <v>87.659305268000921</v>
      </c>
      <c r="K509" s="59">
        <f>IFERROR(J509/'دیتا اولیه'!$AU$2*1000000,"")</f>
        <v>1002.932453897474</v>
      </c>
      <c r="L509" s="62">
        <f>IFERROR(VLOOKUP($A509,'دیتا اولیه'!$A:$AQ,15,FALSE)/10000000000,"")</f>
        <v>152.422</v>
      </c>
      <c r="M509" s="59">
        <f>IFERROR(L509/'دیتا اولیه'!$AV$2*1000000,"")</f>
        <v>1625.487895915538</v>
      </c>
      <c r="N509" s="63">
        <f>IFERROR(VLOOKUP($A509,'دیتا اولیه'!$A:$AQ,39,FALSE),"")</f>
        <v>0.73880000000000001</v>
      </c>
      <c r="O509" s="63">
        <f t="shared" si="36"/>
        <v>0.62073516476485024</v>
      </c>
      <c r="P509" s="63">
        <f>IFERROR(VLOOKUP($A509,'دیتا اولیه'!$A:$AQ,40,FALSE),"")</f>
        <v>1.1274999999999999</v>
      </c>
      <c r="Q509" s="63">
        <f t="shared" si="37"/>
        <v>0.35450303935160488</v>
      </c>
      <c r="R509" s="63">
        <f>IFERROR(VLOOKUP($A509,'دیتا اولیه'!$A:$AQ,34,FALSE),"")</f>
        <v>0.47920000000000001</v>
      </c>
      <c r="S509" s="59">
        <f>IFERROR(VLOOKUP($A509,'دیتا اولیه'!$A:$AQ,17,FALSE)/10000000000,"")</f>
        <v>312.58479999999997</v>
      </c>
      <c r="T509" s="59">
        <f>IFERROR(S509/'دیتا اولیه'!$AR$2*1000000,"")</f>
        <v>2888.9537892791127</v>
      </c>
      <c r="U509" s="64">
        <f>IFERROR(VLOOKUP($A509,'دیتا اولیه'!$A:$AQ,22,FALSE),"")</f>
        <v>0.79300000000000004</v>
      </c>
      <c r="V509" s="65">
        <f>IFERROR(VLOOKUP($A509,'دیتا اولیه'!$A:$AQ,21,FALSE)/10000000000/H509,"")</f>
        <v>0.19831315100938998</v>
      </c>
      <c r="W509" s="59">
        <f>IFERROR(VLOOKUP($A509,'دیتا اولیه'!$A:$AQ,25,FALSE),"")</f>
        <v>115.3359</v>
      </c>
      <c r="X509" s="66">
        <f>IFERROR(VLOOKUP($A509,'دیتا اولیه'!$A:$AQ,26,FALSE),"")</f>
        <v>2.3995000000000002</v>
      </c>
      <c r="Y509" s="66">
        <f>IFERROR(VLOOKUP($A509,'دیتا اولیه'!$A:$AQ,27,FALSE),"")</f>
        <v>6.5395000000000003</v>
      </c>
      <c r="Z509" s="66" t="str">
        <f>IFERROR(VLOOKUP($A509,'دیتا اولیه'!$A:$AQ,28,FALSE),"")</f>
        <v>-</v>
      </c>
      <c r="AA509" s="64">
        <f>IFERROR(VLOOKUP($A509,'دیتا اولیه'!$A:$AQ,41,FALSE),"")</f>
        <v>0.19</v>
      </c>
      <c r="AB509" s="64">
        <f>IFERROR(VLOOKUP($A509,'دیتا اولیه'!$A:$AQ,42,FALSE),"")</f>
        <v>0.25900000000000001</v>
      </c>
      <c r="AC509" s="66">
        <f>IFERROR(VLOOKUP($A509,'دیتا اولیه'!$A:$AQ,43,FALSE),"")</f>
        <v>0.8599</v>
      </c>
      <c r="AD509" s="68"/>
    </row>
    <row r="510" spans="1:30" ht="29.5" thickBot="1" x14ac:dyDescent="0.4">
      <c r="A510" s="59" t="s">
        <v>256</v>
      </c>
      <c r="B510" s="60" t="str">
        <f>VLOOKUP($A510,'دیتا اولیه'!$A:$AQ,2,FALSE)</f>
        <v>توریستی ورفاهی آبادگران ایران</v>
      </c>
      <c r="C510" s="60" t="str">
        <f>VLOOKUP($A510,'دیتا اولیه'!$A:$AQ,3,FALSE)</f>
        <v>هتل و رستوران</v>
      </c>
      <c r="D510" s="61">
        <f>VLOOKUP($A510,'دیتا اولیه'!$A:$AQ,5,FALSE)/10000000000</f>
        <v>1092.5259348</v>
      </c>
      <c r="E510" s="62">
        <f>IFERROR(D510/'دیتا اولیه'!$AR$2*1000,"")</f>
        <v>10.09728220702403</v>
      </c>
      <c r="F510" s="62">
        <f t="shared" si="35"/>
        <v>0.39590667981035538</v>
      </c>
      <c r="G510" s="59">
        <f>IFERROR(F510/'دیتا اولیه'!$AS$2*1000000,"")</f>
        <v>6.6316026768903749</v>
      </c>
      <c r="H510" s="62">
        <f>IFERROR(VLOOKUP($A510,'دیتا اولیه'!$A:$AQ,16,FALSE)/10000000000,"")</f>
        <v>0.64459999999999995</v>
      </c>
      <c r="I510" s="59">
        <f>IFERROR(H510/'دیتا اولیه'!$AT$2*1000000,"")</f>
        <v>9.3583042973286865</v>
      </c>
      <c r="J510" s="62">
        <f t="shared" si="38"/>
        <v>0.44940587200937815</v>
      </c>
      <c r="K510" s="59">
        <f>IFERROR(J510/'دیتا اولیه'!$AU$2*1000000,"")</f>
        <v>5.1417671248055346</v>
      </c>
      <c r="L510" s="62">
        <f>IFERROR(VLOOKUP($A510,'دیتا اولیه'!$A:$AQ,15,FALSE)/10000000000,"")</f>
        <v>0.84340000000000004</v>
      </c>
      <c r="M510" s="59">
        <f>IFERROR(L510/'دیتا اولیه'!$AV$2*1000000,"")</f>
        <v>8.9943478724538757</v>
      </c>
      <c r="N510" s="63">
        <f>IFERROR(VLOOKUP($A510,'دیتا اولیه'!$A:$AQ,39,FALSE),"")</f>
        <v>0.87670000000000003</v>
      </c>
      <c r="O510" s="63">
        <f t="shared" si="36"/>
        <v>0.749271729764317</v>
      </c>
      <c r="P510" s="63">
        <f>IFERROR(VLOOKUP($A510,'دیتا اولیه'!$A:$AQ,40,FALSE),"")</f>
        <v>1.1303000000000001</v>
      </c>
      <c r="Q510" s="63">
        <f t="shared" si="37"/>
        <v>0.35628569905086893</v>
      </c>
      <c r="R510" s="63">
        <f>IFERROR(VLOOKUP($A510,'دیتا اولیه'!$A:$AQ,34,FALSE),"")</f>
        <v>0.47849999999999998</v>
      </c>
      <c r="S510" s="59">
        <f>IFERROR(VLOOKUP($A510,'دیتا اولیه'!$A:$AQ,17,FALSE)/10000000000,"")</f>
        <v>7.4492000000000003</v>
      </c>
      <c r="T510" s="59">
        <f>IFERROR(S510/'دیتا اولیه'!$AR$2*1000000,"")</f>
        <v>68.846580406654354</v>
      </c>
      <c r="U510" s="64" t="str">
        <f>IFERROR(VLOOKUP($A510,'دیتا اولیه'!$A:$AQ,22,FALSE),"")</f>
        <v>-</v>
      </c>
      <c r="V510" s="65" t="str">
        <f>IFERROR(VLOOKUP($A510,'دیتا اولیه'!$A:$AQ,21,FALSE)/10000000000/H510,"")</f>
        <v/>
      </c>
      <c r="W510" s="59">
        <f>IFERROR(VLOOKUP($A510,'دیتا اولیه'!$A:$AQ,25,FALSE),"")</f>
        <v>55.1205</v>
      </c>
      <c r="X510" s="66">
        <f>IFERROR(VLOOKUP($A510,'دیتا اولیه'!$A:$AQ,26,FALSE),"")</f>
        <v>50.5261</v>
      </c>
      <c r="Y510" s="66">
        <f>IFERROR(VLOOKUP($A510,'دیتا اولیه'!$A:$AQ,27,FALSE),"")</f>
        <v>921</v>
      </c>
      <c r="Z510" s="66" t="str">
        <f>IFERROR(VLOOKUP($A510,'دیتا اولیه'!$A:$AQ,28,FALSE),"")</f>
        <v>-</v>
      </c>
      <c r="AA510" s="64">
        <f>IFERROR(VLOOKUP($A510,'دیتا اولیه'!$A:$AQ,41,FALSE),"")</f>
        <v>0.12180000000000001</v>
      </c>
      <c r="AB510" s="64">
        <f>IFERROR(VLOOKUP($A510,'دیتا اولیه'!$A:$AQ,42,FALSE),"")</f>
        <v>-0.1376</v>
      </c>
      <c r="AC510" s="66">
        <f>IFERROR(VLOOKUP($A510,'دیتا اولیه'!$A:$AQ,43,FALSE),"")</f>
        <v>0.75590000000000002</v>
      </c>
      <c r="AD510" s="68"/>
    </row>
    <row r="511" spans="1:30" ht="29.5" thickBot="1" x14ac:dyDescent="0.4">
      <c r="A511" s="59" t="s">
        <v>494</v>
      </c>
      <c r="B511" s="60" t="str">
        <f>VLOOKUP($A511,'دیتا اولیه'!$A:$AQ,2,FALSE)</f>
        <v>داروسازی‌زهراوی‌</v>
      </c>
      <c r="C511" s="60" t="str">
        <f>VLOOKUP($A511,'دیتا اولیه'!$A:$AQ,3,FALSE)</f>
        <v>دارویی</v>
      </c>
      <c r="D511" s="61">
        <f>VLOOKUP($A511,'دیتا اولیه'!$A:$AQ,5,FALSE)/10000000000</f>
        <v>1713.1075965</v>
      </c>
      <c r="E511" s="62">
        <f>IFERROR(D511/'دیتا اولیه'!$AR$2*1000,"")</f>
        <v>15.832787398336414</v>
      </c>
      <c r="F511" s="62">
        <f t="shared" si="35"/>
        <v>46.412008547008554</v>
      </c>
      <c r="G511" s="59">
        <f>IFERROR(F511/'دیتا اولیه'!$AS$2*1000000,"")</f>
        <v>777.42057867686026</v>
      </c>
      <c r="H511" s="62">
        <f>IFERROR(VLOOKUP($A511,'دیتا اولیه'!$A:$AQ,16,FALSE)/10000000000,"")</f>
        <v>49.281100000000002</v>
      </c>
      <c r="I511" s="59">
        <f>IFERROR(H511/'دیتا اولیه'!$AT$2*1000000,"")</f>
        <v>715.46312427409998</v>
      </c>
      <c r="J511" s="62">
        <f t="shared" si="38"/>
        <v>43.401710426407703</v>
      </c>
      <c r="K511" s="59">
        <f>IFERROR(J511/'دیتا اولیه'!$AU$2*1000000,"")</f>
        <v>496.57003107911294</v>
      </c>
      <c r="L511" s="62">
        <f>IFERROR(VLOOKUP($A511,'دیتا اولیه'!$A:$AQ,15,FALSE)/10000000000,"")</f>
        <v>108.6041</v>
      </c>
      <c r="M511" s="59">
        <f>IFERROR(L511/'دیتا اولیه'!$AV$2*1000000,"")</f>
        <v>1158.1966513810387</v>
      </c>
      <c r="N511" s="63">
        <f>IFERROR(VLOOKUP($A511,'دیتا اولیه'!$A:$AQ,39,FALSE),"")</f>
        <v>1.5023</v>
      </c>
      <c r="O511" s="63">
        <f t="shared" si="36"/>
        <v>1.3323933763463791</v>
      </c>
      <c r="P511" s="63">
        <f>IFERROR(VLOOKUP($A511,'دیتا اولیه'!$A:$AQ,40,FALSE),"")</f>
        <v>1.34</v>
      </c>
      <c r="Q511" s="63">
        <f t="shared" si="37"/>
        <v>0.48979417724218788</v>
      </c>
      <c r="R511" s="63">
        <f>IFERROR(VLOOKUP($A511,'دیتا اولیه'!$A:$AQ,34,FALSE),"")</f>
        <v>0.47439999999999999</v>
      </c>
      <c r="S511" s="59">
        <f>IFERROR(VLOOKUP($A511,'دیتا اولیه'!$A:$AQ,17,FALSE)/10000000000,"")</f>
        <v>151.59309999999999</v>
      </c>
      <c r="T511" s="59">
        <f>IFERROR(S511/'دیتا اولیه'!$AR$2*1000000,"")</f>
        <v>1401.0452865064694</v>
      </c>
      <c r="U511" s="64">
        <f>IFERROR(VLOOKUP($A511,'دیتا اولیه'!$A:$AQ,22,FALSE),"")</f>
        <v>0.3251</v>
      </c>
      <c r="V511" s="65">
        <f>IFERROR(VLOOKUP($A511,'دیتا اولیه'!$A:$AQ,21,FALSE)/10000000000/H511,"")</f>
        <v>1.7361422533182091</v>
      </c>
      <c r="W511" s="59">
        <f>IFERROR(VLOOKUP($A511,'دیتا اولیه'!$A:$AQ,25,FALSE),"")</f>
        <v>213.15809999999999</v>
      </c>
      <c r="X511" s="66">
        <f>IFERROR(VLOOKUP($A511,'دیتا اولیه'!$A:$AQ,26,FALSE),"")</f>
        <v>1.4903</v>
      </c>
      <c r="Y511" s="66">
        <f>IFERROR(VLOOKUP($A511,'دیتا اولیه'!$A:$AQ,27,FALSE),"")</f>
        <v>11.8406</v>
      </c>
      <c r="Z511" s="66" t="str">
        <f>IFERROR(VLOOKUP($A511,'دیتا اولیه'!$A:$AQ,28,FALSE),"")</f>
        <v>-</v>
      </c>
      <c r="AA511" s="64">
        <f>IFERROR(VLOOKUP($A511,'دیتا اولیه'!$A:$AQ,41,FALSE),"")</f>
        <v>0.34150000000000003</v>
      </c>
      <c r="AB511" s="64">
        <f>IFERROR(VLOOKUP($A511,'دیتا اولیه'!$A:$AQ,42,FALSE),"")</f>
        <v>0.19439999999999999</v>
      </c>
      <c r="AC511" s="66">
        <f>IFERROR(VLOOKUP($A511,'دیتا اولیه'!$A:$AQ,43,FALSE),"")</f>
        <v>1.1141000000000001</v>
      </c>
      <c r="AD511" s="68"/>
    </row>
    <row r="512" spans="1:30" ht="29.5" thickBot="1" x14ac:dyDescent="0.4">
      <c r="A512" s="59" t="s">
        <v>510</v>
      </c>
      <c r="B512" s="60" t="str">
        <f>VLOOKUP($A512,'دیتا اولیه'!$A:$AQ,2,FALSE)</f>
        <v>کشت وصنعت شریف آباد</v>
      </c>
      <c r="C512" s="60" t="str">
        <f>VLOOKUP($A512,'دیتا اولیه'!$A:$AQ,3,FALSE)</f>
        <v>محصولات کشاورزی و دامپروری</v>
      </c>
      <c r="D512" s="61">
        <f>VLOOKUP($A512,'دیتا اولیه'!$A:$AQ,5,FALSE)/10000000000</f>
        <v>2149.879578</v>
      </c>
      <c r="E512" s="62">
        <f>IFERROR(D512/'دیتا اولیه'!$AR$2*1000,"")</f>
        <v>19.869497024029577</v>
      </c>
      <c r="F512" s="62">
        <f t="shared" ref="F512:F522" si="39">IFERROR(L512/(1+P512),"")</f>
        <v>65.546180817540275</v>
      </c>
      <c r="G512" s="59">
        <f>IFERROR(F512/'دیتا اولیه'!$AS$2*1000000,"")</f>
        <v>1097.9259768432207</v>
      </c>
      <c r="H512" s="62">
        <f>IFERROR(VLOOKUP($A512,'دیتا اولیه'!$A:$AQ,16,FALSE)/10000000000,"")</f>
        <v>214.96010000000001</v>
      </c>
      <c r="I512" s="59">
        <f>IFERROR(H512/'دیتا اولیه'!$AT$2*1000000,"")</f>
        <v>3120.7912311265968</v>
      </c>
      <c r="J512" s="62">
        <f t="shared" si="38"/>
        <v>88.692631073208815</v>
      </c>
      <c r="K512" s="59">
        <f>IFERROR(J512/'دیتا اولیه'!$AU$2*1000000,"")</f>
        <v>1014.7549978056683</v>
      </c>
      <c r="L512" s="62">
        <f>IFERROR(VLOOKUP($A512,'دیتا اولیه'!$A:$AQ,15,FALSE)/10000000000,"")</f>
        <v>147.68209999999999</v>
      </c>
      <c r="M512" s="59">
        <f>IFERROR(L512/'دیتا اولیه'!$AV$2*1000000,"")</f>
        <v>1574.9397461874798</v>
      </c>
      <c r="N512" s="63">
        <f>IFERROR(VLOOKUP($A512,'دیتا اولیه'!$A:$AQ,39,FALSE),"")</f>
        <v>0.66510000000000002</v>
      </c>
      <c r="O512" s="63">
        <f t="shared" si="36"/>
        <v>0.55203940812626606</v>
      </c>
      <c r="P512" s="63">
        <f>IFERROR(VLOOKUP($A512,'دیتا اولیه'!$A:$AQ,40,FALSE),"")</f>
        <v>1.2531000000000001</v>
      </c>
      <c r="Q512" s="63">
        <f t="shared" si="37"/>
        <v>0.43446806014716843</v>
      </c>
      <c r="R512" s="63">
        <f>IFERROR(VLOOKUP($A512,'دیتا اولیه'!$A:$AQ,34,FALSE),"")</f>
        <v>0.47249999999999998</v>
      </c>
      <c r="S512" s="59">
        <f>IFERROR(VLOOKUP($A512,'دیتا اولیه'!$A:$AQ,17,FALSE)/10000000000,"")</f>
        <v>442.00110000000001</v>
      </c>
      <c r="T512" s="59">
        <f>IFERROR(S512/'دیتا اولیه'!$AR$2*1000000,"")</f>
        <v>4085.0378927911279</v>
      </c>
      <c r="U512" s="64">
        <f>IFERROR(VLOOKUP($A512,'دیتا اولیه'!$A:$AQ,22,FALSE),"")</f>
        <v>0.99570000000000003</v>
      </c>
      <c r="V512" s="65">
        <f>IFERROR(VLOOKUP($A512,'دیتا اولیه'!$A:$AQ,21,FALSE)/10000000000/H512,"")</f>
        <v>7.5080445161683482E-2</v>
      </c>
      <c r="W512" s="59">
        <f>IFERROR(VLOOKUP($A512,'دیتا اولیه'!$A:$AQ,25,FALSE),"")</f>
        <v>30.435300000000002</v>
      </c>
      <c r="X512" s="66">
        <f>IFERROR(VLOOKUP($A512,'دیتا اولیه'!$A:$AQ,26,FALSE),"")</f>
        <v>1.3982000000000001</v>
      </c>
      <c r="Y512" s="66">
        <f>IFERROR(VLOOKUP($A512,'دیتا اولیه'!$A:$AQ,27,FALSE),"")</f>
        <v>6.2763999999999998</v>
      </c>
      <c r="Z512" s="66" t="str">
        <f>IFERROR(VLOOKUP($A512,'دیتا اولیه'!$A:$AQ,28,FALSE),"")</f>
        <v>-</v>
      </c>
      <c r="AA512" s="64">
        <f>IFERROR(VLOOKUP($A512,'دیتا اولیه'!$A:$AQ,41,FALSE),"")</f>
        <v>0.34239999999999998</v>
      </c>
      <c r="AB512" s="64">
        <f>IFERROR(VLOOKUP($A512,'دیتا اولیه'!$A:$AQ,42,FALSE),"")</f>
        <v>0.44009999999999999</v>
      </c>
      <c r="AC512" s="66">
        <f>IFERROR(VLOOKUP($A512,'دیتا اولیه'!$A:$AQ,43,FALSE),"")</f>
        <v>1.1023000000000001</v>
      </c>
      <c r="AD512" s="68"/>
    </row>
    <row r="513" spans="1:30" ht="29.5" thickBot="1" x14ac:dyDescent="0.4">
      <c r="A513" s="59" t="s">
        <v>1419</v>
      </c>
      <c r="B513" s="60" t="str">
        <f>VLOOKUP($A513,'دیتا اولیه'!$A:$AQ,2,FALSE)</f>
        <v>نفت‌ بهران‌</v>
      </c>
      <c r="C513" s="60" t="str">
        <f>VLOOKUP($A513,'دیتا اولیه'!$A:$AQ,3,FALSE)</f>
        <v>فراورده های نفتی</v>
      </c>
      <c r="D513" s="61">
        <f>VLOOKUP($A513,'دیتا اولیه'!$A:$AQ,5,FALSE)/10000000000</f>
        <v>30222</v>
      </c>
      <c r="E513" s="62">
        <f>IFERROR(D513/'دیتا اولیه'!$AR$2*1000,"")</f>
        <v>279.31608133086877</v>
      </c>
      <c r="F513" s="62">
        <f t="shared" si="39"/>
        <v>1004.5177586718055</v>
      </c>
      <c r="G513" s="59">
        <f>IFERROR(F513/'دیتا اولیه'!$AS$2*1000000,"")</f>
        <v>16826.093110080492</v>
      </c>
      <c r="H513" s="62">
        <f>IFERROR(VLOOKUP($A513,'دیتا اولیه'!$A:$AQ,16,FALSE)/10000000000,"")</f>
        <v>2676.712</v>
      </c>
      <c r="I513" s="59">
        <f>IFERROR(H513/'دیتا اولیه'!$AT$2*1000000,"")</f>
        <v>38860.511033681767</v>
      </c>
      <c r="J513" s="62">
        <f t="shared" si="38"/>
        <v>872.8074188562598</v>
      </c>
      <c r="K513" s="59">
        <f>IFERROR(J513/'دیتا اولیه'!$AU$2*1000000,"")</f>
        <v>9986.0121375268573</v>
      </c>
      <c r="L513" s="62">
        <f>IFERROR(VLOOKUP($A513,'دیتا اولیه'!$A:$AQ,15,FALSE)/10000000000,"")</f>
        <v>1694.1192000000001</v>
      </c>
      <c r="M513" s="59">
        <f>IFERROR(L513/'دیتا اولیه'!$AV$2*1000000,"")</f>
        <v>18066.750559880558</v>
      </c>
      <c r="N513" s="63">
        <f>IFERROR(VLOOKUP($A513,'دیتا اولیه'!$A:$AQ,39,FALSE),"")</f>
        <v>0.94099999999999995</v>
      </c>
      <c r="O513" s="63">
        <f t="shared" si="36"/>
        <v>0.80920574810707002</v>
      </c>
      <c r="P513" s="63">
        <f>IFERROR(VLOOKUP($A513,'دیتا اولیه'!$A:$AQ,40,FALSE),"")</f>
        <v>0.6865</v>
      </c>
      <c r="Q513" s="63">
        <f t="shared" si="37"/>
        <v>7.3734136717500398E-2</v>
      </c>
      <c r="R513" s="63">
        <f>IFERROR(VLOOKUP($A513,'دیتا اولیه'!$A:$AQ,34,FALSE),"")</f>
        <v>0.46679999999999999</v>
      </c>
      <c r="S513" s="59">
        <f>IFERROR(VLOOKUP($A513,'دیتا اولیه'!$A:$AQ,17,FALSE)/10000000000,"")</f>
        <v>3616.7968999999998</v>
      </c>
      <c r="T513" s="59">
        <f>IFERROR(S513/'دیتا اولیه'!$AR$2*1000000,"")</f>
        <v>33426.958410351195</v>
      </c>
      <c r="U513" s="64">
        <f>IFERROR(VLOOKUP($A513,'دیتا اولیه'!$A:$AQ,22,FALSE),"")</f>
        <v>0.70609999999999995</v>
      </c>
      <c r="V513" s="65">
        <f>IFERROR(VLOOKUP($A513,'دیتا اولیه'!$A:$AQ,21,FALSE)/10000000000/H513,"")</f>
        <v>0.38711456443577041</v>
      </c>
      <c r="W513" s="59">
        <f>IFERROR(VLOOKUP($A513,'دیتا اولیه'!$A:$AQ,25,FALSE),"")</f>
        <v>38.206200000000003</v>
      </c>
      <c r="X513" s="66">
        <f>IFERROR(VLOOKUP($A513,'دیتا اولیه'!$A:$AQ,26,FALSE),"")</f>
        <v>0.86150000000000004</v>
      </c>
      <c r="Y513" s="66">
        <f>IFERROR(VLOOKUP($A513,'دیتا اولیه'!$A:$AQ,27,FALSE),"")</f>
        <v>8.6365999999999996</v>
      </c>
      <c r="Z513" s="66" t="str">
        <f>IFERROR(VLOOKUP($A513,'دیتا اولیه'!$A:$AQ,28,FALSE),"")</f>
        <v>-</v>
      </c>
      <c r="AA513" s="64">
        <f>IFERROR(VLOOKUP($A513,'دیتا اولیه'!$A:$AQ,41,FALSE),"")</f>
        <v>0.1196</v>
      </c>
      <c r="AB513" s="64">
        <f>IFERROR(VLOOKUP($A513,'دیتا اولیه'!$A:$AQ,42,FALSE),"")</f>
        <v>0.2417</v>
      </c>
      <c r="AC513" s="66">
        <f>IFERROR(VLOOKUP($A513,'دیتا اولیه'!$A:$AQ,43,FALSE),"")</f>
        <v>1.0934999999999999</v>
      </c>
      <c r="AD513" s="68"/>
    </row>
    <row r="514" spans="1:30" ht="29.5" thickBot="1" x14ac:dyDescent="0.4">
      <c r="A514" s="59" t="s">
        <v>820</v>
      </c>
      <c r="B514" s="60" t="str">
        <f>VLOOKUP($A514,'دیتا اولیه'!$A:$AQ,2,FALSE)</f>
        <v>شیرپاستوریزه‌پگاه‌خراسان‌</v>
      </c>
      <c r="C514" s="60" t="str">
        <f>VLOOKUP($A514,'دیتا اولیه'!$A:$AQ,3,FALSE)</f>
        <v>محصولات لبنی</v>
      </c>
      <c r="D514" s="61">
        <f>VLOOKUP($A514,'دیتا اولیه'!$A:$AQ,5,FALSE)/10000000000</f>
        <v>920.86109999999996</v>
      </c>
      <c r="E514" s="62">
        <f>IFERROR(D514/'دیتا اولیه'!$AR$2*1000,"")</f>
        <v>8.5107310536044363</v>
      </c>
      <c r="F514" s="62">
        <f t="shared" si="39"/>
        <v>23.042440442693678</v>
      </c>
      <c r="G514" s="59">
        <f>IFERROR(F514/'دیتا اولیه'!$AS$2*1000000,"")</f>
        <v>385.97052667828609</v>
      </c>
      <c r="H514" s="62">
        <f>IFERROR(VLOOKUP($A514,'دیتا اولیه'!$A:$AQ,16,FALSE)/10000000000,"")</f>
        <v>98.224199999999996</v>
      </c>
      <c r="I514" s="59">
        <f>IFERROR(H514/'دیتا اولیه'!$AT$2*1000000,"")</f>
        <v>1426.0191637630662</v>
      </c>
      <c r="J514" s="62">
        <f t="shared" si="38"/>
        <v>46.411353546802687</v>
      </c>
      <c r="K514" s="59">
        <f>IFERROR(J514/'دیتا اولیه'!$AU$2*1000000,"")</f>
        <v>531.00412510786452</v>
      </c>
      <c r="L514" s="62">
        <f>IFERROR(VLOOKUP($A514,'دیتا اولیه'!$A:$AQ,15,FALSE)/10000000000,"")</f>
        <v>49.1357</v>
      </c>
      <c r="M514" s="59">
        <f>IFERROR(L514/'دیتا اولیه'!$AV$2*1000000,"")</f>
        <v>524.00234616615126</v>
      </c>
      <c r="N514" s="63">
        <f>IFERROR(VLOOKUP($A514,'دیتا اولیه'!$A:$AQ,39,FALSE),"")</f>
        <v>5.8700000000000002E-2</v>
      </c>
      <c r="O514" s="63">
        <f t="shared" ref="O514:O577" si="40">IFERROR((M514/K514)-1,"")</f>
        <v>-1.3185921936653466E-2</v>
      </c>
      <c r="P514" s="63">
        <f>IFERROR(VLOOKUP($A514,'دیتا اولیه'!$A:$AQ,40,FALSE),"")</f>
        <v>1.1324000000000001</v>
      </c>
      <c r="Q514" s="63">
        <f t="shared" ref="Q514:Q577" si="41">IFERROR((M514/G514)-1,"")</f>
        <v>0.35762269382531731</v>
      </c>
      <c r="R514" s="63">
        <f>IFERROR(VLOOKUP($A514,'دیتا اولیه'!$A:$AQ,34,FALSE),"")</f>
        <v>0.46329999999999999</v>
      </c>
      <c r="S514" s="59">
        <f>IFERROR(VLOOKUP($A514,'دیتا اولیه'!$A:$AQ,17,FALSE)/10000000000,"")</f>
        <v>125.6067</v>
      </c>
      <c r="T514" s="59">
        <f>IFERROR(S514/'دیتا اولیه'!$AR$2*1000000,"")</f>
        <v>1160.8752310536045</v>
      </c>
      <c r="U514" s="64">
        <f>IFERROR(VLOOKUP($A514,'دیتا اولیه'!$A:$AQ,22,FALSE),"")</f>
        <v>0.48110000000000003</v>
      </c>
      <c r="V514" s="65">
        <f>IFERROR(VLOOKUP($A514,'دیتا اولیه'!$A:$AQ,21,FALSE)/10000000000/H514,"")</f>
        <v>0.29017696250007641</v>
      </c>
      <c r="W514" s="59">
        <f>IFERROR(VLOOKUP($A514,'دیتا اولیه'!$A:$AQ,25,FALSE),"")</f>
        <v>49.849600000000002</v>
      </c>
      <c r="X514" s="66">
        <f>IFERROR(VLOOKUP($A514,'دیتا اولیه'!$A:$AQ,26,FALSE),"")</f>
        <v>0.33339999999999997</v>
      </c>
      <c r="Y514" s="66">
        <f>IFERROR(VLOOKUP($A514,'دیتا اولیه'!$A:$AQ,27,FALSE),"")</f>
        <v>5.8574000000000002</v>
      </c>
      <c r="Z514" s="66" t="str">
        <f>IFERROR(VLOOKUP($A514,'دیتا اولیه'!$A:$AQ,28,FALSE),"")</f>
        <v>-</v>
      </c>
      <c r="AA514" s="64">
        <f>IFERROR(VLOOKUP($A514,'دیتا اولیه'!$A:$AQ,41,FALSE),"")</f>
        <v>0.18809999999999999</v>
      </c>
      <c r="AB514" s="64">
        <f>IFERROR(VLOOKUP($A514,'دیتا اولیه'!$A:$AQ,42,FALSE),"")</f>
        <v>0.19320000000000001</v>
      </c>
      <c r="AC514" s="66">
        <f>IFERROR(VLOOKUP($A514,'دیتا اولیه'!$A:$AQ,43,FALSE),"")</f>
        <v>1.2343</v>
      </c>
      <c r="AD514" s="68"/>
    </row>
    <row r="515" spans="1:30" ht="29.5" thickBot="1" x14ac:dyDescent="0.4">
      <c r="A515" s="59" t="s">
        <v>558</v>
      </c>
      <c r="B515" s="60" t="str">
        <f>VLOOKUP($A515,'دیتا اولیه'!$A:$AQ,2,FALSE)</f>
        <v>جنرال مکانیک</v>
      </c>
      <c r="C515" s="60" t="str">
        <f>VLOOKUP($A515,'دیتا اولیه'!$A:$AQ,3,FALSE)</f>
        <v>فعالیت مهندسی</v>
      </c>
      <c r="D515" s="61">
        <f>VLOOKUP($A515,'دیتا اولیه'!$A:$AQ,5,FALSE)/10000000000</f>
        <v>10226.5</v>
      </c>
      <c r="E515" s="62">
        <f>IFERROR(D515/'دیتا اولیه'!$AR$2*1000,"")</f>
        <v>94.514787430683924</v>
      </c>
      <c r="F515" s="62">
        <f t="shared" si="39"/>
        <v>144.54822930933278</v>
      </c>
      <c r="G515" s="59">
        <f>IFERROR(F515/'دیتا اولیه'!$AS$2*1000000,"")</f>
        <v>2421.2433720156246</v>
      </c>
      <c r="H515" s="62">
        <f>IFERROR(VLOOKUP($A515,'دیتا اولیه'!$A:$AQ,16,FALSE)/10000000000,"")</f>
        <v>632.27070000000003</v>
      </c>
      <c r="I515" s="59">
        <f>IFERROR(H515/'دیتا اولیه'!$AT$2*1000000,"")</f>
        <v>9179.3074912891989</v>
      </c>
      <c r="J515" s="62">
        <f t="shared" si="38"/>
        <v>239.99545208446128</v>
      </c>
      <c r="K515" s="59">
        <f>IFERROR(J515/'دیتا اولیه'!$AU$2*1000000,"")</f>
        <v>2745.8491365795371</v>
      </c>
      <c r="L515" s="62">
        <f>IFERROR(VLOOKUP($A515,'دیتا اولیه'!$A:$AQ,15,FALSE)/10000000000,"")</f>
        <v>221.63579999999999</v>
      </c>
      <c r="M515" s="59">
        <f>IFERROR(L515/'دیتا اولیه'!$AV$2*1000000,"")</f>
        <v>2363.6109629945613</v>
      </c>
      <c r="N515" s="63">
        <f>IFERROR(VLOOKUP($A515,'دیتا اولیه'!$A:$AQ,39,FALSE),"")</f>
        <v>-7.6499999999999999E-2</v>
      </c>
      <c r="O515" s="63">
        <f t="shared" si="40"/>
        <v>-0.13920581742561577</v>
      </c>
      <c r="P515" s="63">
        <f>IFERROR(VLOOKUP($A515,'دیتا اولیه'!$A:$AQ,40,FALSE),"")</f>
        <v>0.5333</v>
      </c>
      <c r="Q515" s="63">
        <f t="shared" si="41"/>
        <v>-2.3802815399381227E-2</v>
      </c>
      <c r="R515" s="63">
        <f>IFERROR(VLOOKUP($A515,'دیتا اولیه'!$A:$AQ,34,FALSE),"")</f>
        <v>0.4612</v>
      </c>
      <c r="S515" s="59">
        <f>IFERROR(VLOOKUP($A515,'دیتا اولیه'!$A:$AQ,17,FALSE)/10000000000,"")</f>
        <v>665.43280000000004</v>
      </c>
      <c r="T515" s="59">
        <f>IFERROR(S515/'دیتا اولیه'!$AR$2*1000000,"")</f>
        <v>6150.0258780036975</v>
      </c>
      <c r="U515" s="64">
        <f>IFERROR(VLOOKUP($A515,'دیتا اولیه'!$A:$AQ,22,FALSE),"")</f>
        <v>0.64339999999999997</v>
      </c>
      <c r="V515" s="65" t="str">
        <f>IFERROR(VLOOKUP($A515,'دیتا اولیه'!$A:$AQ,21,FALSE)/10000000000/H515,"")</f>
        <v/>
      </c>
      <c r="W515" s="59">
        <f>IFERROR(VLOOKUP($A515,'دیتا اولیه'!$A:$AQ,25,FALSE),"")</f>
        <v>249.31950000000001</v>
      </c>
      <c r="X515" s="66">
        <f>IFERROR(VLOOKUP($A515,'دیتا اولیه'!$A:$AQ,26,FALSE),"")</f>
        <v>1.5626</v>
      </c>
      <c r="Y515" s="66">
        <f>IFERROR(VLOOKUP($A515,'دیتا اولیه'!$A:$AQ,27,FALSE),"")</f>
        <v>13.649900000000001</v>
      </c>
      <c r="Z515" s="66" t="str">
        <f>IFERROR(VLOOKUP($A515,'دیتا اولیه'!$A:$AQ,28,FALSE),"")</f>
        <v>-</v>
      </c>
      <c r="AA515" s="64">
        <f>IFERROR(VLOOKUP($A515,'دیتا اولیه'!$A:$AQ,41,FALSE),"")</f>
        <v>0.22989999999999999</v>
      </c>
      <c r="AB515" s="64">
        <f>IFERROR(VLOOKUP($A515,'دیتا اولیه'!$A:$AQ,42,FALSE),"")</f>
        <v>0.56599999999999995</v>
      </c>
      <c r="AC515" s="66">
        <f>IFERROR(VLOOKUP($A515,'دیتا اولیه'!$A:$AQ,43,FALSE),"")</f>
        <v>0.96879999999999999</v>
      </c>
      <c r="AD515" s="68"/>
    </row>
    <row r="516" spans="1:30" ht="29.5" thickBot="1" x14ac:dyDescent="0.4">
      <c r="A516" s="59" t="s">
        <v>1244</v>
      </c>
      <c r="B516" s="60" t="str">
        <f>VLOOKUP($A516,'دیتا اولیه'!$A:$AQ,2,FALSE)</f>
        <v>بانک سامان</v>
      </c>
      <c r="C516" s="60" t="str">
        <f>VLOOKUP($A516,'دیتا اولیه'!$A:$AQ,3,FALSE)</f>
        <v>بانکها و موسسات اعتباری</v>
      </c>
      <c r="D516" s="61">
        <f>VLOOKUP($A516,'دیتا اولیه'!$A:$AQ,5,FALSE)/10000000000</f>
        <v>34412.400000000001</v>
      </c>
      <c r="E516" s="62">
        <f>IFERROR(D516/'دیتا اولیه'!$AR$2*1000,"")</f>
        <v>318.0443622920518</v>
      </c>
      <c r="F516" s="62">
        <f t="shared" si="39"/>
        <v>3312.7162400706093</v>
      </c>
      <c r="G516" s="59">
        <f>IFERROR(F516/'دیتا اولیه'!$AS$2*1000000,"")</f>
        <v>55489.384255789104</v>
      </c>
      <c r="H516" s="62">
        <f>IFERROR(VLOOKUP($A516,'دیتا اولیه'!$A:$AQ,16,FALSE)/10000000000,"")</f>
        <v>7018.5825000000004</v>
      </c>
      <c r="I516" s="59">
        <f>IFERROR(H516/'دیتا اولیه'!$AT$2*1000000,"")</f>
        <v>101895.79703832754</v>
      </c>
      <c r="J516" s="62">
        <f t="shared" si="38"/>
        <v>773.26666208838378</v>
      </c>
      <c r="K516" s="59">
        <f>IFERROR(J516/'دیتا اولیه'!$AU$2*1000000,"")</f>
        <v>8847.1409687125597</v>
      </c>
      <c r="L516" s="62">
        <f>IFERROR(VLOOKUP($A516,'دیتا اولیه'!$A:$AQ,15,FALSE)/10000000000,"")</f>
        <v>2251.9845</v>
      </c>
      <c r="M516" s="59">
        <f>IFERROR(L516/'دیتا اولیه'!$AV$2*1000000,"")</f>
        <v>24016.044577156874</v>
      </c>
      <c r="N516" s="63">
        <f>IFERROR(VLOOKUP($A516,'دیتا اولیه'!$A:$AQ,39,FALSE),"")</f>
        <v>1.9123000000000001</v>
      </c>
      <c r="O516" s="63">
        <f t="shared" si="40"/>
        <v>1.7145543020155696</v>
      </c>
      <c r="P516" s="63">
        <f>IFERROR(VLOOKUP($A516,'دیتا اولیه'!$A:$AQ,40,FALSE),"")</f>
        <v>-0.32019999999999998</v>
      </c>
      <c r="Q516" s="63">
        <f t="shared" si="41"/>
        <v>-0.56719569158579508</v>
      </c>
      <c r="R516" s="63">
        <f>IFERROR(VLOOKUP($A516,'دیتا اولیه'!$A:$AQ,34,FALSE),"")</f>
        <v>0.46100000000000002</v>
      </c>
      <c r="S516" s="59">
        <f>IFERROR(VLOOKUP($A516,'دیتا اولیه'!$A:$AQ,17,FALSE)/10000000000,"")</f>
        <v>7555.5726999999997</v>
      </c>
      <c r="T516" s="59">
        <f>IFERROR(S516/'دیتا اولیه'!$AR$2*1000000,"")</f>
        <v>69829.692236598887</v>
      </c>
      <c r="U516" s="64">
        <f>IFERROR(VLOOKUP($A516,'دیتا اولیه'!$A:$AQ,22,FALSE),"")</f>
        <v>0.15670000000000001</v>
      </c>
      <c r="V516" s="65" t="str">
        <f>IFERROR(VLOOKUP($A516,'دیتا اولیه'!$A:$AQ,21,FALSE)/10000000000/H516,"")</f>
        <v/>
      </c>
      <c r="W516" s="59" t="str">
        <f>IFERROR(VLOOKUP($A516,'دیتا اولیه'!$A:$AQ,25,FALSE),"")</f>
        <v>-</v>
      </c>
      <c r="X516" s="66">
        <f>IFERROR(VLOOKUP($A516,'دیتا اولیه'!$A:$AQ,26,FALSE),"")</f>
        <v>2.4632000000000001</v>
      </c>
      <c r="Y516" s="66">
        <f>IFERROR(VLOOKUP($A516,'دیتا اولیه'!$A:$AQ,27,FALSE),"")</f>
        <v>5.7671999999999999</v>
      </c>
      <c r="Z516" s="66" t="str">
        <f>IFERROR(VLOOKUP($A516,'دیتا اولیه'!$A:$AQ,28,FALSE),"")</f>
        <v>-</v>
      </c>
      <c r="AA516" s="64">
        <f>IFERROR(VLOOKUP($A516,'دیتا اولیه'!$A:$AQ,41,FALSE),"")</f>
        <v>0.21990000000000001</v>
      </c>
      <c r="AB516" s="64">
        <f>IFERROR(VLOOKUP($A516,'دیتا اولیه'!$A:$AQ,42,FALSE),"")</f>
        <v>0.32190000000000002</v>
      </c>
      <c r="AC516" s="66">
        <f>IFERROR(VLOOKUP($A516,'دیتا اولیه'!$A:$AQ,43,FALSE),"")</f>
        <v>0.99350000000000005</v>
      </c>
      <c r="AD516" s="68"/>
    </row>
    <row r="517" spans="1:30" ht="29.5" thickBot="1" x14ac:dyDescent="0.4">
      <c r="A517" s="59" t="s">
        <v>597</v>
      </c>
      <c r="B517" s="60" t="str">
        <f>VLOOKUP($A517,'دیتا اولیه'!$A:$AQ,2,FALSE)</f>
        <v>پگاه‌آذربایجان‌غربی‌</v>
      </c>
      <c r="C517" s="60" t="str">
        <f>VLOOKUP($A517,'دیتا اولیه'!$A:$AQ,3,FALSE)</f>
        <v>محصولات لبنی</v>
      </c>
      <c r="D517" s="61">
        <f>VLOOKUP($A517,'دیتا اولیه'!$A:$AQ,5,FALSE)/10000000000</f>
        <v>1541.0097455519999</v>
      </c>
      <c r="E517" s="62">
        <f>IFERROR(D517/'دیتا اولیه'!$AR$2*1000,"")</f>
        <v>14.24223424724584</v>
      </c>
      <c r="F517" s="62">
        <f t="shared" si="39"/>
        <v>49.067919357995692</v>
      </c>
      <c r="G517" s="59">
        <f>IFERROR(F517/'دیتا اولیه'!$AS$2*1000000,"")</f>
        <v>821.90819695135156</v>
      </c>
      <c r="H517" s="62">
        <f>IFERROR(VLOOKUP($A517,'دیتا اولیه'!$A:$AQ,16,FALSE)/10000000000,"")</f>
        <v>175.4034</v>
      </c>
      <c r="I517" s="59">
        <f>IFERROR(H517/'دیتا اولیه'!$AT$2*1000000,"")</f>
        <v>2546.5069686411152</v>
      </c>
      <c r="J517" s="62">
        <f t="shared" si="38"/>
        <v>80.600594807491362</v>
      </c>
      <c r="K517" s="59">
        <f>IFERROR(J517/'دیتا اولیه'!$AU$2*1000000,"")</f>
        <v>922.17194841700348</v>
      </c>
      <c r="L517" s="62">
        <f>IFERROR(VLOOKUP($A517,'دیتا اولیه'!$A:$AQ,15,FALSE)/10000000000,"")</f>
        <v>100.2752</v>
      </c>
      <c r="M517" s="59">
        <f>IFERROR(L517/'دیتا اولیه'!$AV$2*1000000,"")</f>
        <v>1069.3740002132879</v>
      </c>
      <c r="N517" s="63">
        <f>IFERROR(VLOOKUP($A517,'دیتا اولیه'!$A:$AQ,39,FALSE),"")</f>
        <v>0.24410000000000001</v>
      </c>
      <c r="O517" s="63">
        <f t="shared" si="40"/>
        <v>0.15962538445131713</v>
      </c>
      <c r="P517" s="63">
        <f>IFERROR(VLOOKUP($A517,'دیتا اولیه'!$A:$AQ,40,FALSE),"")</f>
        <v>1.0436000000000001</v>
      </c>
      <c r="Q517" s="63">
        <f t="shared" si="41"/>
        <v>0.3010869147915114</v>
      </c>
      <c r="R517" s="63">
        <f>IFERROR(VLOOKUP($A517,'دیتا اولیه'!$A:$AQ,34,FALSE),"")</f>
        <v>0.4602</v>
      </c>
      <c r="S517" s="59">
        <f>IFERROR(VLOOKUP($A517,'دیتا اولیه'!$A:$AQ,17,FALSE)/10000000000,"")</f>
        <v>235.881</v>
      </c>
      <c r="T517" s="59">
        <f>IFERROR(S517/'دیتا اولیه'!$AR$2*1000000,"")</f>
        <v>2180.0462107208868</v>
      </c>
      <c r="U517" s="64">
        <f>IFERROR(VLOOKUP($A517,'دیتا اولیه'!$A:$AQ,22,FALSE),"")</f>
        <v>0.5131</v>
      </c>
      <c r="V517" s="65">
        <f>IFERROR(VLOOKUP($A517,'دیتا اولیه'!$A:$AQ,21,FALSE)/10000000000/H517,"")</f>
        <v>0.1086541081871845</v>
      </c>
      <c r="W517" s="59">
        <f>IFERROR(VLOOKUP($A517,'دیتا اولیه'!$A:$AQ,25,FALSE),"")</f>
        <v>56.921500000000002</v>
      </c>
      <c r="X517" s="66">
        <f>IFERROR(VLOOKUP($A517,'دیتا اولیه'!$A:$AQ,26,FALSE),"")</f>
        <v>0.57909999999999995</v>
      </c>
      <c r="Y517" s="66">
        <f>IFERROR(VLOOKUP($A517,'دیتا اولیه'!$A:$AQ,27,FALSE),"")</f>
        <v>5.6284999999999998</v>
      </c>
      <c r="Z517" s="66" t="str">
        <f>IFERROR(VLOOKUP($A517,'دیتا اولیه'!$A:$AQ,28,FALSE),"")</f>
        <v>-</v>
      </c>
      <c r="AA517" s="64">
        <f>IFERROR(VLOOKUP($A517,'دیتا اولیه'!$A:$AQ,41,FALSE),"")</f>
        <v>0.14649999999999999</v>
      </c>
      <c r="AB517" s="64">
        <f>IFERROR(VLOOKUP($A517,'دیتا اولیه'!$A:$AQ,42,FALSE),"")</f>
        <v>0.2</v>
      </c>
      <c r="AC517" s="66">
        <f>IFERROR(VLOOKUP($A517,'دیتا اولیه'!$A:$AQ,43,FALSE),"")</f>
        <v>1.1941999999999999</v>
      </c>
      <c r="AD517" s="68"/>
    </row>
    <row r="518" spans="1:30" ht="29.5" thickBot="1" x14ac:dyDescent="0.4">
      <c r="A518" s="59" t="s">
        <v>402</v>
      </c>
      <c r="B518" s="60" t="str">
        <f>VLOOKUP($A518,'دیتا اولیه'!$A:$AQ,2,FALSE)</f>
        <v>دامداری تلیسه نمونه</v>
      </c>
      <c r="C518" s="60" t="str">
        <f>VLOOKUP($A518,'دیتا اولیه'!$A:$AQ,3,FALSE)</f>
        <v>محصولات کشاورزی و دامپروری</v>
      </c>
      <c r="D518" s="61">
        <f>VLOOKUP($A518,'دیتا اولیه'!$A:$AQ,5,FALSE)/10000000000</f>
        <v>2121.4257120000002</v>
      </c>
      <c r="E518" s="62">
        <f>IFERROR(D518/'دیتا اولیه'!$AR$2*1000,"")</f>
        <v>19.606522292051761</v>
      </c>
      <c r="F518" s="62">
        <f t="shared" si="39"/>
        <v>53.119552058111374</v>
      </c>
      <c r="G518" s="59">
        <f>IFERROR(F518/'دیتا اولیه'!$AS$2*1000000,"")</f>
        <v>889.77474134189913</v>
      </c>
      <c r="H518" s="62">
        <f>IFERROR(VLOOKUP($A518,'دیتا اولیه'!$A:$AQ,16,FALSE)/10000000000,"")</f>
        <v>268.9169</v>
      </c>
      <c r="I518" s="59">
        <f>IFERROR(H518/'دیتا اولیه'!$AT$2*1000000,"")</f>
        <v>3904.1361788617887</v>
      </c>
      <c r="J518" s="62">
        <f t="shared" si="38"/>
        <v>71.329811014021544</v>
      </c>
      <c r="K518" s="59">
        <f>IFERROR(J518/'دیتا اولیه'!$AU$2*1000000,"")</f>
        <v>816.10254812788514</v>
      </c>
      <c r="L518" s="62">
        <f>IFERROR(VLOOKUP($A518,'دیتا اولیه'!$A:$AQ,15,FALSE)/10000000000,"")</f>
        <v>140.40559999999999</v>
      </c>
      <c r="M518" s="59">
        <f>IFERROR(L518/'دیتا اولیه'!$AV$2*1000000,"")</f>
        <v>1497.3403007358429</v>
      </c>
      <c r="N518" s="63">
        <f>IFERROR(VLOOKUP($A518,'دیتا اولیه'!$A:$AQ,39,FALSE),"")</f>
        <v>0.96840000000000004</v>
      </c>
      <c r="O518" s="63">
        <f t="shared" si="40"/>
        <v>0.83474528313959673</v>
      </c>
      <c r="P518" s="63">
        <f>IFERROR(VLOOKUP($A518,'دیتا اولیه'!$A:$AQ,40,FALSE),"")</f>
        <v>1.6432</v>
      </c>
      <c r="Q518" s="63">
        <f t="shared" si="41"/>
        <v>0.68283075610536415</v>
      </c>
      <c r="R518" s="63">
        <f>IFERROR(VLOOKUP($A518,'دیتا اولیه'!$A:$AQ,34,FALSE),"")</f>
        <v>0.45979999999999999</v>
      </c>
      <c r="S518" s="59">
        <f>IFERROR(VLOOKUP($A518,'دیتا اولیه'!$A:$AQ,17,FALSE)/10000000000,"")</f>
        <v>207.56880000000001</v>
      </c>
      <c r="T518" s="59">
        <f>IFERROR(S518/'دیتا اولیه'!$AR$2*1000000,"")</f>
        <v>1918.380776340111</v>
      </c>
      <c r="U518" s="64">
        <f>IFERROR(VLOOKUP($A518,'دیتا اولیه'!$A:$AQ,22,FALSE),"")</f>
        <v>0.94710000000000005</v>
      </c>
      <c r="V518" s="65">
        <f>IFERROR(VLOOKUP($A518,'دیتا اولیه'!$A:$AQ,21,FALSE)/10000000000/H518,"")</f>
        <v>2.7720459368674861E-2</v>
      </c>
      <c r="W518" s="59">
        <f>IFERROR(VLOOKUP($A518,'دیتا اولیه'!$A:$AQ,25,FALSE),"")</f>
        <v>26.5258</v>
      </c>
      <c r="X518" s="66">
        <f>IFERROR(VLOOKUP($A518,'دیتا اولیه'!$A:$AQ,26,FALSE),"")</f>
        <v>1.6047</v>
      </c>
      <c r="Y518" s="66">
        <f>IFERROR(VLOOKUP($A518,'دیتا اولیه'!$A:$AQ,27,FALSE),"")</f>
        <v>5.5380000000000003</v>
      </c>
      <c r="Z518" s="66" t="str">
        <f>IFERROR(VLOOKUP($A518,'دیتا اولیه'!$A:$AQ,28,FALSE),"")</f>
        <v>-</v>
      </c>
      <c r="AA518" s="64">
        <f>IFERROR(VLOOKUP($A518,'دیتا اولیه'!$A:$AQ,41,FALSE),"")</f>
        <v>0.28210000000000002</v>
      </c>
      <c r="AB518" s="64">
        <f>IFERROR(VLOOKUP($A518,'دیتا اولیه'!$A:$AQ,42,FALSE),"")</f>
        <v>0.34870000000000001</v>
      </c>
      <c r="AC518" s="66">
        <f>IFERROR(VLOOKUP($A518,'دیتا اولیه'!$A:$AQ,43,FALSE),"")</f>
        <v>1.1702999999999999</v>
      </c>
      <c r="AD518" s="68"/>
    </row>
    <row r="519" spans="1:30" ht="29.5" thickBot="1" x14ac:dyDescent="0.4">
      <c r="A519" s="59" t="s">
        <v>359</v>
      </c>
      <c r="B519" s="60" t="str">
        <f>VLOOKUP($A519,'دیتا اولیه'!$A:$AQ,2,FALSE)</f>
        <v>فولاد شاهرود</v>
      </c>
      <c r="C519" s="60" t="str">
        <f>VLOOKUP($A519,'دیتا اولیه'!$A:$AQ,3,FALSE)</f>
        <v>آهن و فولاد</v>
      </c>
      <c r="D519" s="61">
        <f>VLOOKUP($A519,'دیتا اولیه'!$A:$AQ,5,FALSE)/10000000000</f>
        <v>1610.82</v>
      </c>
      <c r="E519" s="62">
        <f>IFERROR(D519/'دیتا اولیه'!$AR$2*1000,"")</f>
        <v>14.887430683918668</v>
      </c>
      <c r="F519" s="62">
        <f t="shared" si="39"/>
        <v>37.332480690139427</v>
      </c>
      <c r="G519" s="59">
        <f>IFERROR(F519/'دیتا اولیه'!$AS$2*1000000,"")</f>
        <v>625.33468492695852</v>
      </c>
      <c r="H519" s="62">
        <f>IFERROR(VLOOKUP($A519,'دیتا اولیه'!$A:$AQ,16,FALSE)/10000000000,"")</f>
        <v>217.48769999999999</v>
      </c>
      <c r="I519" s="59">
        <f>IFERROR(H519/'دیتا اولیه'!$AT$2*1000000,"")</f>
        <v>3157.4869337979094</v>
      </c>
      <c r="J519" s="62">
        <f t="shared" si="38"/>
        <v>78.351052631578952</v>
      </c>
      <c r="K519" s="59">
        <f>IFERROR(J519/'دیتا اولیه'!$AU$2*1000000,"")</f>
        <v>896.43436302619989</v>
      </c>
      <c r="L519" s="62">
        <f>IFERROR(VLOOKUP($A519,'دیتا اولیه'!$A:$AQ,15,FALSE)/10000000000,"")</f>
        <v>74.433499999999995</v>
      </c>
      <c r="M519" s="59">
        <f>IFERROR(L519/'دیتا اولیه'!$AV$2*1000000,"")</f>
        <v>793.78799189506231</v>
      </c>
      <c r="N519" s="63">
        <f>IFERROR(VLOOKUP($A519,'دیتا اولیه'!$A:$AQ,39,FALSE),"")</f>
        <v>-0.05</v>
      </c>
      <c r="O519" s="63">
        <f t="shared" si="40"/>
        <v>-0.1145051722299244</v>
      </c>
      <c r="P519" s="63">
        <f>IFERROR(VLOOKUP($A519,'دیتا اولیه'!$A:$AQ,40,FALSE),"")</f>
        <v>0.99380000000000002</v>
      </c>
      <c r="Q519" s="63">
        <f t="shared" si="41"/>
        <v>0.26938103871174168</v>
      </c>
      <c r="R519" s="63">
        <f>IFERROR(VLOOKUP($A519,'دیتا اولیه'!$A:$AQ,34,FALSE),"")</f>
        <v>0.45700000000000002</v>
      </c>
      <c r="S519" s="59">
        <f>IFERROR(VLOOKUP($A519,'دیتا اولیه'!$A:$AQ,17,FALSE)/10000000000,"")</f>
        <v>184.39869999999999</v>
      </c>
      <c r="T519" s="59">
        <f>IFERROR(S519/'دیتا اولیه'!$AR$2*1000000,"")</f>
        <v>1704.2393715341959</v>
      </c>
      <c r="U519" s="64">
        <f>IFERROR(VLOOKUP($A519,'دیتا اولیه'!$A:$AQ,22,FALSE),"")</f>
        <v>0.90129999999999999</v>
      </c>
      <c r="V519" s="65" t="str">
        <f>IFERROR(VLOOKUP($A519,'دیتا اولیه'!$A:$AQ,21,FALSE)/10000000000/H519,"")</f>
        <v/>
      </c>
      <c r="W519" s="59">
        <f>IFERROR(VLOOKUP($A519,'دیتا اولیه'!$A:$AQ,25,FALSE),"")</f>
        <v>28.8567</v>
      </c>
      <c r="X519" s="66">
        <f>IFERROR(VLOOKUP($A519,'دیتا اولیه'!$A:$AQ,26,FALSE),"")</f>
        <v>0.50880000000000003</v>
      </c>
      <c r="Y519" s="66">
        <f>IFERROR(VLOOKUP($A519,'دیتا اولیه'!$A:$AQ,27,FALSE),"")</f>
        <v>5.5835999999999997</v>
      </c>
      <c r="Z519" s="66" t="str">
        <f>IFERROR(VLOOKUP($A519,'دیتا اولیه'!$A:$AQ,28,FALSE),"")</f>
        <v>-</v>
      </c>
      <c r="AA519" s="64">
        <f>IFERROR(VLOOKUP($A519,'دیتا اولیه'!$A:$AQ,41,FALSE),"")</f>
        <v>0.1973</v>
      </c>
      <c r="AB519" s="64">
        <f>IFERROR(VLOOKUP($A519,'دیتا اولیه'!$A:$AQ,42,FALSE),"")</f>
        <v>0.4733</v>
      </c>
      <c r="AC519" s="66">
        <f>IFERROR(VLOOKUP($A519,'دیتا اولیه'!$A:$AQ,43,FALSE),"")</f>
        <v>0.5867</v>
      </c>
      <c r="AD519" s="68"/>
    </row>
    <row r="520" spans="1:30" ht="29.5" thickBot="1" x14ac:dyDescent="0.4">
      <c r="A520" s="59" t="s">
        <v>931</v>
      </c>
      <c r="B520" s="60" t="str">
        <f>VLOOKUP($A520,'دیتا اولیه'!$A:$AQ,2,FALSE)</f>
        <v>فراورده‌ های‌ نسوزایران‌</v>
      </c>
      <c r="C520" s="60" t="str">
        <f>VLOOKUP($A520,'دیتا اولیه'!$A:$AQ,3,FALSE)</f>
        <v>سایر محصولات کانی غیرفلزی</v>
      </c>
      <c r="D520" s="61">
        <f>VLOOKUP($A520,'دیتا اولیه'!$A:$AQ,5,FALSE)/10000000000</f>
        <v>1612.0926874500001</v>
      </c>
      <c r="E520" s="62">
        <f>IFERROR(D520/'دیتا اولیه'!$AR$2*1000,"")</f>
        <v>14.899193044824399</v>
      </c>
      <c r="F520" s="62" t="str">
        <f t="shared" si="39"/>
        <v/>
      </c>
      <c r="G520" s="59" t="str">
        <f>IFERROR(F520/'دیتا اولیه'!$AS$2*1000000,"")</f>
        <v/>
      </c>
      <c r="H520" s="62">
        <f>IFERROR(VLOOKUP($A520,'دیتا اولیه'!$A:$AQ,16,FALSE)/10000000000,"")</f>
        <v>-189.77600000000001</v>
      </c>
      <c r="I520" s="59">
        <f>IFERROR(H520/'دیتا اولیه'!$AT$2*1000000,"")</f>
        <v>-2755.1684088269453</v>
      </c>
      <c r="J520" s="62" t="str">
        <f t="shared" si="38"/>
        <v/>
      </c>
      <c r="K520" s="59" t="str">
        <f>IFERROR(J520/'دیتا اولیه'!$AU$2*1000000,"")</f>
        <v/>
      </c>
      <c r="L520" s="62">
        <f>IFERROR(VLOOKUP($A520,'دیتا اولیه'!$A:$AQ,15,FALSE)/10000000000,"")</f>
        <v>-2.1855000000000002</v>
      </c>
      <c r="M520" s="59">
        <f>IFERROR(L520/'دیتا اولیه'!$AV$2*1000000,"")</f>
        <v>-23.307027834062069</v>
      </c>
      <c r="N520" s="63" t="str">
        <f>IFERROR(VLOOKUP($A520,'دیتا اولیه'!$A:$AQ,39,FALSE),"")</f>
        <v>-</v>
      </c>
      <c r="O520" s="63" t="str">
        <f t="shared" si="40"/>
        <v/>
      </c>
      <c r="P520" s="63" t="str">
        <f>IFERROR(VLOOKUP($A520,'دیتا اولیه'!$A:$AQ,40,FALSE),"")</f>
        <v>-</v>
      </c>
      <c r="Q520" s="63" t="str">
        <f t="shared" si="41"/>
        <v/>
      </c>
      <c r="R520" s="63">
        <f>IFERROR(VLOOKUP($A520,'دیتا اولیه'!$A:$AQ,34,FALSE),"")</f>
        <v>0.45590000000000003</v>
      </c>
      <c r="S520" s="59">
        <f>IFERROR(VLOOKUP($A520,'دیتا اولیه'!$A:$AQ,17,FALSE)/10000000000,"")</f>
        <v>-274.19529999999997</v>
      </c>
      <c r="T520" s="59">
        <f>IFERROR(S520/'دیتا اولیه'!$AR$2*1000000,"")</f>
        <v>-2534.1524953789276</v>
      </c>
      <c r="U520" s="64" t="str">
        <f>IFERROR(VLOOKUP($A520,'دیتا اولیه'!$A:$AQ,22,FALSE),"")</f>
        <v>-</v>
      </c>
      <c r="V520" s="65">
        <f>IFERROR(VLOOKUP($A520,'دیتا اولیه'!$A:$AQ,21,FALSE)/10000000000/H520,"")</f>
        <v>-0.58153243824298118</v>
      </c>
      <c r="W520" s="59">
        <f>IFERROR(VLOOKUP($A520,'دیتا اولیه'!$A:$AQ,25,FALSE),"")</f>
        <v>107.31699999999999</v>
      </c>
      <c r="X520" s="66">
        <f>IFERROR(VLOOKUP($A520,'دیتا اولیه'!$A:$AQ,26,FALSE),"")</f>
        <v>1.0722</v>
      </c>
      <c r="Y520" s="66" t="str">
        <f>IFERROR(VLOOKUP($A520,'دیتا اولیه'!$A:$AQ,27,FALSE),"")</f>
        <v>-</v>
      </c>
      <c r="Z520" s="66" t="str">
        <f>IFERROR(VLOOKUP($A520,'دیتا اولیه'!$A:$AQ,28,FALSE),"")</f>
        <v>-</v>
      </c>
      <c r="AA520" s="64">
        <f>IFERROR(VLOOKUP($A520,'دیتا اولیه'!$A:$AQ,41,FALSE),"")</f>
        <v>0.48309999999999997</v>
      </c>
      <c r="AB520" s="64">
        <f>IFERROR(VLOOKUP($A520,'دیتا اولیه'!$A:$AQ,42,FALSE),"")</f>
        <v>0.25769999999999998</v>
      </c>
      <c r="AC520" s="66">
        <f>IFERROR(VLOOKUP($A520,'دیتا اولیه'!$A:$AQ,43,FALSE),"")</f>
        <v>1.2411000000000001</v>
      </c>
      <c r="AD520" s="68"/>
    </row>
    <row r="521" spans="1:30" ht="29.5" thickBot="1" x14ac:dyDescent="0.4">
      <c r="A521" s="59" t="s">
        <v>1429</v>
      </c>
      <c r="B521" s="60" t="str">
        <f>VLOOKUP($A521,'دیتا اولیه'!$A:$AQ,2,FALSE)</f>
        <v>بیسکویت‌  گرجی‌</v>
      </c>
      <c r="C521" s="60" t="str">
        <f>VLOOKUP($A521,'دیتا اولیه'!$A:$AQ,3,FALSE)</f>
        <v>شیرینیجات</v>
      </c>
      <c r="D521" s="61">
        <f>VLOOKUP($A521,'دیتا اولیه'!$A:$AQ,5,FALSE)/10000000000</f>
        <v>540</v>
      </c>
      <c r="E521" s="62">
        <f>IFERROR(D521/'دیتا اولیه'!$AR$2*1000,"")</f>
        <v>4.9907578558225509</v>
      </c>
      <c r="F521" s="62">
        <f t="shared" si="39"/>
        <v>2.6156910818265398</v>
      </c>
      <c r="G521" s="59">
        <f>IFERROR(F521/'دیتا اولیه'!$AS$2*1000000,"")</f>
        <v>43.81392096861876</v>
      </c>
      <c r="H521" s="62">
        <f>IFERROR(VLOOKUP($A521,'دیتا اولیه'!$A:$AQ,16,FALSE)/10000000000,"")</f>
        <v>0.42380000000000001</v>
      </c>
      <c r="I521" s="59">
        <f>IFERROR(H521/'دیتا اولیه'!$AT$2*1000000,"")</f>
        <v>6.1527293844367019</v>
      </c>
      <c r="J521" s="62" t="str">
        <f t="shared" si="38"/>
        <v/>
      </c>
      <c r="K521" s="59" t="str">
        <f>IFERROR(J521/'دیتا اولیه'!$AU$2*1000000,"")</f>
        <v/>
      </c>
      <c r="L521" s="62">
        <f>IFERROR(VLOOKUP($A521,'دیتا اولیه'!$A:$AQ,15,FALSE)/10000000000,"")</f>
        <v>-10.242000000000001</v>
      </c>
      <c r="M521" s="59">
        <f>IFERROR(L521/'دیتا اولیه'!$AV$2*1000000,"")</f>
        <v>-109.2246987309374</v>
      </c>
      <c r="N521" s="63" t="str">
        <f>IFERROR(VLOOKUP($A521,'دیتا اولیه'!$A:$AQ,39,FALSE),"")</f>
        <v>-</v>
      </c>
      <c r="O521" s="63" t="str">
        <f t="shared" si="40"/>
        <v/>
      </c>
      <c r="P521" s="63">
        <f>IFERROR(VLOOKUP($A521,'دیتا اولیه'!$A:$AQ,40,FALSE),"")</f>
        <v>-4.9156000000000004</v>
      </c>
      <c r="Q521" s="63">
        <f t="shared" si="41"/>
        <v>-3.492922256585262</v>
      </c>
      <c r="R521" s="63">
        <f>IFERROR(VLOOKUP($A521,'دیتا اولیه'!$A:$AQ,34,FALSE),"")</f>
        <v>0.45429999999999998</v>
      </c>
      <c r="S521" s="59">
        <f>IFERROR(VLOOKUP($A521,'دیتا اولیه'!$A:$AQ,17,FALSE)/10000000000,"")</f>
        <v>-1.4501999999999999</v>
      </c>
      <c r="T521" s="59">
        <f>IFERROR(S521/'دیتا اولیه'!$AR$2*1000000,"")</f>
        <v>-13.402957486136783</v>
      </c>
      <c r="U521" s="64" t="str">
        <f>IFERROR(VLOOKUP($A521,'دیتا اولیه'!$A:$AQ,22,FALSE),"")</f>
        <v>-</v>
      </c>
      <c r="V521" s="65" t="str">
        <f>IFERROR(VLOOKUP($A521,'دیتا اولیه'!$A:$AQ,21,FALSE)/10000000000/H521,"")</f>
        <v/>
      </c>
      <c r="W521" s="59">
        <f>IFERROR(VLOOKUP($A521,'دیتا اولیه'!$A:$AQ,25,FALSE),"")</f>
        <v>119.3646</v>
      </c>
      <c r="X521" s="66">
        <f>IFERROR(VLOOKUP($A521,'دیتا اولیه'!$A:$AQ,26,FALSE),"")</f>
        <v>1.0426</v>
      </c>
      <c r="Y521" s="66" t="str">
        <f>IFERROR(VLOOKUP($A521,'دیتا اولیه'!$A:$AQ,27,FALSE),"")</f>
        <v>-</v>
      </c>
      <c r="Z521" s="66" t="str">
        <f>IFERROR(VLOOKUP($A521,'دیتا اولیه'!$A:$AQ,28,FALSE),"")</f>
        <v>-</v>
      </c>
      <c r="AA521" s="64">
        <f>IFERROR(VLOOKUP($A521,'دیتا اولیه'!$A:$AQ,41,FALSE),"")</f>
        <v>0.18179999999999999</v>
      </c>
      <c r="AB521" s="64">
        <f>IFERROR(VLOOKUP($A521,'دیتا اولیه'!$A:$AQ,42,FALSE),"")</f>
        <v>0.1404</v>
      </c>
      <c r="AC521" s="66">
        <f>IFERROR(VLOOKUP($A521,'دیتا اولیه'!$A:$AQ,43,FALSE),"")</f>
        <v>0.95799999999999996</v>
      </c>
      <c r="AD521" s="68"/>
    </row>
    <row r="522" spans="1:30" ht="29.5" thickBot="1" x14ac:dyDescent="0.4">
      <c r="A522" s="59" t="s">
        <v>1570</v>
      </c>
      <c r="B522" s="60" t="str">
        <f>VLOOKUP($A522,'دیتا اولیه'!$A:$AQ,2,FALSE)</f>
        <v>پتروشیمی مارون</v>
      </c>
      <c r="C522" s="60" t="str">
        <f>VLOOKUP($A522,'دیتا اولیه'!$A:$AQ,3,FALSE)</f>
        <v>مواد شیمیایی-متنوع</v>
      </c>
      <c r="D522" s="61">
        <f>VLOOKUP($A522,'دیتا اولیه'!$A:$AQ,5,FALSE)/10000000000</f>
        <v>133055</v>
      </c>
      <c r="E522" s="62">
        <f>IFERROR(D522/'دیتا اولیه'!$AR$2*1000,"")</f>
        <v>1229.7134935304989</v>
      </c>
      <c r="F522" s="62">
        <f t="shared" si="39"/>
        <v>3652.5590094836671</v>
      </c>
      <c r="G522" s="59">
        <f>IFERROR(F522/'دیتا اولیه'!$AS$2*1000000,"")</f>
        <v>61181.892956175325</v>
      </c>
      <c r="H522" s="62">
        <f>IFERROR(VLOOKUP($A522,'دیتا اولیه'!$A:$AQ,16,FALSE)/10000000000,"")</f>
        <v>14250.5041</v>
      </c>
      <c r="I522" s="59">
        <f>IFERROR(H522/'دیتا اولیه'!$AT$2*1000000,"")</f>
        <v>206888.85162601626</v>
      </c>
      <c r="J522" s="62">
        <f t="shared" si="38"/>
        <v>1814.0931571372498</v>
      </c>
      <c r="K522" s="59">
        <f>IFERROR(J522/'دیتا اولیه'!$AU$2*1000000,"")</f>
        <v>20755.502181129363</v>
      </c>
      <c r="L522" s="62">
        <f>IFERROR(VLOOKUP($A522,'دیتا اولیه'!$A:$AQ,15,FALSE)/10000000000,"")</f>
        <v>4159.5342000000001</v>
      </c>
      <c r="M522" s="59">
        <f>IFERROR(L522/'دیتا اولیه'!$AV$2*1000000,"")</f>
        <v>44358.901567665569</v>
      </c>
      <c r="N522" s="63">
        <f>IFERROR(VLOOKUP($A522,'دیتا اولیه'!$A:$AQ,39,FALSE),"")</f>
        <v>1.2928999999999999</v>
      </c>
      <c r="O522" s="63">
        <f t="shared" si="40"/>
        <v>1.1372116743094809</v>
      </c>
      <c r="P522" s="63">
        <f>IFERROR(VLOOKUP($A522,'دیتا اولیه'!$A:$AQ,40,FALSE),"")</f>
        <v>0.13880000000000001</v>
      </c>
      <c r="Q522" s="63">
        <f t="shared" si="41"/>
        <v>-0.27496683374213493</v>
      </c>
      <c r="R522" s="63">
        <f>IFERROR(VLOOKUP($A522,'دیتا اولیه'!$A:$AQ,34,FALSE),"")</f>
        <v>0.4541</v>
      </c>
      <c r="S522" s="59">
        <f>IFERROR(VLOOKUP($A522,'دیتا اولیه'!$A:$AQ,17,FALSE)/10000000000,"")</f>
        <v>14564.2495</v>
      </c>
      <c r="T522" s="59">
        <f>IFERROR(S522/'دیتا اولیه'!$AR$2*1000000,"")</f>
        <v>134604.89371534195</v>
      </c>
      <c r="U522" s="64">
        <f>IFERROR(VLOOKUP($A522,'دیتا اولیه'!$A:$AQ,22,FALSE),"")</f>
        <v>0.47020000000000001</v>
      </c>
      <c r="V522" s="65">
        <f>IFERROR(VLOOKUP($A522,'دیتا اولیه'!$A:$AQ,21,FALSE)/10000000000/H522,"")</f>
        <v>0.14639386686678685</v>
      </c>
      <c r="W522" s="59">
        <f>IFERROR(VLOOKUP($A522,'دیتا اولیه'!$A:$AQ,25,FALSE),"")</f>
        <v>108.2034</v>
      </c>
      <c r="X522" s="66">
        <f>IFERROR(VLOOKUP($A522,'دیتا اولیه'!$A:$AQ,26,FALSE),"")</f>
        <v>1.9481999999999999</v>
      </c>
      <c r="Y522" s="66">
        <f>IFERROR(VLOOKUP($A522,'دیتا اولیه'!$A:$AQ,27,FALSE),"")</f>
        <v>8.1647999999999996</v>
      </c>
      <c r="Z522" s="66" t="str">
        <f>IFERROR(VLOOKUP($A522,'دیتا اولیه'!$A:$AQ,28,FALSE),"")</f>
        <v>-</v>
      </c>
      <c r="AA522" s="64">
        <f>IFERROR(VLOOKUP($A522,'دیتا اولیه'!$A:$AQ,41,FALSE),"")</f>
        <v>0.1303</v>
      </c>
      <c r="AB522" s="64">
        <f>IFERROR(VLOOKUP($A522,'دیتا اولیه'!$A:$AQ,42,FALSE),"")</f>
        <v>0.1152</v>
      </c>
      <c r="AC522" s="66">
        <f>IFERROR(VLOOKUP($A522,'دیتا اولیه'!$A:$AQ,43,FALSE),"")</f>
        <v>0.31190000000000001</v>
      </c>
      <c r="AD522" s="68"/>
    </row>
    <row r="523" spans="1:30" ht="87.5" thickBot="1" x14ac:dyDescent="0.4">
      <c r="A523" s="74" t="s">
        <v>1242</v>
      </c>
      <c r="B523" s="60" t="str">
        <f>VLOOKUP($A523,'دیتا اولیه'!$A:$AQ,2,FALSE)</f>
        <v>مخابرات ایران</v>
      </c>
      <c r="C523" s="60" t="str">
        <f>VLOOKUP($A523,'دیتا اولیه'!$A:$AQ,3,FALSE)</f>
        <v>مخابرات</v>
      </c>
      <c r="D523" s="61">
        <f>VLOOKUP($A523,'دیتا اولیه'!$A:$AQ,5,FALSE)/10000000000</f>
        <v>50618.947177638802</v>
      </c>
      <c r="E523" s="62">
        <f>IFERROR(D523/'دیتا اولیه'!$AR$2*1000,"")</f>
        <v>467.82760792642148</v>
      </c>
      <c r="F523" s="62">
        <v>-381.6</v>
      </c>
      <c r="G523" s="59">
        <f>IFERROR(F523/'دیتا اولیه'!$AS$2*1000000,"")</f>
        <v>-6391.9597989949752</v>
      </c>
      <c r="H523" s="62">
        <f>IFERROR(VLOOKUP($A523,'دیتا اولیه'!$A:$AQ,16,FALSE)/10000000000,"")</f>
        <v>5108.8132999999998</v>
      </c>
      <c r="I523" s="59">
        <f>IFERROR(H523/'دیتا اولیه'!$AT$2*1000000,"")</f>
        <v>74169.763356562136</v>
      </c>
      <c r="J523" s="62">
        <f t="shared" si="38"/>
        <v>389.6112033654378</v>
      </c>
      <c r="K523" s="59">
        <f>IFERROR(J523/'دیتا اولیه'!$AU$2*1000000,"")</f>
        <v>4457.6410805743262</v>
      </c>
      <c r="L523" s="62">
        <f>IFERROR(VLOOKUP($A523,'دیتا اولیه'!$A:$AQ,15,FALSE)/10000000000,"")</f>
        <v>-351.93579999999997</v>
      </c>
      <c r="M523" s="59">
        <f>IFERROR(L523/'دیتا اولیه'!$AV$2*1000000,"")</f>
        <v>-3753.1811880132236</v>
      </c>
      <c r="N523" s="63">
        <f>IFERROR(VLOOKUP($A523,'دیتا اولیه'!$A:$AQ,39,FALSE),"")</f>
        <v>-1.9033</v>
      </c>
      <c r="O523" s="63">
        <f t="shared" si="40"/>
        <v>-1.8419657662365361</v>
      </c>
      <c r="P523" s="63" t="str">
        <f>IFERROR(VLOOKUP($A523,'دیتا اولیه'!$A:$AQ,40,FALSE),"")</f>
        <v>-</v>
      </c>
      <c r="Q523" s="63">
        <f t="shared" si="41"/>
        <v>-0.41282778583755386</v>
      </c>
      <c r="R523" s="63">
        <f>IFERROR(VLOOKUP($A523,'دیتا اولیه'!$A:$AQ,34,FALSE),"")</f>
        <v>0.4511</v>
      </c>
      <c r="S523" s="59">
        <f>IFERROR(VLOOKUP($A523,'دیتا اولیه'!$A:$AQ,17,FALSE)/10000000000,"")</f>
        <v>998.65549999999996</v>
      </c>
      <c r="T523" s="59">
        <f>IFERROR(S523/'دیتا اولیه'!$AR$2*1000000,"")</f>
        <v>9229.7181146025869</v>
      </c>
      <c r="U523" s="64">
        <f>IFERROR(VLOOKUP($A523,'دیتا اولیه'!$A:$AQ,22,FALSE),"")</f>
        <v>0.752</v>
      </c>
      <c r="V523" s="65">
        <f>IFERROR(VLOOKUP($A523,'دیتا اولیه'!$A:$AQ,21,FALSE)/10000000000/H523,"")</f>
        <v>0.41580648484453331</v>
      </c>
      <c r="W523" s="59">
        <f>IFERROR(VLOOKUP($A523,'دیتا اولیه'!$A:$AQ,25,FALSE),"")</f>
        <v>332.86579999999998</v>
      </c>
      <c r="X523" s="66">
        <f>IFERROR(VLOOKUP($A523,'دیتا اولیه'!$A:$AQ,26,FALSE),"")</f>
        <v>2.4420999999999999</v>
      </c>
      <c r="Y523" s="66">
        <f>IFERROR(VLOOKUP($A523,'دیتا اولیه'!$A:$AQ,27,FALSE),"")</f>
        <v>9.9810999999999996</v>
      </c>
      <c r="Z523" s="66" t="str">
        <f>IFERROR(VLOOKUP($A523,'دیتا اولیه'!$A:$AQ,28,FALSE),"")</f>
        <v>-</v>
      </c>
      <c r="AA523" s="64">
        <f>IFERROR(VLOOKUP($A523,'دیتا اولیه'!$A:$AQ,41,FALSE),"")</f>
        <v>0.32250000000000001</v>
      </c>
      <c r="AB523" s="64">
        <f>IFERROR(VLOOKUP($A523,'دیتا اولیه'!$A:$AQ,42,FALSE),"")</f>
        <v>9.5200000000000007E-2</v>
      </c>
      <c r="AC523" s="66">
        <f>IFERROR(VLOOKUP($A523,'دیتا اولیه'!$A:$AQ,43,FALSE),"")</f>
        <v>1.5432999999999999</v>
      </c>
      <c r="AD523" s="68" t="s">
        <v>2054</v>
      </c>
    </row>
    <row r="524" spans="1:30" ht="29.5" thickBot="1" x14ac:dyDescent="0.4">
      <c r="A524" s="59" t="s">
        <v>1022</v>
      </c>
      <c r="B524" s="60" t="str">
        <f>VLOOKUP($A524,'دیتا اولیه'!$A:$AQ,2,FALSE)</f>
        <v>کیمیدارو</v>
      </c>
      <c r="C524" s="60" t="str">
        <f>VLOOKUP($A524,'دیتا اولیه'!$A:$AQ,3,FALSE)</f>
        <v>دارویی</v>
      </c>
      <c r="D524" s="61">
        <f>VLOOKUP($A524,'دیتا اولیه'!$A:$AQ,5,FALSE)/10000000000</f>
        <v>948.67200000000003</v>
      </c>
      <c r="E524" s="62">
        <f>IFERROR(D524/'دیتا اولیه'!$AR$2*1000,"")</f>
        <v>8.7677634011090575</v>
      </c>
      <c r="F524" s="62" t="str">
        <f t="shared" ref="F524:F587" si="42">IFERROR(L524/(1+P524),"")</f>
        <v/>
      </c>
      <c r="G524" s="59" t="str">
        <f>IFERROR(F524/'دیتا اولیه'!$AS$2*1000000,"")</f>
        <v/>
      </c>
      <c r="H524" s="62">
        <f>IFERROR(VLOOKUP($A524,'دیتا اولیه'!$A:$AQ,16,FALSE)/10000000000,"")</f>
        <v>8.2342999999999993</v>
      </c>
      <c r="I524" s="59">
        <f>IFERROR(H524/'دیتا اولیه'!$AT$2*1000000,"")</f>
        <v>119.54558652729384</v>
      </c>
      <c r="J524" s="62">
        <f t="shared" si="38"/>
        <v>20.271872060206963</v>
      </c>
      <c r="K524" s="59">
        <f>IFERROR(J524/'دیتا اولیه'!$AU$2*1000000,"")</f>
        <v>231.93565507141591</v>
      </c>
      <c r="L524" s="62">
        <f>IFERROR(VLOOKUP($A524,'دیتا اولیه'!$A:$AQ,15,FALSE)/10000000000,"")</f>
        <v>6.4646999999999997</v>
      </c>
      <c r="M524" s="59">
        <f>IFERROR(L524/'دیتا اولیه'!$AV$2*1000000,"")</f>
        <v>68.94209235363121</v>
      </c>
      <c r="N524" s="63">
        <f>IFERROR(VLOOKUP($A524,'دیتا اولیه'!$A:$AQ,39,FALSE),"")</f>
        <v>-0.68110000000000004</v>
      </c>
      <c r="O524" s="63">
        <f t="shared" si="40"/>
        <v>-0.7027533678148663</v>
      </c>
      <c r="P524" s="63" t="str">
        <f>IFERROR(VLOOKUP($A524,'دیتا اولیه'!$A:$AQ,40,FALSE),"")</f>
        <v>-</v>
      </c>
      <c r="Q524" s="63" t="str">
        <f t="shared" si="41"/>
        <v/>
      </c>
      <c r="R524" s="63">
        <f>IFERROR(VLOOKUP($A524,'دیتا اولیه'!$A:$AQ,34,FALSE),"")</f>
        <v>0.44769999999999999</v>
      </c>
      <c r="S524" s="59">
        <f>IFERROR(VLOOKUP($A524,'دیتا اولیه'!$A:$AQ,17,FALSE)/10000000000,"")</f>
        <v>139.37989999999999</v>
      </c>
      <c r="T524" s="59">
        <f>IFERROR(S524/'دیتا اولیه'!$AR$2*1000000,"")</f>
        <v>1288.1691312384473</v>
      </c>
      <c r="U524" s="64" t="str">
        <f>IFERROR(VLOOKUP($A524,'دیتا اولیه'!$A:$AQ,22,FALSE),"")</f>
        <v>-</v>
      </c>
      <c r="V524" s="65">
        <f>IFERROR(VLOOKUP($A524,'دیتا اولیه'!$A:$AQ,21,FALSE)/10000000000/H524,"")</f>
        <v>16.704674349975104</v>
      </c>
      <c r="W524" s="59">
        <f>IFERROR(VLOOKUP($A524,'دیتا اولیه'!$A:$AQ,25,FALSE),"")</f>
        <v>334.85550000000001</v>
      </c>
      <c r="X524" s="66" t="str">
        <f>IFERROR(VLOOKUP($A524,'دیتا اولیه'!$A:$AQ,26,FALSE),"")</f>
        <v>-</v>
      </c>
      <c r="Y524" s="66">
        <f>IFERROR(VLOOKUP($A524,'دیتا اولیه'!$A:$AQ,27,FALSE),"")</f>
        <v>10.4711</v>
      </c>
      <c r="Z524" s="66" t="str">
        <f>IFERROR(VLOOKUP($A524,'دیتا اولیه'!$A:$AQ,28,FALSE),"")</f>
        <v>-</v>
      </c>
      <c r="AA524" s="64">
        <f>IFERROR(VLOOKUP($A524,'دیتا اولیه'!$A:$AQ,41,FALSE),"")</f>
        <v>2.7099999999999999E-2</v>
      </c>
      <c r="AB524" s="64">
        <f>IFERROR(VLOOKUP($A524,'دیتا اولیه'!$A:$AQ,42,FALSE),"")</f>
        <v>-0.1071</v>
      </c>
      <c r="AC524" s="66">
        <f>IFERROR(VLOOKUP($A524,'دیتا اولیه'!$A:$AQ,43,FALSE),"")</f>
        <v>0.88339999999999996</v>
      </c>
      <c r="AD524" s="68"/>
    </row>
    <row r="525" spans="1:30" ht="29.5" thickBot="1" x14ac:dyDescent="0.4">
      <c r="A525" s="59" t="s">
        <v>907</v>
      </c>
      <c r="B525" s="60" t="str">
        <f>VLOOKUP($A525,'دیتا اولیه'!$A:$AQ,2,FALSE)</f>
        <v>معدنی‌ املاح‌  ایران‌</v>
      </c>
      <c r="C525" s="60" t="str">
        <f>VLOOKUP($A525,'دیتا اولیه'!$A:$AQ,3,FALSE)</f>
        <v>مواد شیمیایی-متنوع</v>
      </c>
      <c r="D525" s="61">
        <f>VLOOKUP($A525,'دیتا اولیه'!$A:$AQ,5,FALSE)/10000000000</f>
        <v>8485</v>
      </c>
      <c r="E525" s="62">
        <f>IFERROR(D525/'دیتا اولیه'!$AR$2*1000,"")</f>
        <v>78.419593345656196</v>
      </c>
      <c r="F525" s="62">
        <f t="shared" si="42"/>
        <v>301.01232901367888</v>
      </c>
      <c r="G525" s="59">
        <f>IFERROR(F525/'دیتا اولیه'!$AS$2*1000000,"")</f>
        <v>5042.0825630431973</v>
      </c>
      <c r="H525" s="62">
        <f>IFERROR(VLOOKUP($A525,'دیتا اولیه'!$A:$AQ,16,FALSE)/10000000000,"")</f>
        <v>1002.623</v>
      </c>
      <c r="I525" s="59">
        <f>IFERROR(H525/'دیتا اولیه'!$AT$2*1000000,"")</f>
        <v>14556.083042973287</v>
      </c>
      <c r="J525" s="62">
        <f t="shared" si="38"/>
        <v>345.68509714758164</v>
      </c>
      <c r="K525" s="59">
        <f>IFERROR(J525/'دیتا اولیه'!$AU$2*1000000,"")</f>
        <v>3955.0713035889121</v>
      </c>
      <c r="L525" s="62">
        <f>IFERROR(VLOOKUP($A525,'دیتا اولیه'!$A:$AQ,15,FALSE)/10000000000,"")</f>
        <v>334.48489999999998</v>
      </c>
      <c r="M525" s="59">
        <f>IFERROR(L525/'دیتا اولیه'!$AV$2*1000000,"")</f>
        <v>3567.0779567025702</v>
      </c>
      <c r="N525" s="63">
        <f>IFERROR(VLOOKUP($A525,'دیتا اولیه'!$A:$AQ,39,FALSE),"")</f>
        <v>-3.2399999999999998E-2</v>
      </c>
      <c r="O525" s="63">
        <f t="shared" si="40"/>
        <v>-9.8100215420710346E-2</v>
      </c>
      <c r="P525" s="63">
        <f>IFERROR(VLOOKUP($A525,'دیتا اولیه'!$A:$AQ,40,FALSE),"")</f>
        <v>0.11119999999999999</v>
      </c>
      <c r="Q525" s="63">
        <f t="shared" si="41"/>
        <v>-0.292538765063453</v>
      </c>
      <c r="R525" s="63">
        <f>IFERROR(VLOOKUP($A525,'دیتا اولیه'!$A:$AQ,34,FALSE),"")</f>
        <v>0.44390000000000002</v>
      </c>
      <c r="S525" s="59">
        <f>IFERROR(VLOOKUP($A525,'دیتا اولیه'!$A:$AQ,17,FALSE)/10000000000,"")</f>
        <v>761.57</v>
      </c>
      <c r="T525" s="59">
        <f>IFERROR(S525/'دیتا اولیه'!$AR$2*1000000,"")</f>
        <v>7038.5397412199636</v>
      </c>
      <c r="U525" s="64">
        <f>IFERROR(VLOOKUP($A525,'دیتا اولیه'!$A:$AQ,22,FALSE),"")</f>
        <v>0.96750000000000003</v>
      </c>
      <c r="V525" s="65">
        <f>IFERROR(VLOOKUP($A525,'دیتا اولیه'!$A:$AQ,21,FALSE)/10000000000/H525,"")</f>
        <v>8.1563359308533714E-2</v>
      </c>
      <c r="W525" s="59">
        <f>IFERROR(VLOOKUP($A525,'دیتا اولیه'!$A:$AQ,25,FALSE),"")</f>
        <v>83.9328</v>
      </c>
      <c r="X525" s="66">
        <f>IFERROR(VLOOKUP($A525,'دیتا اولیه'!$A:$AQ,26,FALSE),"")</f>
        <v>3.0602999999999998</v>
      </c>
      <c r="Y525" s="66">
        <f>IFERROR(VLOOKUP($A525,'دیتا اولیه'!$A:$AQ,27,FALSE),"")</f>
        <v>7.6627000000000001</v>
      </c>
      <c r="Z525" s="66" t="str">
        <f>IFERROR(VLOOKUP($A525,'دیتا اولیه'!$A:$AQ,28,FALSE),"")</f>
        <v>-</v>
      </c>
      <c r="AA525" s="64">
        <f>IFERROR(VLOOKUP($A525,'دیتا اولیه'!$A:$AQ,41,FALSE),"")</f>
        <v>0.2399</v>
      </c>
      <c r="AB525" s="64">
        <f>IFERROR(VLOOKUP($A525,'دیتا اولیه'!$A:$AQ,42,FALSE),"")</f>
        <v>0.4078</v>
      </c>
      <c r="AC525" s="66">
        <f>IFERROR(VLOOKUP($A525,'دیتا اولیه'!$A:$AQ,43,FALSE),"")</f>
        <v>0.98340000000000005</v>
      </c>
      <c r="AD525" s="68"/>
    </row>
    <row r="526" spans="1:30" ht="29.5" thickBot="1" x14ac:dyDescent="0.4">
      <c r="A526" s="59" t="s">
        <v>990</v>
      </c>
      <c r="B526" s="60" t="str">
        <f>VLOOKUP($A526,'دیتا اولیه'!$A:$AQ,2,FALSE)</f>
        <v>کشاورزی و دامپروری فجر اصفهان</v>
      </c>
      <c r="C526" s="60" t="str">
        <f>VLOOKUP($A526,'دیتا اولیه'!$A:$AQ,3,FALSE)</f>
        <v>محصولات کشاورزی و دامپروری</v>
      </c>
      <c r="D526" s="61">
        <f>VLOOKUP($A526,'دیتا اولیه'!$A:$AQ,5,FALSE)/10000000000</f>
        <v>1921.5</v>
      </c>
      <c r="E526" s="62">
        <f>IFERROR(D526/'دیتا اولیه'!$AR$2*1000,"")</f>
        <v>17.758780036968577</v>
      </c>
      <c r="F526" s="62">
        <f t="shared" si="42"/>
        <v>36.361772216547493</v>
      </c>
      <c r="G526" s="59">
        <f>IFERROR(F526/'دیتا اولیه'!$AS$2*1000000,"")</f>
        <v>609.07491149995803</v>
      </c>
      <c r="H526" s="62">
        <f>IFERROR(VLOOKUP($A526,'دیتا اولیه'!$A:$AQ,16,FALSE)/10000000000,"")</f>
        <v>263.03449999999998</v>
      </c>
      <c r="I526" s="59">
        <f>IFERROR(H526/'دیتا اولیه'!$AT$2*1000000,"")</f>
        <v>3818.7354819976767</v>
      </c>
      <c r="J526" s="62">
        <f t="shared" si="38"/>
        <v>48.112143532909847</v>
      </c>
      <c r="K526" s="59">
        <f>IFERROR(J526/'دیتا اولیه'!$AU$2*1000000,"")</f>
        <v>550.46329683088504</v>
      </c>
      <c r="L526" s="62">
        <f>IFERROR(VLOOKUP($A526,'دیتا اولیه'!$A:$AQ,15,FALSE)/10000000000,"")</f>
        <v>142.39269999999999</v>
      </c>
      <c r="M526" s="59">
        <f>IFERROR(L526/'دیتا اولیه'!$AV$2*1000000,"")</f>
        <v>1518.5315132771673</v>
      </c>
      <c r="N526" s="63">
        <f>IFERROR(VLOOKUP($A526,'دیتا اولیه'!$A:$AQ,39,FALSE),"")</f>
        <v>1.9596</v>
      </c>
      <c r="O526" s="63">
        <f t="shared" si="40"/>
        <v>1.7586426234403327</v>
      </c>
      <c r="P526" s="63">
        <f>IFERROR(VLOOKUP($A526,'دیتا اولیه'!$A:$AQ,40,FALSE),"")</f>
        <v>2.9159999999999999</v>
      </c>
      <c r="Q526" s="63">
        <f t="shared" si="41"/>
        <v>1.4931769222565849</v>
      </c>
      <c r="R526" s="63">
        <f>IFERROR(VLOOKUP($A526,'دیتا اولیه'!$A:$AQ,34,FALSE),"")</f>
        <v>0.44180000000000003</v>
      </c>
      <c r="S526" s="59">
        <f>IFERROR(VLOOKUP($A526,'دیتا اولیه'!$A:$AQ,17,FALSE)/10000000000,"")</f>
        <v>369.32769999999999</v>
      </c>
      <c r="T526" s="59">
        <f>IFERROR(S526/'دیتا اولیه'!$AR$2*1000000,"")</f>
        <v>3413.3798521256931</v>
      </c>
      <c r="U526" s="64">
        <f>IFERROR(VLOOKUP($A526,'دیتا اولیه'!$A:$AQ,22,FALSE),"")</f>
        <v>0.85540000000000005</v>
      </c>
      <c r="V526" s="65">
        <f>IFERROR(VLOOKUP($A526,'دیتا اولیه'!$A:$AQ,21,FALSE)/10000000000/H526,"")</f>
        <v>2.3007628276899041E-2</v>
      </c>
      <c r="W526" s="59">
        <f>IFERROR(VLOOKUP($A526,'دیتا اولیه'!$A:$AQ,25,FALSE),"")</f>
        <v>20.675599999999999</v>
      </c>
      <c r="X526" s="66">
        <f>IFERROR(VLOOKUP($A526,'دیتا اولیه'!$A:$AQ,26,FALSE),"")</f>
        <v>1.306</v>
      </c>
      <c r="Y526" s="66">
        <f>IFERROR(VLOOKUP($A526,'دیتا اولیه'!$A:$AQ,27,FALSE),"")</f>
        <v>5.2390999999999996</v>
      </c>
      <c r="Z526" s="66" t="str">
        <f>IFERROR(VLOOKUP($A526,'دیتا اولیه'!$A:$AQ,28,FALSE),"")</f>
        <v>-</v>
      </c>
      <c r="AA526" s="64">
        <f>IFERROR(VLOOKUP($A526,'دیتا اولیه'!$A:$AQ,41,FALSE),"")</f>
        <v>0.51600000000000001</v>
      </c>
      <c r="AB526" s="64">
        <f>IFERROR(VLOOKUP($A526,'دیتا اولیه'!$A:$AQ,42,FALSE),"")</f>
        <v>0.53410000000000002</v>
      </c>
      <c r="AC526" s="66" t="str">
        <f>IFERROR(VLOOKUP($A526,'دیتا اولیه'!$A:$AQ,43,FALSE),"")</f>
        <v>-</v>
      </c>
      <c r="AD526" s="68"/>
    </row>
    <row r="527" spans="1:30" ht="29.5" thickBot="1" x14ac:dyDescent="0.4">
      <c r="A527" s="59" t="s">
        <v>1229</v>
      </c>
      <c r="B527" s="60" t="str">
        <f>VLOOKUP($A527,'دیتا اولیه'!$A:$AQ,2,FALSE)</f>
        <v>نفت پاسارگاد</v>
      </c>
      <c r="C527" s="60" t="str">
        <f>VLOOKUP($A527,'دیتا اولیه'!$A:$AQ,3,FALSE)</f>
        <v>فراورده های نفتی</v>
      </c>
      <c r="D527" s="61">
        <f>VLOOKUP($A527,'دیتا اولیه'!$A:$AQ,5,FALSE)/10000000000</f>
        <v>10140</v>
      </c>
      <c r="E527" s="62">
        <f>IFERROR(D527/'دیتا اولیه'!$AR$2*1000,"")</f>
        <v>93.715341959334566</v>
      </c>
      <c r="F527" s="62">
        <f t="shared" si="42"/>
        <v>454.64124319014024</v>
      </c>
      <c r="G527" s="59">
        <f>IFERROR(F527/'دیتا اولیه'!$AS$2*1000000,"")</f>
        <v>7615.4312092150794</v>
      </c>
      <c r="H527" s="62">
        <f>IFERROR(VLOOKUP($A527,'دیتا اولیه'!$A:$AQ,16,FALSE)/10000000000,"")</f>
        <v>1202.8498</v>
      </c>
      <c r="I527" s="59">
        <f>IFERROR(H527/'دیتا اولیه'!$AT$2*1000000,"")</f>
        <v>17462.976190476187</v>
      </c>
      <c r="J527" s="62">
        <f t="shared" si="38"/>
        <v>488.49611361673544</v>
      </c>
      <c r="K527" s="59">
        <f>IFERROR(J527/'دیتا اولیه'!$AU$2*1000000,"")</f>
        <v>5589.0085422323655</v>
      </c>
      <c r="L527" s="62">
        <f>IFERROR(VLOOKUP($A527,'دیتا اولیه'!$A:$AQ,15,FALSE)/10000000000,"")</f>
        <v>509.06180000000001</v>
      </c>
      <c r="M527" s="59">
        <f>IFERROR(L527/'دیتا اولیه'!$AV$2*1000000,"")</f>
        <v>5428.8343819985066</v>
      </c>
      <c r="N527" s="63">
        <f>IFERROR(VLOOKUP($A527,'دیتا اولیه'!$A:$AQ,39,FALSE),"")</f>
        <v>4.2099999999999999E-2</v>
      </c>
      <c r="O527" s="63">
        <f t="shared" si="40"/>
        <v>-2.8658778927162287E-2</v>
      </c>
      <c r="P527" s="63">
        <f>IFERROR(VLOOKUP($A527,'دیتا اولیه'!$A:$AQ,40,FALSE),"")</f>
        <v>0.1197</v>
      </c>
      <c r="Q527" s="63">
        <f t="shared" si="41"/>
        <v>-0.28712711954782988</v>
      </c>
      <c r="R527" s="63">
        <f>IFERROR(VLOOKUP($A527,'دیتا اولیه'!$A:$AQ,34,FALSE),"")</f>
        <v>0.43819999999999998</v>
      </c>
      <c r="S527" s="59">
        <f>IFERROR(VLOOKUP($A527,'دیتا اولیه'!$A:$AQ,17,FALSE)/10000000000,"")</f>
        <v>1198.3435999999999</v>
      </c>
      <c r="T527" s="59">
        <f>IFERROR(S527/'دیتا اولیه'!$AR$2*1000000,"")</f>
        <v>11075.264325323475</v>
      </c>
      <c r="U527" s="64">
        <f>IFERROR(VLOOKUP($A527,'دیتا اولیه'!$A:$AQ,22,FALSE),"")</f>
        <v>0.99760000000000004</v>
      </c>
      <c r="V527" s="65">
        <f>IFERROR(VLOOKUP($A527,'دیتا اولیه'!$A:$AQ,21,FALSE)/10000000000/H527,"")</f>
        <v>0.77580135109138315</v>
      </c>
      <c r="W527" s="59">
        <f>IFERROR(VLOOKUP($A527,'دیتا اولیه'!$A:$AQ,25,FALSE),"")</f>
        <v>128.1857</v>
      </c>
      <c r="X527" s="66">
        <f>IFERROR(VLOOKUP($A527,'دیتا اولیه'!$A:$AQ,26,FALSE),"")</f>
        <v>0.42270000000000002</v>
      </c>
      <c r="Y527" s="66">
        <f>IFERROR(VLOOKUP($A527,'دیتا اولیه'!$A:$AQ,27,FALSE),"")</f>
        <v>7.4316000000000004</v>
      </c>
      <c r="Z527" s="66" t="str">
        <f>IFERROR(VLOOKUP($A527,'دیتا اولیه'!$A:$AQ,28,FALSE),"")</f>
        <v>-</v>
      </c>
      <c r="AA527" s="64">
        <f>IFERROR(VLOOKUP($A527,'دیتا اولیه'!$A:$AQ,41,FALSE),"")</f>
        <v>0.13170000000000001</v>
      </c>
      <c r="AB527" s="64">
        <f>IFERROR(VLOOKUP($A527,'دیتا اولیه'!$A:$AQ,42,FALSE),"")</f>
        <v>0.40839999999999999</v>
      </c>
      <c r="AC527" s="66">
        <f>IFERROR(VLOOKUP($A527,'دیتا اولیه'!$A:$AQ,43,FALSE),"")</f>
        <v>1.0780000000000001</v>
      </c>
      <c r="AD527" s="68"/>
    </row>
    <row r="528" spans="1:30" ht="29.5" thickBot="1" x14ac:dyDescent="0.4">
      <c r="A528" s="59" t="s">
        <v>806</v>
      </c>
      <c r="B528" s="60" t="str">
        <f>VLOOKUP($A528,'دیتا اولیه'!$A:$AQ,2,FALSE)</f>
        <v>کشاورزی‌ ودامپروی‌ مگسال‌</v>
      </c>
      <c r="C528" s="60" t="str">
        <f>VLOOKUP($A528,'دیتا اولیه'!$A:$AQ,3,FALSE)</f>
        <v>محصولات کشاورزی و دامپروری</v>
      </c>
      <c r="D528" s="61">
        <f>VLOOKUP($A528,'دیتا اولیه'!$A:$AQ,5,FALSE)/10000000000</f>
        <v>1442.7</v>
      </c>
      <c r="E528" s="62">
        <f>IFERROR(D528/'دیتا اولیه'!$AR$2*1000,"")</f>
        <v>13.333641404805915</v>
      </c>
      <c r="F528" s="62">
        <f t="shared" si="42"/>
        <v>29.419858857127164</v>
      </c>
      <c r="G528" s="59">
        <f>IFERROR(F528/'دیتا اولیه'!$AS$2*1000000,"")</f>
        <v>492.79495573077321</v>
      </c>
      <c r="H528" s="62">
        <f>IFERROR(VLOOKUP($A528,'دیتا اولیه'!$A:$AQ,16,FALSE)/10000000000,"")</f>
        <v>173.3579</v>
      </c>
      <c r="I528" s="59">
        <f>IFERROR(H528/'دیتا اولیه'!$AT$2*1000000,"")</f>
        <v>2516.8103948896633</v>
      </c>
      <c r="J528" s="62">
        <f t="shared" si="38"/>
        <v>72.922883201742437</v>
      </c>
      <c r="K528" s="59">
        <f>IFERROR(J528/'دیتا اولیه'!$AU$2*1000000,"")</f>
        <v>834.32929306479684</v>
      </c>
      <c r="L528" s="62">
        <f>IFERROR(VLOOKUP($A528,'دیتا اولیه'!$A:$AQ,15,FALSE)/10000000000,"")</f>
        <v>107.1383</v>
      </c>
      <c r="M528" s="59">
        <f>IFERROR(L528/'دیتا اولیه'!$AV$2*1000000,"")</f>
        <v>1142.5647861789485</v>
      </c>
      <c r="N528" s="63">
        <f>IFERROR(VLOOKUP($A528,'دیتا اولیه'!$A:$AQ,39,FALSE),"")</f>
        <v>0.46920000000000001</v>
      </c>
      <c r="O528" s="63">
        <f t="shared" si="40"/>
        <v>0.36944105364188973</v>
      </c>
      <c r="P528" s="63">
        <f>IFERROR(VLOOKUP($A528,'دیتا اولیه'!$A:$AQ,40,FALSE),"")</f>
        <v>2.6417000000000002</v>
      </c>
      <c r="Q528" s="63">
        <f t="shared" si="41"/>
        <v>1.3185399381465293</v>
      </c>
      <c r="R528" s="63">
        <f>IFERROR(VLOOKUP($A528,'دیتا اولیه'!$A:$AQ,34,FALSE),"")</f>
        <v>0.43790000000000001</v>
      </c>
      <c r="S528" s="59">
        <f>IFERROR(VLOOKUP($A528,'دیتا اولیه'!$A:$AQ,17,FALSE)/10000000000,"")</f>
        <v>318.48399999999998</v>
      </c>
      <c r="T528" s="59">
        <f>IFERROR(S528/'دیتا اولیه'!$AR$2*1000000,"")</f>
        <v>2943.4750462107208</v>
      </c>
      <c r="U528" s="64">
        <f>IFERROR(VLOOKUP($A528,'دیتا اولیه'!$A:$AQ,22,FALSE),"")</f>
        <v>0.70950000000000002</v>
      </c>
      <c r="V528" s="65">
        <f>IFERROR(VLOOKUP($A528,'دیتا اولیه'!$A:$AQ,21,FALSE)/10000000000/H528,"")</f>
        <v>3.7759456015560869E-2</v>
      </c>
      <c r="W528" s="59">
        <f>IFERROR(VLOOKUP($A528,'دیتا اولیه'!$A:$AQ,25,FALSE),"")</f>
        <v>30.5471</v>
      </c>
      <c r="X528" s="66">
        <f>IFERROR(VLOOKUP($A528,'دیتا اولیه'!$A:$AQ,26,FALSE),"")</f>
        <v>1.4512</v>
      </c>
      <c r="Y528" s="66">
        <f>IFERROR(VLOOKUP($A528,'دیتا اولیه'!$A:$AQ,27,FALSE),"")</f>
        <v>5.4836</v>
      </c>
      <c r="Z528" s="66" t="str">
        <f>IFERROR(VLOOKUP($A528,'دیتا اولیه'!$A:$AQ,28,FALSE),"")</f>
        <v>-</v>
      </c>
      <c r="AA528" s="64">
        <f>IFERROR(VLOOKUP($A528,'دیتا اولیه'!$A:$AQ,41,FALSE),"")</f>
        <v>0.32890000000000003</v>
      </c>
      <c r="AB528" s="64">
        <f>IFERROR(VLOOKUP($A528,'دیتا اولیه'!$A:$AQ,42,FALSE),"")</f>
        <v>0.41620000000000001</v>
      </c>
      <c r="AC528" s="66">
        <f>IFERROR(VLOOKUP($A528,'دیتا اولیه'!$A:$AQ,43,FALSE),"")</f>
        <v>0.98660000000000003</v>
      </c>
      <c r="AD528" s="68"/>
    </row>
    <row r="529" spans="1:30" ht="29.5" thickBot="1" x14ac:dyDescent="0.4">
      <c r="A529" s="59" t="s">
        <v>607</v>
      </c>
      <c r="B529" s="60" t="str">
        <f>VLOOKUP($A529,'دیتا اولیه'!$A:$AQ,2,FALSE)</f>
        <v>بازرگانی و تولیدی مرجان کار</v>
      </c>
      <c r="C529" s="60" t="str">
        <f>VLOOKUP($A529,'دیتا اولیه'!$A:$AQ,3,FALSE)</f>
        <v>سایر محصولات کانی غیرفلزی</v>
      </c>
      <c r="D529" s="61">
        <f>VLOOKUP($A529,'دیتا اولیه'!$A:$AQ,5,FALSE)/10000000000</f>
        <v>475.53</v>
      </c>
      <c r="E529" s="62">
        <f>IFERROR(D529/'دیتا اولیه'!$AR$2*1000,"")</f>
        <v>4.3949168207024023</v>
      </c>
      <c r="F529" s="62">
        <f t="shared" si="42"/>
        <v>6.0676784020532279</v>
      </c>
      <c r="G529" s="59">
        <f>IFERROR(F529/'دیتا اولیه'!$AS$2*1000000,"")</f>
        <v>101.63615413824503</v>
      </c>
      <c r="H529" s="62">
        <f>IFERROR(VLOOKUP($A529,'دیتا اولیه'!$A:$AQ,16,FALSE)/10000000000,"")</f>
        <v>30.169899999999998</v>
      </c>
      <c r="I529" s="59">
        <f>IFERROR(H529/'دیتا اولیه'!$AT$2*1000000,"")</f>
        <v>438.0066782810685</v>
      </c>
      <c r="J529" s="62">
        <f t="shared" si="38"/>
        <v>7.8543261591795464</v>
      </c>
      <c r="K529" s="59">
        <f>IFERROR(J529/'دیتا اولیه'!$AU$2*1000000,"")</f>
        <v>89.863347472964847</v>
      </c>
      <c r="L529" s="62">
        <f>IFERROR(VLOOKUP($A529,'دیتا اولیه'!$A:$AQ,15,FALSE)/10000000000,"")</f>
        <v>10.8751</v>
      </c>
      <c r="M529" s="59">
        <f>IFERROR(L529/'دیتا اولیه'!$AV$2*1000000,"")</f>
        <v>115.97632505065586</v>
      </c>
      <c r="N529" s="63">
        <f>IFERROR(VLOOKUP($A529,'دیتا اولیه'!$A:$AQ,39,FALSE),"")</f>
        <v>0.3846</v>
      </c>
      <c r="O529" s="63">
        <f t="shared" si="40"/>
        <v>0.29058540897941776</v>
      </c>
      <c r="P529" s="63">
        <f>IFERROR(VLOOKUP($A529,'دیتا اولیه'!$A:$AQ,40,FALSE),"")</f>
        <v>0.7923</v>
      </c>
      <c r="Q529" s="63">
        <f t="shared" si="41"/>
        <v>0.14109320678255299</v>
      </c>
      <c r="R529" s="63">
        <f>IFERROR(VLOOKUP($A529,'دیتا اولیه'!$A:$AQ,34,FALSE),"")</f>
        <v>0.437</v>
      </c>
      <c r="S529" s="59">
        <f>IFERROR(VLOOKUP($A529,'دیتا اولیه'!$A:$AQ,17,FALSE)/10000000000,"")</f>
        <v>34.966200000000001</v>
      </c>
      <c r="T529" s="59">
        <f>IFERROR(S529/'دیتا اولیه'!$AR$2*1000000,"")</f>
        <v>323.16266173752314</v>
      </c>
      <c r="U529" s="64">
        <f>IFERROR(VLOOKUP($A529,'دیتا اولیه'!$A:$AQ,22,FALSE),"")</f>
        <v>0.72919999999999996</v>
      </c>
      <c r="V529" s="65" t="str">
        <f>IFERROR(VLOOKUP($A529,'دیتا اولیه'!$A:$AQ,21,FALSE)/10000000000/H529,"")</f>
        <v/>
      </c>
      <c r="W529" s="59">
        <f>IFERROR(VLOOKUP($A529,'دیتا اولیه'!$A:$AQ,25,FALSE),"")</f>
        <v>72.210999999999999</v>
      </c>
      <c r="X529" s="66">
        <f>IFERROR(VLOOKUP($A529,'دیتا اولیه'!$A:$AQ,26,FALSE),"")</f>
        <v>2.9013</v>
      </c>
      <c r="Y529" s="66">
        <f>IFERROR(VLOOKUP($A529,'دیتا اولیه'!$A:$AQ,27,FALSE),"")</f>
        <v>16.332100000000001</v>
      </c>
      <c r="Z529" s="66" t="str">
        <f>IFERROR(VLOOKUP($A529,'دیتا اولیه'!$A:$AQ,28,FALSE),"")</f>
        <v>-</v>
      </c>
      <c r="AA529" s="64">
        <f>IFERROR(VLOOKUP($A529,'دیتا اولیه'!$A:$AQ,41,FALSE),"")</f>
        <v>6.9800000000000001E-2</v>
      </c>
      <c r="AB529" s="64">
        <f>IFERROR(VLOOKUP($A529,'دیتا اولیه'!$A:$AQ,42,FALSE),"")</f>
        <v>2.3699999999999999E-2</v>
      </c>
      <c r="AC529" s="66">
        <f>IFERROR(VLOOKUP($A529,'دیتا اولیه'!$A:$AQ,43,FALSE),"")</f>
        <v>1.4077999999999999</v>
      </c>
      <c r="AD529" s="68"/>
    </row>
    <row r="530" spans="1:30" ht="29.5" thickBot="1" x14ac:dyDescent="0.4">
      <c r="A530" s="59" t="s">
        <v>1074</v>
      </c>
      <c r="B530" s="60" t="str">
        <f>VLOOKUP($A530,'دیتا اولیه'!$A:$AQ,2,FALSE)</f>
        <v>توسعه معدنی و صنعتی صبانور</v>
      </c>
      <c r="C530" s="60" t="str">
        <f>VLOOKUP($A530,'دیتا اولیه'!$A:$AQ,3,FALSE)</f>
        <v>کانی های فلزی</v>
      </c>
      <c r="D530" s="61">
        <f>VLOOKUP($A530,'دیتا اولیه'!$A:$AQ,5,FALSE)/10000000000</f>
        <v>20131.650000000001</v>
      </c>
      <c r="E530" s="62">
        <f>IFERROR(D530/'دیتا اولیه'!$AR$2*1000,"")</f>
        <v>186.05961182994457</v>
      </c>
      <c r="F530" s="62">
        <f t="shared" si="42"/>
        <v>613.07130141478501</v>
      </c>
      <c r="G530" s="59">
        <f>IFERROR(F530/'دیتا اولیه'!$AS$2*1000000,"")</f>
        <v>10269.201028723368</v>
      </c>
      <c r="H530" s="62">
        <f>IFERROR(VLOOKUP($A530,'دیتا اولیه'!$A:$AQ,16,FALSE)/10000000000,"")</f>
        <v>3060.2541000000001</v>
      </c>
      <c r="I530" s="59">
        <f>IFERROR(H530/'دیتا اولیه'!$AT$2*1000000,"")</f>
        <v>44428.776132404178</v>
      </c>
      <c r="J530" s="62">
        <f t="shared" si="38"/>
        <v>974.14172993896091</v>
      </c>
      <c r="K530" s="59">
        <f>IFERROR(J530/'دیتا اولیه'!$AU$2*1000000,"")</f>
        <v>11145.403818392513</v>
      </c>
      <c r="L530" s="62">
        <f>IFERROR(VLOOKUP($A530,'دیتا اولیه'!$A:$AQ,15,FALSE)/10000000000,"")</f>
        <v>654.33100000000002</v>
      </c>
      <c r="M530" s="59">
        <f>IFERROR(L530/'دیتا اولیه'!$AV$2*1000000,"")</f>
        <v>6978.0420177028909</v>
      </c>
      <c r="N530" s="63">
        <f>IFERROR(VLOOKUP($A530,'دیتا اولیه'!$A:$AQ,39,FALSE),"")</f>
        <v>-0.32829999999999998</v>
      </c>
      <c r="O530" s="63">
        <f t="shared" si="40"/>
        <v>-0.3739085517756211</v>
      </c>
      <c r="P530" s="63">
        <f>IFERROR(VLOOKUP($A530,'دیتا اولیه'!$A:$AQ,40,FALSE),"")</f>
        <v>6.7299999999999999E-2</v>
      </c>
      <c r="Q530" s="63">
        <f t="shared" si="41"/>
        <v>-0.32048832249120185</v>
      </c>
      <c r="R530" s="63">
        <f>IFERROR(VLOOKUP($A530,'دیتا اولیه'!$A:$AQ,34,FALSE),"")</f>
        <v>0.43330000000000002</v>
      </c>
      <c r="S530" s="59">
        <f>IFERROR(VLOOKUP($A530,'دیتا اولیه'!$A:$AQ,17,FALSE)/10000000000,"")</f>
        <v>2110.7646</v>
      </c>
      <c r="T530" s="59">
        <f>IFERROR(S530/'دیتا اولیه'!$AR$2*1000000,"")</f>
        <v>19507.990757855823</v>
      </c>
      <c r="U530" s="64">
        <f>IFERROR(VLOOKUP($A530,'دیتا اولیه'!$A:$AQ,22,FALSE),"")</f>
        <v>0.8347</v>
      </c>
      <c r="V530" s="65">
        <f>IFERROR(VLOOKUP($A530,'دیتا اولیه'!$A:$AQ,21,FALSE)/10000000000/H530,"")</f>
        <v>6.3667588910345709E-3</v>
      </c>
      <c r="W530" s="59">
        <f>IFERROR(VLOOKUP($A530,'دیتا اولیه'!$A:$AQ,25,FALSE),"")</f>
        <v>86.872699999999995</v>
      </c>
      <c r="X530" s="66">
        <f>IFERROR(VLOOKUP($A530,'دیتا اولیه'!$A:$AQ,26,FALSE),"")</f>
        <v>2.4777999999999998</v>
      </c>
      <c r="Y530" s="66">
        <f>IFERROR(VLOOKUP($A530,'دیتا اولیه'!$A:$AQ,27,FALSE),"")</f>
        <v>6.4111000000000002</v>
      </c>
      <c r="Z530" s="66" t="str">
        <f>IFERROR(VLOOKUP($A530,'دیتا اولیه'!$A:$AQ,28,FALSE),"")</f>
        <v>-</v>
      </c>
      <c r="AA530" s="64">
        <f>IFERROR(VLOOKUP($A530,'دیتا اولیه'!$A:$AQ,41,FALSE),"")</f>
        <v>3.8899999999999997E-2</v>
      </c>
      <c r="AB530" s="64">
        <f>IFERROR(VLOOKUP($A530,'دیتا اولیه'!$A:$AQ,42,FALSE),"")</f>
        <v>0.14940000000000001</v>
      </c>
      <c r="AC530" s="66">
        <f>IFERROR(VLOOKUP($A530,'دیتا اولیه'!$A:$AQ,43,FALSE),"")</f>
        <v>0.71909999999999996</v>
      </c>
      <c r="AD530" s="68"/>
    </row>
    <row r="531" spans="1:30" ht="29.5" thickBot="1" x14ac:dyDescent="0.4">
      <c r="A531" s="59" t="s">
        <v>746</v>
      </c>
      <c r="B531" s="60" t="str">
        <f>VLOOKUP($A531,'دیتا اولیه'!$A:$AQ,2,FALSE)</f>
        <v>سیمان فارس نو</v>
      </c>
      <c r="C531" s="60" t="str">
        <f>VLOOKUP($A531,'دیتا اولیه'!$A:$AQ,3,FALSE)</f>
        <v>سیمان، اهک و گچ</v>
      </c>
      <c r="D531" s="61">
        <f>VLOOKUP($A531,'دیتا اولیه'!$A:$AQ,5,FALSE)/10000000000</f>
        <v>5323.2</v>
      </c>
      <c r="E531" s="62">
        <f>IFERROR(D531/'دیتا اولیه'!$AR$2*1000,"")</f>
        <v>49.197781885397411</v>
      </c>
      <c r="F531" s="62">
        <f t="shared" si="42"/>
        <v>125.1950376884422</v>
      </c>
      <c r="G531" s="59">
        <f>IFERROR(F531/'دیتا اولیه'!$AS$2*1000000,"")</f>
        <v>2097.0693080141073</v>
      </c>
      <c r="H531" s="62">
        <f>IFERROR(VLOOKUP($A531,'دیتا اولیه'!$A:$AQ,16,FALSE)/10000000000,"")</f>
        <v>741.25689999999997</v>
      </c>
      <c r="I531" s="59">
        <f>IFERROR(H531/'دیتا اولیه'!$AT$2*1000000,"")</f>
        <v>10761.569396051103</v>
      </c>
      <c r="J531" s="62">
        <f t="shared" si="38"/>
        <v>367.50553165334969</v>
      </c>
      <c r="K531" s="59">
        <f>IFERROR(J531/'دیتا اولیه'!$AU$2*1000000,"")</f>
        <v>4204.7244562926871</v>
      </c>
      <c r="L531" s="62">
        <f>IFERROR(VLOOKUP($A531,'دیتا اولیه'!$A:$AQ,15,FALSE)/10000000000,"")</f>
        <v>239.17259999999999</v>
      </c>
      <c r="M531" s="59">
        <f>IFERROR(L531/'دیتا اولیه'!$AV$2*1000000,"")</f>
        <v>2550.6302655433506</v>
      </c>
      <c r="N531" s="63">
        <f>IFERROR(VLOOKUP($A531,'دیتا اولیه'!$A:$AQ,39,FALSE),"")</f>
        <v>-0.34920000000000001</v>
      </c>
      <c r="O531" s="63">
        <f t="shared" si="40"/>
        <v>-0.3933894379865629</v>
      </c>
      <c r="P531" s="63">
        <f>IFERROR(VLOOKUP($A531,'دیتا اولیه'!$A:$AQ,40,FALSE),"")</f>
        <v>0.91039999999999999</v>
      </c>
      <c r="Q531" s="63">
        <f t="shared" si="41"/>
        <v>0.21628324624080197</v>
      </c>
      <c r="R531" s="63">
        <f>IFERROR(VLOOKUP($A531,'دیتا اولیه'!$A:$AQ,34,FALSE),"")</f>
        <v>0.43230000000000002</v>
      </c>
      <c r="S531" s="59">
        <f>IFERROR(VLOOKUP($A531,'دیتا اولیه'!$A:$AQ,17,FALSE)/10000000000,"")</f>
        <v>686.81619999999998</v>
      </c>
      <c r="T531" s="59">
        <f>IFERROR(S531/'دیتا اولیه'!$AR$2*1000000,"")</f>
        <v>6347.6543438077633</v>
      </c>
      <c r="U531" s="64">
        <f>IFERROR(VLOOKUP($A531,'دیتا اولیه'!$A:$AQ,22,FALSE),"")</f>
        <v>0.97460000000000002</v>
      </c>
      <c r="V531" s="65">
        <f>IFERROR(VLOOKUP($A531,'دیتا اولیه'!$A:$AQ,21,FALSE)/10000000000/H531,"")</f>
        <v>9.1566095371253889E-3</v>
      </c>
      <c r="W531" s="59">
        <f>IFERROR(VLOOKUP($A531,'دیتا اولیه'!$A:$AQ,25,FALSE),"")</f>
        <v>11.4148</v>
      </c>
      <c r="X531" s="66">
        <f>IFERROR(VLOOKUP($A531,'دیتا اولیه'!$A:$AQ,26,FALSE),"")</f>
        <v>2.7338</v>
      </c>
      <c r="Y531" s="66">
        <f>IFERROR(VLOOKUP($A531,'دیتا اولیه'!$A:$AQ,27,FALSE),"")</f>
        <v>5.2384000000000004</v>
      </c>
      <c r="Z531" s="66" t="str">
        <f>IFERROR(VLOOKUP($A531,'دیتا اولیه'!$A:$AQ,28,FALSE),"")</f>
        <v>-</v>
      </c>
      <c r="AA531" s="64">
        <f>IFERROR(VLOOKUP($A531,'دیتا اولیه'!$A:$AQ,41,FALSE),"")</f>
        <v>0.1133</v>
      </c>
      <c r="AB531" s="64">
        <f>IFERROR(VLOOKUP($A531,'دیتا اولیه'!$A:$AQ,42,FALSE),"")</f>
        <v>0.1744</v>
      </c>
      <c r="AC531" s="66">
        <f>IFERROR(VLOOKUP($A531,'دیتا اولیه'!$A:$AQ,43,FALSE),"")</f>
        <v>1.1226</v>
      </c>
      <c r="AD531" s="68"/>
    </row>
    <row r="532" spans="1:30" ht="29.5" thickBot="1" x14ac:dyDescent="0.4">
      <c r="A532" s="59" t="s">
        <v>852</v>
      </c>
      <c r="B532" s="60" t="str">
        <f>VLOOKUP($A532,'دیتا اولیه'!$A:$AQ,2,FALSE)</f>
        <v>معدنی و صنعتی گهرزمین</v>
      </c>
      <c r="C532" s="60" t="str">
        <f>VLOOKUP($A532,'دیتا اولیه'!$A:$AQ,3,FALSE)</f>
        <v>کانی های فلزی</v>
      </c>
      <c r="D532" s="61">
        <f>VLOOKUP($A532,'دیتا اولیه'!$A:$AQ,5,FALSE)/10000000000</f>
        <v>97200</v>
      </c>
      <c r="E532" s="62">
        <f>IFERROR(D532/'دیتا اولیه'!$AR$2*1000,"")</f>
        <v>898.33641404805917</v>
      </c>
      <c r="F532" s="62">
        <f t="shared" si="42"/>
        <v>3213.5549116997795</v>
      </c>
      <c r="G532" s="59">
        <f>IFERROR(F532/'دیتا اولیه'!$AS$2*1000000,"")</f>
        <v>53828.390480733324</v>
      </c>
      <c r="H532" s="62">
        <f>IFERROR(VLOOKUP($A532,'دیتا اولیه'!$A:$AQ,16,FALSE)/10000000000,"")</f>
        <v>14406.3735</v>
      </c>
      <c r="I532" s="59">
        <f>IFERROR(H532/'دیتا اولیه'!$AT$2*1000000,"")</f>
        <v>209151.7639372822</v>
      </c>
      <c r="J532" s="62">
        <f t="shared" si="38"/>
        <v>3766.0632747655491</v>
      </c>
      <c r="K532" s="59">
        <f>IFERROR(J532/'دیتا اولیه'!$AU$2*1000000,"")</f>
        <v>43088.489808880113</v>
      </c>
      <c r="L532" s="62">
        <f>IFERROR(VLOOKUP($A532,'دیتا اولیه'!$A:$AQ,15,FALSE)/10000000000,"")</f>
        <v>3493.7768999999998</v>
      </c>
      <c r="M532" s="59">
        <f>IFERROR(L532/'دیتا اولیه'!$AV$2*1000000,"")</f>
        <v>37259.005012264046</v>
      </c>
      <c r="N532" s="63">
        <f>IFERROR(VLOOKUP($A532,'دیتا اولیه'!$A:$AQ,39,FALSE),"")</f>
        <v>-7.2300000000000003E-2</v>
      </c>
      <c r="O532" s="63">
        <f t="shared" si="40"/>
        <v>-0.13529099818705337</v>
      </c>
      <c r="P532" s="63">
        <f>IFERROR(VLOOKUP($A532,'دیتا اولیه'!$A:$AQ,40,FALSE),"")</f>
        <v>8.72E-2</v>
      </c>
      <c r="Q532" s="63">
        <f t="shared" si="41"/>
        <v>-0.30781870534286027</v>
      </c>
      <c r="R532" s="63">
        <f>IFERROR(VLOOKUP($A532,'دیتا اولیه'!$A:$AQ,34,FALSE),"")</f>
        <v>0.43140000000000001</v>
      </c>
      <c r="S532" s="59">
        <f>IFERROR(VLOOKUP($A532,'دیتا اولیه'!$A:$AQ,17,FALSE)/10000000000,"")</f>
        <v>14811.243700000001</v>
      </c>
      <c r="T532" s="59">
        <f>IFERROR(S532/'دیتا اولیه'!$AR$2*1000000,"")</f>
        <v>136887.64972273569</v>
      </c>
      <c r="U532" s="64">
        <f>IFERROR(VLOOKUP($A532,'دیتا اولیه'!$A:$AQ,22,FALSE),"")</f>
        <v>0.76529999999999998</v>
      </c>
      <c r="V532" s="65">
        <f>IFERROR(VLOOKUP($A532,'دیتا اولیه'!$A:$AQ,21,FALSE)/10000000000/H532,"")</f>
        <v>5.0615035074580011E-2</v>
      </c>
      <c r="W532" s="59">
        <f>IFERROR(VLOOKUP($A532,'دیتا اولیه'!$A:$AQ,25,FALSE),"")</f>
        <v>113.4867</v>
      </c>
      <c r="X532" s="66">
        <f>IFERROR(VLOOKUP($A532,'دیتا اولیه'!$A:$AQ,26,FALSE),"")</f>
        <v>1.3986000000000001</v>
      </c>
      <c r="Y532" s="66">
        <f>IFERROR(VLOOKUP($A532,'دیتا اولیه'!$A:$AQ,27,FALSE),"")</f>
        <v>6.2476000000000003</v>
      </c>
      <c r="Z532" s="66" t="str">
        <f>IFERROR(VLOOKUP($A532,'دیتا اولیه'!$A:$AQ,28,FALSE),"")</f>
        <v>-</v>
      </c>
      <c r="AA532" s="64">
        <f>IFERROR(VLOOKUP($A532,'دیتا اولیه'!$A:$AQ,41,FALSE),"")</f>
        <v>8.9399999999999993E-2</v>
      </c>
      <c r="AB532" s="64">
        <f>IFERROR(VLOOKUP($A532,'دیتا اولیه'!$A:$AQ,42,FALSE),"")</f>
        <v>-4.7199999999999999E-2</v>
      </c>
      <c r="AC532" s="66">
        <f>IFERROR(VLOOKUP($A532,'دیتا اولیه'!$A:$AQ,43,FALSE),"")</f>
        <v>0.6714</v>
      </c>
      <c r="AD532" s="68"/>
    </row>
    <row r="533" spans="1:30" ht="29.5" thickBot="1" x14ac:dyDescent="0.4">
      <c r="A533" s="59" t="s">
        <v>1502</v>
      </c>
      <c r="B533" s="60" t="str">
        <f>VLOOKUP($A533,'دیتا اولیه'!$A:$AQ,2,FALSE)</f>
        <v>شرکت کیسون</v>
      </c>
      <c r="C533" s="60" t="str">
        <f>VLOOKUP($A533,'دیتا اولیه'!$A:$AQ,3,FALSE)</f>
        <v>فعالیت مهندسی</v>
      </c>
      <c r="D533" s="61">
        <f>VLOOKUP($A533,'دیتا اولیه'!$A:$AQ,5,FALSE)/10000000000</f>
        <v>4737.6000000000004</v>
      </c>
      <c r="E533" s="62">
        <f>IFERROR(D533/'دیتا اولیه'!$AR$2*1000,"")</f>
        <v>43.785582255083177</v>
      </c>
      <c r="F533" s="62">
        <f t="shared" si="42"/>
        <v>87.120792702107593</v>
      </c>
      <c r="G533" s="59">
        <f>IFERROR(F533/'دیتا اولیه'!$AS$2*1000000,"")</f>
        <v>1459.3097605043149</v>
      </c>
      <c r="H533" s="62">
        <f>IFERROR(VLOOKUP($A533,'دیتا اولیه'!$A:$AQ,16,FALSE)/10000000000,"")</f>
        <v>304.92649999999998</v>
      </c>
      <c r="I533" s="59">
        <f>IFERROR(H533/'دیتا اولیه'!$AT$2*1000000,"")</f>
        <v>4426.9236353077813</v>
      </c>
      <c r="J533" s="62">
        <f t="shared" si="38"/>
        <v>73.366092715231801</v>
      </c>
      <c r="K533" s="59">
        <f>IFERROR(J533/'دیتا اولیه'!$AU$2*1000000,"")</f>
        <v>839.40016607246662</v>
      </c>
      <c r="L533" s="62">
        <f>IFERROR(VLOOKUP($A533,'دیتا اولیه'!$A:$AQ,15,FALSE)/10000000000,"")</f>
        <v>27.695699999999999</v>
      </c>
      <c r="M533" s="59">
        <f>IFERROR(L533/'دیتا اولیه'!$AV$2*1000000,"")</f>
        <v>295.35779033806119</v>
      </c>
      <c r="N533" s="63">
        <f>IFERROR(VLOOKUP($A533,'دیتا اولیه'!$A:$AQ,39,FALSE),"")</f>
        <v>-0.62250000000000005</v>
      </c>
      <c r="O533" s="63">
        <f t="shared" si="40"/>
        <v>-0.64813231843873309</v>
      </c>
      <c r="P533" s="63">
        <f>IFERROR(VLOOKUP($A533,'دیتا اولیه'!$A:$AQ,40,FALSE),"")</f>
        <v>-0.68210000000000004</v>
      </c>
      <c r="Q533" s="63">
        <f t="shared" si="41"/>
        <v>-0.79760445771568733</v>
      </c>
      <c r="R533" s="63">
        <f>IFERROR(VLOOKUP($A533,'دیتا اولیه'!$A:$AQ,34,FALSE),"")</f>
        <v>0.42820000000000003</v>
      </c>
      <c r="S533" s="59">
        <f>IFERROR(VLOOKUP($A533,'دیتا اولیه'!$A:$AQ,17,FALSE)/10000000000,"")</f>
        <v>1244.8904</v>
      </c>
      <c r="T533" s="59">
        <f>IFERROR(S533/'دیتا اولیه'!$AR$2*1000000,"")</f>
        <v>11505.456561922365</v>
      </c>
      <c r="U533" s="64">
        <f>IFERROR(VLOOKUP($A533,'دیتا اولیه'!$A:$AQ,22,FALSE),"")</f>
        <v>0.13769999999999999</v>
      </c>
      <c r="V533" s="65">
        <f>IFERROR(VLOOKUP($A533,'دیتا اولیه'!$A:$AQ,21,FALSE)/10000000000/H533,"")</f>
        <v>0.12888253398769869</v>
      </c>
      <c r="W533" s="59">
        <f>IFERROR(VLOOKUP($A533,'دیتا اولیه'!$A:$AQ,25,FALSE),"")</f>
        <v>410.75599999999997</v>
      </c>
      <c r="X533" s="66">
        <f>IFERROR(VLOOKUP($A533,'دیتا اولیه'!$A:$AQ,26,FALSE),"")</f>
        <v>0.47899999999999998</v>
      </c>
      <c r="Y533" s="66">
        <f>IFERROR(VLOOKUP($A533,'دیتا اولیه'!$A:$AQ,27,FALSE),"")</f>
        <v>16.394200000000001</v>
      </c>
      <c r="Z533" s="66" t="str">
        <f>IFERROR(VLOOKUP($A533,'دیتا اولیه'!$A:$AQ,28,FALSE),"")</f>
        <v>-</v>
      </c>
      <c r="AA533" s="64">
        <f>IFERROR(VLOOKUP($A533,'دیتا اولیه'!$A:$AQ,41,FALSE),"")</f>
        <v>-0.13139999999999999</v>
      </c>
      <c r="AB533" s="64">
        <f>IFERROR(VLOOKUP($A533,'دیتا اولیه'!$A:$AQ,42,FALSE),"")</f>
        <v>-0.3301</v>
      </c>
      <c r="AC533" s="66">
        <f>IFERROR(VLOOKUP($A533,'دیتا اولیه'!$A:$AQ,43,FALSE),"")</f>
        <v>0.78590000000000004</v>
      </c>
      <c r="AD533" s="68"/>
    </row>
    <row r="534" spans="1:30" ht="29.5" thickBot="1" x14ac:dyDescent="0.4">
      <c r="A534" s="59" t="s">
        <v>550</v>
      </c>
      <c r="B534" s="60" t="str">
        <f>VLOOKUP($A534,'دیتا اولیه'!$A:$AQ,2,FALSE)</f>
        <v>کشت و صنعت دشت خرم دره</v>
      </c>
      <c r="C534" s="60" t="str">
        <f>VLOOKUP($A534,'دیتا اولیه'!$A:$AQ,3,FALSE)</f>
        <v>محصولات کشاورزی و دامپروری</v>
      </c>
      <c r="D534" s="61">
        <f>VLOOKUP($A534,'دیتا اولیه'!$A:$AQ,5,FALSE)/10000000000</f>
        <v>2204.5500000000002</v>
      </c>
      <c r="E534" s="62">
        <f>IFERROR(D534/'دیتا اولیه'!$AR$2*1000,"")</f>
        <v>20.374768946395562</v>
      </c>
      <c r="F534" s="62">
        <f t="shared" si="42"/>
        <v>69.979025950942059</v>
      </c>
      <c r="G534" s="59">
        <f>IFERROR(F534/'دیتا اولیه'!$AS$2*1000000,"")</f>
        <v>1172.1779891280078</v>
      </c>
      <c r="H534" s="62">
        <f>IFERROR(VLOOKUP($A534,'دیتا اولیه'!$A:$AQ,16,FALSE)/10000000000,"")</f>
        <v>247.68459999999999</v>
      </c>
      <c r="I534" s="59">
        <f>IFERROR(H534/'دیتا اولیه'!$AT$2*1000000,"")</f>
        <v>3595.8855981416955</v>
      </c>
      <c r="J534" s="62">
        <f t="shared" si="38"/>
        <v>79.815245303419388</v>
      </c>
      <c r="K534" s="59">
        <f>IFERROR(J534/'دیتا اولیه'!$AU$2*1000000,"")</f>
        <v>913.18656457352017</v>
      </c>
      <c r="L534" s="62">
        <f>IFERROR(VLOOKUP($A534,'دیتا اولیه'!$A:$AQ,15,FALSE)/10000000000,"")</f>
        <v>118.11060000000001</v>
      </c>
      <c r="M534" s="59">
        <f>IFERROR(L534/'دیتا اولیه'!$AV$2*1000000,"")</f>
        <v>1259.5776900927801</v>
      </c>
      <c r="N534" s="63">
        <f>IFERROR(VLOOKUP($A534,'دیتا اولیه'!$A:$AQ,39,FALSE),"")</f>
        <v>0.4798</v>
      </c>
      <c r="O534" s="63">
        <f t="shared" si="40"/>
        <v>0.37932131172016614</v>
      </c>
      <c r="P534" s="63">
        <f>IFERROR(VLOOKUP($A534,'دیتا اولیه'!$A:$AQ,40,FALSE),"")</f>
        <v>0.68779999999999997</v>
      </c>
      <c r="Q534" s="63">
        <f t="shared" si="41"/>
        <v>7.456180014930136E-2</v>
      </c>
      <c r="R534" s="63">
        <f>IFERROR(VLOOKUP($A534,'دیتا اولیه'!$A:$AQ,34,FALSE),"")</f>
        <v>0.42670000000000002</v>
      </c>
      <c r="S534" s="59">
        <f>IFERROR(VLOOKUP($A534,'دیتا اولیه'!$A:$AQ,17,FALSE)/10000000000,"")</f>
        <v>621.13019999999995</v>
      </c>
      <c r="T534" s="59">
        <f>IFERROR(S534/'دیتا اولیه'!$AR$2*1000000,"")</f>
        <v>5740.5748613678361</v>
      </c>
      <c r="U534" s="64">
        <f>IFERROR(VLOOKUP($A534,'دیتا اولیه'!$A:$AQ,22,FALSE),"")</f>
        <v>0.51259999999999994</v>
      </c>
      <c r="V534" s="65">
        <f>IFERROR(VLOOKUP($A534,'دیتا اولیه'!$A:$AQ,21,FALSE)/10000000000/H534,"")</f>
        <v>4.7133733788858899E-2</v>
      </c>
      <c r="W534" s="59">
        <f>IFERROR(VLOOKUP($A534,'دیتا اولیه'!$A:$AQ,25,FALSE),"")</f>
        <v>33.017699999999998</v>
      </c>
      <c r="X534" s="66">
        <f>IFERROR(VLOOKUP($A534,'دیتا اولیه'!$A:$AQ,26,FALSE),"")</f>
        <v>1.6892</v>
      </c>
      <c r="Y534" s="66">
        <f>IFERROR(VLOOKUP($A534,'دیتا اولیه'!$A:$AQ,27,FALSE),"")</f>
        <v>6.6920999999999999</v>
      </c>
      <c r="Z534" s="66" t="str">
        <f>IFERROR(VLOOKUP($A534,'دیتا اولیه'!$A:$AQ,28,FALSE),"")</f>
        <v>-</v>
      </c>
      <c r="AA534" s="64">
        <f>IFERROR(VLOOKUP($A534,'دیتا اولیه'!$A:$AQ,41,FALSE),"")</f>
        <v>0.19739999999999999</v>
      </c>
      <c r="AB534" s="64">
        <f>IFERROR(VLOOKUP($A534,'دیتا اولیه'!$A:$AQ,42,FALSE),"")</f>
        <v>0.33810000000000001</v>
      </c>
      <c r="AC534" s="66">
        <f>IFERROR(VLOOKUP($A534,'دیتا اولیه'!$A:$AQ,43,FALSE),"")</f>
        <v>1.4757</v>
      </c>
      <c r="AD534" s="68"/>
    </row>
    <row r="535" spans="1:30" ht="29.5" thickBot="1" x14ac:dyDescent="0.4">
      <c r="A535" s="59" t="s">
        <v>909</v>
      </c>
      <c r="B535" s="60" t="str">
        <f>VLOOKUP($A535,'دیتا اولیه'!$A:$AQ,2,FALSE)</f>
        <v>توسعه حمل و نقل ریلی پارسیان</v>
      </c>
      <c r="C535" s="60" t="str">
        <f>VLOOKUP($A535,'دیتا اولیه'!$A:$AQ,3,FALSE)</f>
        <v>حمل و نقل از طریق خطوط راه اهن</v>
      </c>
      <c r="D535" s="61">
        <f>VLOOKUP($A535,'دیتا اولیه'!$A:$AQ,5,FALSE)/10000000000</f>
        <v>1210.3</v>
      </c>
      <c r="E535" s="62">
        <f>IFERROR(D535/'دیتا اولیه'!$AR$2*1000,"")</f>
        <v>11.185767097966728</v>
      </c>
      <c r="F535" s="62">
        <f t="shared" si="42"/>
        <v>42.728867064188009</v>
      </c>
      <c r="G535" s="59">
        <f>IFERROR(F535/'دیتا اولیه'!$AS$2*1000000,"")</f>
        <v>715.72641648556123</v>
      </c>
      <c r="H535" s="62">
        <f>IFERROR(VLOOKUP($A535,'دیتا اولیه'!$A:$AQ,16,FALSE)/10000000000,"")</f>
        <v>193.20320000000001</v>
      </c>
      <c r="I535" s="59">
        <f>IFERROR(H535/'دیتا اولیه'!$AT$2*1000000,"")</f>
        <v>2804.9245063879212</v>
      </c>
      <c r="J535" s="62">
        <f t="shared" si="38"/>
        <v>13.313176204874139</v>
      </c>
      <c r="K535" s="59">
        <f>IFERROR(J535/'دیتا اولیه'!$AU$2*1000000,"")</f>
        <v>152.31944218017847</v>
      </c>
      <c r="L535" s="62">
        <f>IFERROR(VLOOKUP($A535,'دیتا اولیه'!$A:$AQ,15,FALSE)/10000000000,"")</f>
        <v>36.545999999999999</v>
      </c>
      <c r="M535" s="59">
        <f>IFERROR(L535/'دیتا اولیه'!$AV$2*1000000,"")</f>
        <v>389.74085528420608</v>
      </c>
      <c r="N535" s="63">
        <f>IFERROR(VLOOKUP($A535,'دیتا اولیه'!$A:$AQ,39,FALSE),"")</f>
        <v>1.7451000000000001</v>
      </c>
      <c r="O535" s="63">
        <f t="shared" si="40"/>
        <v>1.558707212328037</v>
      </c>
      <c r="P535" s="63">
        <f>IFERROR(VLOOKUP($A535,'دیتا اولیه'!$A:$AQ,40,FALSE),"")</f>
        <v>-0.1447</v>
      </c>
      <c r="Q535" s="63">
        <f t="shared" si="41"/>
        <v>-0.45546112829263086</v>
      </c>
      <c r="R535" s="63">
        <f>IFERROR(VLOOKUP($A535,'دیتا اولیه'!$A:$AQ,34,FALSE),"")</f>
        <v>0.4219</v>
      </c>
      <c r="S535" s="59">
        <f>IFERROR(VLOOKUP($A535,'دیتا اولیه'!$A:$AQ,17,FALSE)/10000000000,"")</f>
        <v>110.8034</v>
      </c>
      <c r="T535" s="59">
        <f>IFERROR(S535/'دیتا اولیه'!$AR$2*1000000,"")</f>
        <v>1024.0609981515711</v>
      </c>
      <c r="U535" s="64">
        <f>IFERROR(VLOOKUP($A535,'دیتا اولیه'!$A:$AQ,22,FALSE),"")</f>
        <v>0.94110000000000005</v>
      </c>
      <c r="V535" s="65" t="str">
        <f>IFERROR(VLOOKUP($A535,'دیتا اولیه'!$A:$AQ,21,FALSE)/10000000000/H535,"")</f>
        <v/>
      </c>
      <c r="W535" s="59">
        <f>IFERROR(VLOOKUP($A535,'دیتا اولیه'!$A:$AQ,25,FALSE),"")</f>
        <v>102.3436</v>
      </c>
      <c r="X535" s="66">
        <f>IFERROR(VLOOKUP($A535,'دیتا اولیه'!$A:$AQ,26,FALSE),"")</f>
        <v>0.90849999999999997</v>
      </c>
      <c r="Y535" s="66">
        <f>IFERROR(VLOOKUP($A535,'دیتا اولیه'!$A:$AQ,27,FALSE),"")</f>
        <v>6.8235000000000001</v>
      </c>
      <c r="Z535" s="66" t="str">
        <f>IFERROR(VLOOKUP($A535,'دیتا اولیه'!$A:$AQ,28,FALSE),"")</f>
        <v>-</v>
      </c>
      <c r="AA535" s="64">
        <f>IFERROR(VLOOKUP($A535,'دیتا اولیه'!$A:$AQ,41,FALSE),"")</f>
        <v>0.31869999999999998</v>
      </c>
      <c r="AB535" s="64">
        <f>IFERROR(VLOOKUP($A535,'دیتا اولیه'!$A:$AQ,42,FALSE),"")</f>
        <v>0.15790000000000001</v>
      </c>
      <c r="AC535" s="66">
        <f>IFERROR(VLOOKUP($A535,'دیتا اولیه'!$A:$AQ,43,FALSE),"")</f>
        <v>0.95650000000000002</v>
      </c>
      <c r="AD535" s="68"/>
    </row>
    <row r="536" spans="1:30" ht="29.5" thickBot="1" x14ac:dyDescent="0.4">
      <c r="A536" s="59" t="s">
        <v>631</v>
      </c>
      <c r="B536" s="60" t="str">
        <f>VLOOKUP($A536,'دیتا اولیه'!$A:$AQ,2,FALSE)</f>
        <v>رینگ‌سازی‌مشهد</v>
      </c>
      <c r="C536" s="60" t="str">
        <f>VLOOKUP($A536,'دیتا اولیه'!$A:$AQ,3,FALSE)</f>
        <v>قطعات خودرو</v>
      </c>
      <c r="D536" s="61">
        <f>VLOOKUP($A536,'دیتا اولیه'!$A:$AQ,5,FALSE)/10000000000</f>
        <v>1115</v>
      </c>
      <c r="E536" s="62">
        <f>IFERROR(D536/'دیتا اولیه'!$AR$2*1000,"")</f>
        <v>10.304990757855823</v>
      </c>
      <c r="F536" s="62">
        <f t="shared" si="42"/>
        <v>15.091170136396268</v>
      </c>
      <c r="G536" s="59">
        <f>IFERROR(F536/'دیتا اولیه'!$AS$2*1000000,"")</f>
        <v>252.78341937012178</v>
      </c>
      <c r="H536" s="62">
        <f>IFERROR(VLOOKUP($A536,'دیتا اولیه'!$A:$AQ,16,FALSE)/10000000000,"")</f>
        <v>80.026399999999995</v>
      </c>
      <c r="I536" s="59">
        <f>IFERROR(H536/'دیتا اولیه'!$AT$2*1000000,"")</f>
        <v>1161.8234610917536</v>
      </c>
      <c r="J536" s="62">
        <f t="shared" si="38"/>
        <v>6.9840531561461789</v>
      </c>
      <c r="K536" s="59">
        <f>IFERROR(J536/'دیتا اولیه'!$AU$2*1000000,"")</f>
        <v>79.906332232831588</v>
      </c>
      <c r="L536" s="62">
        <f>IFERROR(VLOOKUP($A536,'دیتا اولیه'!$A:$AQ,15,FALSE)/10000000000,"")</f>
        <v>14.715400000000001</v>
      </c>
      <c r="M536" s="59">
        <f>IFERROR(L536/'دیتا اولیه'!$AV$2*1000000,"")</f>
        <v>156.93078809853898</v>
      </c>
      <c r="N536" s="63">
        <f>IFERROR(VLOOKUP($A536,'دیتا اولیه'!$A:$AQ,39,FALSE),"")</f>
        <v>1.107</v>
      </c>
      <c r="O536" s="63">
        <f t="shared" si="40"/>
        <v>0.96393431801215756</v>
      </c>
      <c r="P536" s="63">
        <f>IFERROR(VLOOKUP($A536,'دیتا اولیه'!$A:$AQ,40,FALSE),"")</f>
        <v>-2.4899999999999999E-2</v>
      </c>
      <c r="Q536" s="63">
        <f t="shared" si="41"/>
        <v>-0.37918875973125743</v>
      </c>
      <c r="R536" s="63">
        <f>IFERROR(VLOOKUP($A536,'دیتا اولیه'!$A:$AQ,34,FALSE),"")</f>
        <v>0.41930000000000001</v>
      </c>
      <c r="S536" s="59">
        <f>IFERROR(VLOOKUP($A536,'دیتا اولیه'!$A:$AQ,17,FALSE)/10000000000,"")</f>
        <v>297.05040000000002</v>
      </c>
      <c r="T536" s="59">
        <f>IFERROR(S536/'دیتا اولیه'!$AR$2*1000000,"")</f>
        <v>2745.3826247689462</v>
      </c>
      <c r="U536" s="64">
        <f>IFERROR(VLOOKUP($A536,'دیتا اولیه'!$A:$AQ,22,FALSE),"")</f>
        <v>0.10009999999999999</v>
      </c>
      <c r="V536" s="65">
        <f>IFERROR(VLOOKUP($A536,'دیتا اولیه'!$A:$AQ,21,FALSE)/10000000000/H536,"")</f>
        <v>1.621954754930873</v>
      </c>
      <c r="W536" s="59">
        <f>IFERROR(VLOOKUP($A536,'دیتا اولیه'!$A:$AQ,25,FALSE),"")</f>
        <v>42.832099999999997</v>
      </c>
      <c r="X536" s="66">
        <f>IFERROR(VLOOKUP($A536,'دیتا اولیه'!$A:$AQ,26,FALSE),"")</f>
        <v>0.19639999999999999</v>
      </c>
      <c r="Y536" s="66">
        <f>IFERROR(VLOOKUP($A536,'دیتا اولیه'!$A:$AQ,27,FALSE),"")</f>
        <v>9.9204000000000008</v>
      </c>
      <c r="Z536" s="66" t="str">
        <f>IFERROR(VLOOKUP($A536,'دیتا اولیه'!$A:$AQ,28,FALSE),"")</f>
        <v>-</v>
      </c>
      <c r="AA536" s="64">
        <f>IFERROR(VLOOKUP($A536,'دیتا اولیه'!$A:$AQ,41,FALSE),"")</f>
        <v>5.16E-2</v>
      </c>
      <c r="AB536" s="64">
        <f>IFERROR(VLOOKUP($A536,'دیتا اولیه'!$A:$AQ,42,FALSE),"")</f>
        <v>9.2600000000000002E-2</v>
      </c>
      <c r="AC536" s="66">
        <f>IFERROR(VLOOKUP($A536,'دیتا اولیه'!$A:$AQ,43,FALSE),"")</f>
        <v>1.0807</v>
      </c>
      <c r="AD536" s="68"/>
    </row>
    <row r="537" spans="1:30" ht="29.5" thickBot="1" x14ac:dyDescent="0.4">
      <c r="A537" s="59" t="s">
        <v>1437</v>
      </c>
      <c r="B537" s="60" t="str">
        <f>VLOOKUP($A537,'دیتا اولیه'!$A:$AQ,2,FALSE)</f>
        <v>داروسازی آوه سینا</v>
      </c>
      <c r="C537" s="60" t="str">
        <f>VLOOKUP($A537,'دیتا اولیه'!$A:$AQ,3,FALSE)</f>
        <v>دارویی</v>
      </c>
      <c r="D537" s="61">
        <f>VLOOKUP($A537,'دیتا اولیه'!$A:$AQ,5,FALSE)/10000000000</f>
        <v>760.5</v>
      </c>
      <c r="E537" s="62">
        <f>IFERROR(D537/'دیتا اولیه'!$AR$2*1000,"")</f>
        <v>7.0286506469500925</v>
      </c>
      <c r="F537" s="62">
        <f t="shared" si="42"/>
        <v>9.0456064019889659</v>
      </c>
      <c r="G537" s="59">
        <f>IFERROR(F537/'دیتا اولیه'!$AS$2*1000000,"")</f>
        <v>151.51769517569457</v>
      </c>
      <c r="H537" s="62">
        <f>IFERROR(VLOOKUP($A537,'دیتا اولیه'!$A:$AQ,16,FALSE)/10000000000,"")</f>
        <v>71.434899999999999</v>
      </c>
      <c r="I537" s="59">
        <f>IFERROR(H537/'دیتا اولیه'!$AT$2*1000000,"")</f>
        <v>1037.0920441347271</v>
      </c>
      <c r="J537" s="62">
        <f t="shared" si="38"/>
        <v>18.509697933227343</v>
      </c>
      <c r="K537" s="59">
        <f>IFERROR(J537/'دیتا اولیه'!$AU$2*1000000,"")</f>
        <v>211.77417174727805</v>
      </c>
      <c r="L537" s="62">
        <f>IFERROR(VLOOKUP($A537,'دیتا اولیه'!$A:$AQ,15,FALSE)/10000000000,"")</f>
        <v>11.6426</v>
      </c>
      <c r="M537" s="59">
        <f>IFERROR(L537/'دیتا اولیه'!$AV$2*1000000,"")</f>
        <v>124.16124560093847</v>
      </c>
      <c r="N537" s="63">
        <f>IFERROR(VLOOKUP($A537,'دیتا اولیه'!$A:$AQ,39,FALSE),"")</f>
        <v>-0.371</v>
      </c>
      <c r="O537" s="63">
        <f t="shared" si="40"/>
        <v>-0.41370921403433925</v>
      </c>
      <c r="P537" s="63">
        <f>IFERROR(VLOOKUP($A537,'دیتا اولیه'!$A:$AQ,40,FALSE),"")</f>
        <v>0.28710000000000002</v>
      </c>
      <c r="Q537" s="63">
        <f t="shared" si="41"/>
        <v>-0.1805495360989654</v>
      </c>
      <c r="R537" s="63">
        <f>IFERROR(VLOOKUP($A537,'دیتا اولیه'!$A:$AQ,34,FALSE),"")</f>
        <v>0.41239999999999999</v>
      </c>
      <c r="S537" s="59">
        <f>IFERROR(VLOOKUP($A537,'دیتا اولیه'!$A:$AQ,17,FALSE)/10000000000,"")</f>
        <v>135.6232</v>
      </c>
      <c r="T537" s="59">
        <f>IFERROR(S537/'دیتا اولیه'!$AR$2*1000000,"")</f>
        <v>1253.4491682070241</v>
      </c>
      <c r="U537" s="64">
        <f>IFERROR(VLOOKUP($A537,'دیتا اولیه'!$A:$AQ,22,FALSE),"")</f>
        <v>0.1008</v>
      </c>
      <c r="V537" s="65">
        <f>IFERROR(VLOOKUP($A537,'دیتا اولیه'!$A:$AQ,21,FALSE)/10000000000/H537,"")</f>
        <v>0.21109849667319477</v>
      </c>
      <c r="W537" s="59">
        <f>IFERROR(VLOOKUP($A537,'دیتا اولیه'!$A:$AQ,25,FALSE),"")</f>
        <v>168.001</v>
      </c>
      <c r="X537" s="66">
        <f>IFERROR(VLOOKUP($A537,'دیتا اولیه'!$A:$AQ,26,FALSE),"")</f>
        <v>1.9091</v>
      </c>
      <c r="Y537" s="66">
        <f>IFERROR(VLOOKUP($A537,'دیتا اولیه'!$A:$AQ,27,FALSE),"")</f>
        <v>8.7148000000000003</v>
      </c>
      <c r="Z537" s="66" t="str">
        <f>IFERROR(VLOOKUP($A537,'دیتا اولیه'!$A:$AQ,28,FALSE),"")</f>
        <v>-</v>
      </c>
      <c r="AA537" s="64">
        <f>IFERROR(VLOOKUP($A537,'دیتا اولیه'!$A:$AQ,41,FALSE),"")</f>
        <v>0.37080000000000002</v>
      </c>
      <c r="AB537" s="64">
        <f>IFERROR(VLOOKUP($A537,'دیتا اولیه'!$A:$AQ,42,FALSE),"")</f>
        <v>0.24990000000000001</v>
      </c>
      <c r="AC537" s="66">
        <f>IFERROR(VLOOKUP($A537,'دیتا اولیه'!$A:$AQ,43,FALSE),"")</f>
        <v>1.1254</v>
      </c>
      <c r="AD537" s="68"/>
    </row>
    <row r="538" spans="1:30" ht="29.5" thickBot="1" x14ac:dyDescent="0.4">
      <c r="A538" s="59" t="s">
        <v>800</v>
      </c>
      <c r="B538" s="60" t="str">
        <f>VLOOKUP($A538,'دیتا اولیه'!$A:$AQ,2,FALSE)</f>
        <v>فرآورده‌های‌نسوزآذر</v>
      </c>
      <c r="C538" s="60" t="str">
        <f>VLOOKUP($A538,'دیتا اولیه'!$A:$AQ,3,FALSE)</f>
        <v>سایر محصولات کانی غیرفلزی</v>
      </c>
      <c r="D538" s="61">
        <f>VLOOKUP($A538,'دیتا اولیه'!$A:$AQ,5,FALSE)/10000000000</f>
        <v>908.7</v>
      </c>
      <c r="E538" s="62">
        <f>IFERROR(D538/'دیتا اولیه'!$AR$2*1000,"")</f>
        <v>8.3983364140480585</v>
      </c>
      <c r="F538" s="62">
        <f t="shared" si="42"/>
        <v>12.331864080782177</v>
      </c>
      <c r="G538" s="59">
        <f>IFERROR(F538/'دیتا اولیه'!$AS$2*1000000,"")</f>
        <v>206.56388745028772</v>
      </c>
      <c r="H538" s="62">
        <f>IFERROR(VLOOKUP($A538,'دیتا اولیه'!$A:$AQ,16,FALSE)/10000000000,"")</f>
        <v>174.9435</v>
      </c>
      <c r="I538" s="59">
        <f>IFERROR(H538/'دیتا اولیه'!$AT$2*1000000,"")</f>
        <v>2539.830139372822</v>
      </c>
      <c r="J538" s="62">
        <f t="shared" si="38"/>
        <v>62.704563977180129</v>
      </c>
      <c r="K538" s="59">
        <f>IFERROR(J538/'دیتا اولیه'!$AU$2*1000000,"")</f>
        <v>717.41889840371755</v>
      </c>
      <c r="L538" s="62">
        <f>IFERROR(VLOOKUP($A538,'دیتا اولیه'!$A:$AQ,15,FALSE)/10000000000,"")</f>
        <v>15.387700000000001</v>
      </c>
      <c r="M538" s="59">
        <f>IFERROR(L538/'دیتا اولیه'!$AV$2*1000000,"")</f>
        <v>164.10045856883866</v>
      </c>
      <c r="N538" s="63">
        <f>IFERROR(VLOOKUP($A538,'دیتا اولیه'!$A:$AQ,39,FALSE),"")</f>
        <v>-0.75460000000000005</v>
      </c>
      <c r="O538" s="63">
        <f t="shared" si="40"/>
        <v>-0.77126270448970891</v>
      </c>
      <c r="P538" s="63">
        <f>IFERROR(VLOOKUP($A538,'دیتا اولیه'!$A:$AQ,40,FALSE),"")</f>
        <v>0.24779999999999999</v>
      </c>
      <c r="Q538" s="63">
        <f t="shared" si="41"/>
        <v>-0.20557043830649457</v>
      </c>
      <c r="R538" s="63">
        <f>IFERROR(VLOOKUP($A538,'دیتا اولیه'!$A:$AQ,34,FALSE),"")</f>
        <v>0.41239999999999999</v>
      </c>
      <c r="S538" s="59">
        <f>IFERROR(VLOOKUP($A538,'دیتا اولیه'!$A:$AQ,17,FALSE)/10000000000,"")</f>
        <v>211.2321</v>
      </c>
      <c r="T538" s="59">
        <f>IFERROR(S538/'دیتا اولیه'!$AR$2*1000000,"")</f>
        <v>1952.2375231053607</v>
      </c>
      <c r="U538" s="64">
        <f>IFERROR(VLOOKUP($A538,'دیتا اولیه'!$A:$AQ,22,FALSE),"")</f>
        <v>0.49730000000000002</v>
      </c>
      <c r="V538" s="65" t="str">
        <f>IFERROR(VLOOKUP($A538,'دیتا اولیه'!$A:$AQ,21,FALSE)/10000000000/H538,"")</f>
        <v/>
      </c>
      <c r="W538" s="59">
        <f>IFERROR(VLOOKUP($A538,'دیتا اولیه'!$A:$AQ,25,FALSE),"")</f>
        <v>160.5411</v>
      </c>
      <c r="X538" s="66">
        <f>IFERROR(VLOOKUP($A538,'دیتا اولیه'!$A:$AQ,26,FALSE),"")</f>
        <v>1.133</v>
      </c>
      <c r="Y538" s="66">
        <f>IFERROR(VLOOKUP($A538,'دیتا اولیه'!$A:$AQ,27,FALSE),"")</f>
        <v>4.4821999999999997</v>
      </c>
      <c r="Z538" s="66" t="str">
        <f>IFERROR(VLOOKUP($A538,'دیتا اولیه'!$A:$AQ,28,FALSE),"")</f>
        <v>-</v>
      </c>
      <c r="AA538" s="64">
        <f>IFERROR(VLOOKUP($A538,'دیتا اولیه'!$A:$AQ,41,FALSE),"")</f>
        <v>4.3400000000000001E-2</v>
      </c>
      <c r="AB538" s="64">
        <f>IFERROR(VLOOKUP($A538,'دیتا اولیه'!$A:$AQ,42,FALSE),"")</f>
        <v>0.17810000000000001</v>
      </c>
      <c r="AC538" s="66">
        <f>IFERROR(VLOOKUP($A538,'دیتا اولیه'!$A:$AQ,43,FALSE),"")</f>
        <v>1.5569999999999999</v>
      </c>
      <c r="AD538" s="68"/>
    </row>
    <row r="539" spans="1:30" ht="29.5" thickBot="1" x14ac:dyDescent="0.4">
      <c r="A539" s="59" t="s">
        <v>404</v>
      </c>
      <c r="B539" s="60" t="str">
        <f>VLOOKUP($A539,'دیتا اولیه'!$A:$AQ,2,FALSE)</f>
        <v>محورسازان‌ایران‌خودرو</v>
      </c>
      <c r="C539" s="60" t="str">
        <f>VLOOKUP($A539,'دیتا اولیه'!$A:$AQ,3,FALSE)</f>
        <v>قطعات خودرو</v>
      </c>
      <c r="D539" s="61">
        <f>VLOOKUP($A539,'دیتا اولیه'!$A:$AQ,5,FALSE)/10000000000</f>
        <v>1814.1994796399999</v>
      </c>
      <c r="E539" s="62">
        <f>IFERROR(D539/'دیتا اولیه'!$AR$2*1000,"")</f>
        <v>16.767093157486137</v>
      </c>
      <c r="F539" s="62">
        <f t="shared" si="42"/>
        <v>6.3673995922645448</v>
      </c>
      <c r="G539" s="59">
        <f>IFERROR(F539/'دیتا اولیه'!$AS$2*1000000,"")</f>
        <v>106.65660958567076</v>
      </c>
      <c r="H539" s="62">
        <f>IFERROR(VLOOKUP($A539,'دیتا اولیه'!$A:$AQ,16,FALSE)/10000000000,"")</f>
        <v>14.730399999999999</v>
      </c>
      <c r="I539" s="59">
        <f>IFERROR(H539/'دیتا اولیه'!$AT$2*1000000,"")</f>
        <v>213.85598141695704</v>
      </c>
      <c r="J539" s="62" t="str">
        <f t="shared" si="38"/>
        <v/>
      </c>
      <c r="K539" s="59" t="str">
        <f>IFERROR(J539/'دیتا اولیه'!$AU$2*1000000,"")</f>
        <v/>
      </c>
      <c r="L539" s="62">
        <f>IFERROR(VLOOKUP($A539,'دیتا اولیه'!$A:$AQ,15,FALSE)/10000000000,"")</f>
        <v>55.282400000000003</v>
      </c>
      <c r="M539" s="59">
        <f>IFERROR(L539/'دیتا اولیه'!$AV$2*1000000,"")</f>
        <v>589.55316199210836</v>
      </c>
      <c r="N539" s="63" t="str">
        <f>IFERROR(VLOOKUP($A539,'دیتا اولیه'!$A:$AQ,39,FALSE),"")</f>
        <v>-</v>
      </c>
      <c r="O539" s="63" t="str">
        <f t="shared" si="40"/>
        <v/>
      </c>
      <c r="P539" s="63">
        <f>IFERROR(VLOOKUP($A539,'دیتا اولیه'!$A:$AQ,40,FALSE),"")</f>
        <v>7.6821000000000002</v>
      </c>
      <c r="Q539" s="63">
        <f t="shared" si="41"/>
        <v>4.5275820624933347</v>
      </c>
      <c r="R539" s="63">
        <f>IFERROR(VLOOKUP($A539,'دیتا اولیه'!$A:$AQ,34,FALSE),"")</f>
        <v>0.41120000000000001</v>
      </c>
      <c r="S539" s="59">
        <f>IFERROR(VLOOKUP($A539,'دیتا اولیه'!$A:$AQ,17,FALSE)/10000000000,"")</f>
        <v>131.1361</v>
      </c>
      <c r="T539" s="59">
        <f>IFERROR(S539/'دیتا اولیه'!$AR$2*1000000,"")</f>
        <v>1211.9787430683919</v>
      </c>
      <c r="U539" s="64">
        <f>IFERROR(VLOOKUP($A539,'دیتا اولیه'!$A:$AQ,22,FALSE),"")</f>
        <v>0.19020000000000001</v>
      </c>
      <c r="V539" s="65">
        <f>IFERROR(VLOOKUP($A539,'دیتا اولیه'!$A:$AQ,21,FALSE)/10000000000/H539,"")</f>
        <v>0.31743876608917615</v>
      </c>
      <c r="W539" s="59">
        <f>IFERROR(VLOOKUP($A539,'دیتا اولیه'!$A:$AQ,25,FALSE),"")</f>
        <v>3.552</v>
      </c>
      <c r="X539" s="66">
        <f>IFERROR(VLOOKUP($A539,'دیتا اولیه'!$A:$AQ,26,FALSE),"")</f>
        <v>0.1875</v>
      </c>
      <c r="Y539" s="66">
        <f>IFERROR(VLOOKUP($A539,'دیتا اولیه'!$A:$AQ,27,FALSE),"")</f>
        <v>69.446799999999996</v>
      </c>
      <c r="Z539" s="66" t="str">
        <f>IFERROR(VLOOKUP($A539,'دیتا اولیه'!$A:$AQ,28,FALSE),"")</f>
        <v>-</v>
      </c>
      <c r="AA539" s="64">
        <f>IFERROR(VLOOKUP($A539,'دیتا اولیه'!$A:$AQ,41,FALSE),"")</f>
        <v>0.1469</v>
      </c>
      <c r="AB539" s="64">
        <f>IFERROR(VLOOKUP($A539,'دیتا اولیه'!$A:$AQ,42,FALSE),"")</f>
        <v>-4.3900000000000002E-2</v>
      </c>
      <c r="AC539" s="66">
        <f>IFERROR(VLOOKUP($A539,'دیتا اولیه'!$A:$AQ,43,FALSE),"")</f>
        <v>1.2607999999999999</v>
      </c>
      <c r="AD539" s="68"/>
    </row>
    <row r="540" spans="1:30" ht="29.5" thickBot="1" x14ac:dyDescent="0.4">
      <c r="A540" s="59" t="s">
        <v>1489</v>
      </c>
      <c r="B540" s="60" t="str">
        <f>VLOOKUP($A540,'دیتا اولیه'!$A:$AQ,2,FALSE)</f>
        <v>آریان کیمیا تک</v>
      </c>
      <c r="C540" s="60" t="str">
        <f>VLOOKUP($A540,'دیتا اولیه'!$A:$AQ,3,FALSE)</f>
        <v>محصولات پاک کننده</v>
      </c>
      <c r="D540" s="61">
        <f>VLOOKUP($A540,'دیتا اولیه'!$A:$AQ,5,FALSE)/10000000000</f>
        <v>9200</v>
      </c>
      <c r="E540" s="62">
        <f>IFERROR(D540/'دیتا اولیه'!$AR$2*1000,"")</f>
        <v>85.027726432532347</v>
      </c>
      <c r="F540" s="62">
        <f t="shared" si="42"/>
        <v>406.18758454832408</v>
      </c>
      <c r="G540" s="59">
        <f>IFERROR(F540/'دیتا اولیه'!$AS$2*1000000,"")</f>
        <v>6803.8121364878407</v>
      </c>
      <c r="H540" s="62">
        <f>IFERROR(VLOOKUP($A540,'دیتا اولیه'!$A:$AQ,16,FALSE)/10000000000,"")</f>
        <v>1162.7669000000001</v>
      </c>
      <c r="I540" s="59">
        <f>IFERROR(H540/'دیتا اولیه'!$AT$2*1000000,"")</f>
        <v>16881.052555168408</v>
      </c>
      <c r="J540" s="62">
        <f t="shared" si="38"/>
        <v>186.35079129745199</v>
      </c>
      <c r="K540" s="59">
        <f>IFERROR(J540/'دیتا اولیه'!$AU$2*1000000,"")</f>
        <v>2132.0868997340135</v>
      </c>
      <c r="L540" s="62">
        <f>IFERROR(VLOOKUP($A540,'دیتا اولیه'!$A:$AQ,15,FALSE)/10000000000,"")</f>
        <v>540.47320000000002</v>
      </c>
      <c r="M540" s="59">
        <f>IFERROR(L540/'دیتا اولیه'!$AV$2*1000000,"")</f>
        <v>5763.8178521915324</v>
      </c>
      <c r="N540" s="63">
        <f>IFERROR(VLOOKUP($A540,'دیتا اولیه'!$A:$AQ,39,FALSE),"")</f>
        <v>1.9003000000000001</v>
      </c>
      <c r="O540" s="63">
        <f t="shared" si="40"/>
        <v>1.7033691041911059</v>
      </c>
      <c r="P540" s="63">
        <f>IFERROR(VLOOKUP($A540,'دیتا اولیه'!$A:$AQ,40,FALSE),"")</f>
        <v>0.3306</v>
      </c>
      <c r="Q540" s="63">
        <f t="shared" si="41"/>
        <v>-0.15285464434254037</v>
      </c>
      <c r="R540" s="63">
        <f>IFERROR(VLOOKUP($A540,'دیتا اولیه'!$A:$AQ,34,FALSE),"")</f>
        <v>0.40820000000000001</v>
      </c>
      <c r="S540" s="59">
        <f>IFERROR(VLOOKUP($A540,'دیتا اولیه'!$A:$AQ,17,FALSE)/10000000000,"")</f>
        <v>1429.5343</v>
      </c>
      <c r="T540" s="59">
        <f>IFERROR(S540/'دیتا اولیه'!$AR$2*1000000,"")</f>
        <v>13211.962107208872</v>
      </c>
      <c r="U540" s="64">
        <f>IFERROR(VLOOKUP($A540,'دیتا اولیه'!$A:$AQ,22,FALSE),"")</f>
        <v>0.51600000000000001</v>
      </c>
      <c r="V540" s="65">
        <f>IFERROR(VLOOKUP($A540,'دیتا اولیه'!$A:$AQ,21,FALSE)/10000000000/H540,"")</f>
        <v>0.28894656358037024</v>
      </c>
      <c r="W540" s="59">
        <f>IFERROR(VLOOKUP($A540,'دیتا اولیه'!$A:$AQ,25,FALSE),"")</f>
        <v>200.8646</v>
      </c>
      <c r="X540" s="66">
        <f>IFERROR(VLOOKUP($A540,'دیتا اولیه'!$A:$AQ,26,FALSE),"")</f>
        <v>1.6525000000000001</v>
      </c>
      <c r="Y540" s="66">
        <f>IFERROR(VLOOKUP($A540,'دیتا اولیه'!$A:$AQ,27,FALSE),"")</f>
        <v>7.4020999999999999</v>
      </c>
      <c r="Z540" s="66" t="str">
        <f>IFERROR(VLOOKUP($A540,'دیتا اولیه'!$A:$AQ,28,FALSE),"")</f>
        <v>-</v>
      </c>
      <c r="AA540" s="64">
        <f>IFERROR(VLOOKUP($A540,'دیتا اولیه'!$A:$AQ,41,FALSE),"")</f>
        <v>0.12520000000000001</v>
      </c>
      <c r="AB540" s="64">
        <f>IFERROR(VLOOKUP($A540,'دیتا اولیه'!$A:$AQ,42,FALSE),"")</f>
        <v>-1.1000000000000001E-3</v>
      </c>
      <c r="AC540" s="66">
        <f>IFERROR(VLOOKUP($A540,'دیتا اولیه'!$A:$AQ,43,FALSE),"")</f>
        <v>0.89959999999999996</v>
      </c>
      <c r="AD540" s="68"/>
    </row>
    <row r="541" spans="1:30" ht="29.5" thickBot="1" x14ac:dyDescent="0.4">
      <c r="A541" s="59" t="s">
        <v>355</v>
      </c>
      <c r="B541" s="60" t="str">
        <f>VLOOKUP($A541,'دیتا اولیه'!$A:$AQ,2,FALSE)</f>
        <v>لوله‌وماشین‌سازی‌ایران‌</v>
      </c>
      <c r="C541" s="60" t="str">
        <f>VLOOKUP($A541,'دیتا اولیه'!$A:$AQ,3,FALSE)</f>
        <v>آهن و فولاد</v>
      </c>
      <c r="D541" s="61">
        <f>VLOOKUP($A541,'دیتا اولیه'!$A:$AQ,5,FALSE)/10000000000</f>
        <v>2240.37</v>
      </c>
      <c r="E541" s="62">
        <f>IFERROR(D541/'دیتا اولیه'!$AR$2*1000,"")</f>
        <v>20.70582255083179</v>
      </c>
      <c r="F541" s="62">
        <f t="shared" si="42"/>
        <v>65.221628968061353</v>
      </c>
      <c r="G541" s="59">
        <f>IFERROR(F541/'دیتا اولیه'!$AS$2*1000000,"")</f>
        <v>1092.489597454964</v>
      </c>
      <c r="H541" s="62">
        <f>IFERROR(VLOOKUP($A541,'دیتا اولیه'!$A:$AQ,16,FALSE)/10000000000,"")</f>
        <v>293.80950000000001</v>
      </c>
      <c r="I541" s="59">
        <f>IFERROR(H541/'دیتا اولیه'!$AT$2*1000000,"")</f>
        <v>4265.5270034843206</v>
      </c>
      <c r="J541" s="62">
        <f t="shared" si="38"/>
        <v>48.719941986947063</v>
      </c>
      <c r="K541" s="59">
        <f>IFERROR(J541/'دیتا اولیه'!$AU$2*1000000,"")</f>
        <v>557.41727385727108</v>
      </c>
      <c r="L541" s="62">
        <f>IFERROR(VLOOKUP($A541,'دیتا اولیه'!$A:$AQ,15,FALSE)/10000000000,"")</f>
        <v>67.184799999999996</v>
      </c>
      <c r="M541" s="59">
        <f>IFERROR(L541/'دیتا اولیه'!$AV$2*1000000,"")</f>
        <v>716.4850165298069</v>
      </c>
      <c r="N541" s="63">
        <f>IFERROR(VLOOKUP($A541,'دیتا اولیه'!$A:$AQ,39,FALSE),"")</f>
        <v>0.379</v>
      </c>
      <c r="O541" s="63">
        <f t="shared" si="40"/>
        <v>0.28536564999466774</v>
      </c>
      <c r="P541" s="63">
        <f>IFERROR(VLOOKUP($A541,'دیتا اولیه'!$A:$AQ,40,FALSE),"")</f>
        <v>3.0099999999999998E-2</v>
      </c>
      <c r="Q541" s="63">
        <f t="shared" si="41"/>
        <v>-0.34417222992428287</v>
      </c>
      <c r="R541" s="63">
        <f>IFERROR(VLOOKUP($A541,'دیتا اولیه'!$A:$AQ,34,FALSE),"")</f>
        <v>0.40670000000000001</v>
      </c>
      <c r="S541" s="59">
        <f>IFERROR(VLOOKUP($A541,'دیتا اولیه'!$A:$AQ,17,FALSE)/10000000000,"")</f>
        <v>449.43619999999999</v>
      </c>
      <c r="T541" s="59">
        <f>IFERROR(S541/'دیتا اولیه'!$AR$2*1000000,"")</f>
        <v>4153.754158964879</v>
      </c>
      <c r="U541" s="64">
        <f>IFERROR(VLOOKUP($A541,'دیتا اولیه'!$A:$AQ,22,FALSE),"")</f>
        <v>0.33069999999999999</v>
      </c>
      <c r="V541" s="65">
        <f>IFERROR(VLOOKUP($A541,'دیتا اولیه'!$A:$AQ,21,FALSE)/10000000000/H541,"")</f>
        <v>0.65413269482436753</v>
      </c>
      <c r="W541" s="59">
        <f>IFERROR(VLOOKUP($A541,'دیتا اولیه'!$A:$AQ,25,FALSE),"")</f>
        <v>116.8443</v>
      </c>
      <c r="X541" s="66">
        <f>IFERROR(VLOOKUP($A541,'دیتا اولیه'!$A:$AQ,26,FALSE),"")</f>
        <v>0.84840000000000004</v>
      </c>
      <c r="Y541" s="66">
        <f>IFERROR(VLOOKUP($A541,'دیتا اولیه'!$A:$AQ,27,FALSE),"")</f>
        <v>7.9673999999999996</v>
      </c>
      <c r="Z541" s="66" t="str">
        <f>IFERROR(VLOOKUP($A541,'دیتا اولیه'!$A:$AQ,28,FALSE),"")</f>
        <v>-</v>
      </c>
      <c r="AA541" s="64">
        <f>IFERROR(VLOOKUP($A541,'دیتا اولیه'!$A:$AQ,41,FALSE),"")</f>
        <v>0.13189999999999999</v>
      </c>
      <c r="AB541" s="64">
        <f>IFERROR(VLOOKUP($A541,'دیتا اولیه'!$A:$AQ,42,FALSE),"")</f>
        <v>-3.9300000000000002E-2</v>
      </c>
      <c r="AC541" s="66">
        <f>IFERROR(VLOOKUP($A541,'دیتا اولیه'!$A:$AQ,43,FALSE),"")</f>
        <v>1.0166999999999999</v>
      </c>
      <c r="AD541" s="68"/>
    </row>
    <row r="542" spans="1:30" ht="29.5" thickBot="1" x14ac:dyDescent="0.4">
      <c r="A542" s="59" t="s">
        <v>506</v>
      </c>
      <c r="B542" s="60" t="str">
        <f>VLOOKUP($A542,'دیتا اولیه'!$A:$AQ,2,FALSE)</f>
        <v>شیر پاستوریزه پگاه فارس</v>
      </c>
      <c r="C542" s="60" t="str">
        <f>VLOOKUP($A542,'دیتا اولیه'!$A:$AQ,3,FALSE)</f>
        <v>محصولات لبنی</v>
      </c>
      <c r="D542" s="61">
        <f>VLOOKUP($A542,'دیتا اولیه'!$A:$AQ,5,FALSE)/10000000000</f>
        <v>1407.731788498</v>
      </c>
      <c r="E542" s="62">
        <f>IFERROR(D542/'دیتا اولیه'!$AR$2*1000,"")</f>
        <v>13.010460152476895</v>
      </c>
      <c r="F542" s="62">
        <f t="shared" si="42"/>
        <v>22.51635797968013</v>
      </c>
      <c r="G542" s="59">
        <f>IFERROR(F542/'دیتا اولیه'!$AS$2*1000000,"")</f>
        <v>377.15842512027018</v>
      </c>
      <c r="H542" s="62">
        <f>IFERROR(VLOOKUP($A542,'دیتا اولیه'!$A:$AQ,16,FALSE)/10000000000,"")</f>
        <v>111.7242</v>
      </c>
      <c r="I542" s="59">
        <f>IFERROR(H542/'دیتا اولیه'!$AT$2*1000000,"")</f>
        <v>1622.012195121951</v>
      </c>
      <c r="J542" s="62">
        <f t="shared" si="38"/>
        <v>53.411439114391143</v>
      </c>
      <c r="K542" s="59">
        <f>IFERROR(J542/'دیتا اولیه'!$AU$2*1000000,"")</f>
        <v>611.09388824629752</v>
      </c>
      <c r="L542" s="62">
        <f>IFERROR(VLOOKUP($A542,'دیتا اولیه'!$A:$AQ,15,FALSE)/10000000000,"")</f>
        <v>46.318399999999997</v>
      </c>
      <c r="M542" s="59">
        <f>IFERROR(L542/'دیتا اولیه'!$AV$2*1000000,"")</f>
        <v>493.957555721446</v>
      </c>
      <c r="N542" s="63">
        <f>IFERROR(VLOOKUP($A542,'دیتا اولیه'!$A:$AQ,39,FALSE),"")</f>
        <v>-0.1328</v>
      </c>
      <c r="O542" s="63">
        <f t="shared" si="40"/>
        <v>-0.19168303721872681</v>
      </c>
      <c r="P542" s="63">
        <f>IFERROR(VLOOKUP($A542,'دیتا اولیه'!$A:$AQ,40,FALSE),"")</f>
        <v>1.0570999999999999</v>
      </c>
      <c r="Q542" s="63">
        <f t="shared" si="41"/>
        <v>0.30968188119867746</v>
      </c>
      <c r="R542" s="63">
        <f>IFERROR(VLOOKUP($A542,'دیتا اولیه'!$A:$AQ,34,FALSE),"")</f>
        <v>0.40660000000000002</v>
      </c>
      <c r="S542" s="59">
        <f>IFERROR(VLOOKUP($A542,'دیتا اولیه'!$A:$AQ,17,FALSE)/10000000000,"")</f>
        <v>142.66650000000001</v>
      </c>
      <c r="T542" s="59">
        <f>IFERROR(S542/'دیتا اولیه'!$AR$2*1000000,"")</f>
        <v>1318.5443622920518</v>
      </c>
      <c r="U542" s="64">
        <f>IFERROR(VLOOKUP($A542,'دیتا اولیه'!$A:$AQ,22,FALSE),"")</f>
        <v>0.62539999999999996</v>
      </c>
      <c r="V542" s="65">
        <f>IFERROR(VLOOKUP($A542,'دیتا اولیه'!$A:$AQ,21,FALSE)/10000000000/H542,"")</f>
        <v>0.17797129001595</v>
      </c>
      <c r="W542" s="59">
        <f>IFERROR(VLOOKUP($A542,'دیتا اولیه'!$A:$AQ,25,FALSE),"")</f>
        <v>37.857100000000003</v>
      </c>
      <c r="X542" s="66">
        <f>IFERROR(VLOOKUP($A542,'دیتا اولیه'!$A:$AQ,26,FALSE),"")</f>
        <v>0.36159999999999998</v>
      </c>
      <c r="Y542" s="66">
        <f>IFERROR(VLOOKUP($A542,'دیتا اولیه'!$A:$AQ,27,FALSE),"")</f>
        <v>7.9347000000000003</v>
      </c>
      <c r="Z542" s="66" t="str">
        <f>IFERROR(VLOOKUP($A542,'دیتا اولیه'!$A:$AQ,28,FALSE),"")</f>
        <v>-</v>
      </c>
      <c r="AA542" s="64">
        <f>IFERROR(VLOOKUP($A542,'دیتا اولیه'!$A:$AQ,41,FALSE),"")</f>
        <v>0.30080000000000001</v>
      </c>
      <c r="AB542" s="64">
        <f>IFERROR(VLOOKUP($A542,'دیتا اولیه'!$A:$AQ,42,FALSE),"")</f>
        <v>7.5499999999999998E-2</v>
      </c>
      <c r="AC542" s="66">
        <f>IFERROR(VLOOKUP($A542,'دیتا اولیه'!$A:$AQ,43,FALSE),"")</f>
        <v>0.89359999999999995</v>
      </c>
      <c r="AD542" s="68"/>
    </row>
    <row r="543" spans="1:30" ht="29.5" thickBot="1" x14ac:dyDescent="0.4">
      <c r="A543" s="59" t="s">
        <v>663</v>
      </c>
      <c r="B543" s="60" t="str">
        <f>VLOOKUP($A543,'دیتا اولیه'!$A:$AQ,2,FALSE)</f>
        <v>سیمان‌هرمزگان‌</v>
      </c>
      <c r="C543" s="60" t="str">
        <f>VLOOKUP($A543,'دیتا اولیه'!$A:$AQ,3,FALSE)</f>
        <v>سیمان، اهک و گچ</v>
      </c>
      <c r="D543" s="61">
        <f>VLOOKUP($A543,'دیتا اولیه'!$A:$AQ,5,FALSE)/10000000000</f>
        <v>12454.272000000001</v>
      </c>
      <c r="E543" s="62">
        <f>IFERROR(D543/'دیتا اولیه'!$AR$2*1000,"")</f>
        <v>115.10417744916822</v>
      </c>
      <c r="F543" s="62">
        <f t="shared" si="42"/>
        <v>249.31953403895534</v>
      </c>
      <c r="G543" s="59">
        <f>IFERROR(F543/'دیتا اولیه'!$AS$2*1000000,"")</f>
        <v>4176.2066003175105</v>
      </c>
      <c r="H543" s="62">
        <f>IFERROR(VLOOKUP($A543,'دیتا اولیه'!$A:$AQ,16,FALSE)/10000000000,"")</f>
        <v>1365.5119999999999</v>
      </c>
      <c r="I543" s="59">
        <f>IFERROR(H543/'دیتا اولیه'!$AT$2*1000000,"")</f>
        <v>19824.506387921021</v>
      </c>
      <c r="J543" s="62">
        <f t="shared" si="38"/>
        <v>418.82009468700687</v>
      </c>
      <c r="K543" s="59">
        <f>IFERROR(J543/'دیتا اولیه'!$AU$2*1000000,"")</f>
        <v>4791.8274508541681</v>
      </c>
      <c r="L543" s="62">
        <f>IFERROR(VLOOKUP($A543,'دیتا اولیه'!$A:$AQ,15,FALSE)/10000000000,"")</f>
        <v>398.08850000000001</v>
      </c>
      <c r="M543" s="59">
        <f>IFERROR(L543/'دیتا اولیه'!$AV$2*1000000,"")</f>
        <v>4245.3716540471369</v>
      </c>
      <c r="N543" s="63">
        <f>IFERROR(VLOOKUP($A543,'دیتا اولیه'!$A:$AQ,39,FALSE),"")</f>
        <v>-4.9500000000000002E-2</v>
      </c>
      <c r="O543" s="63">
        <f t="shared" si="40"/>
        <v>-0.11403912232057156</v>
      </c>
      <c r="P543" s="63">
        <f>IFERROR(VLOOKUP($A543,'دیتا اولیه'!$A:$AQ,40,FALSE),"")</f>
        <v>0.59670000000000001</v>
      </c>
      <c r="Q543" s="63">
        <f t="shared" si="41"/>
        <v>1.6561693505385389E-2</v>
      </c>
      <c r="R543" s="63">
        <f>IFERROR(VLOOKUP($A543,'دیتا اولیه'!$A:$AQ,34,FALSE),"")</f>
        <v>0.40529999999999999</v>
      </c>
      <c r="S543" s="59">
        <f>IFERROR(VLOOKUP($A543,'دیتا اولیه'!$A:$AQ,17,FALSE)/10000000000,"")</f>
        <v>1478.7636</v>
      </c>
      <c r="T543" s="59">
        <f>IFERROR(S543/'دیتا اولیه'!$AR$2*1000000,"")</f>
        <v>13666.946395563769</v>
      </c>
      <c r="U543" s="64">
        <f>IFERROR(VLOOKUP($A543,'دیتا اولیه'!$A:$AQ,22,FALSE),"")</f>
        <v>1.0219</v>
      </c>
      <c r="V543" s="65" t="str">
        <f>IFERROR(VLOOKUP($A543,'دیتا اولیه'!$A:$AQ,21,FALSE)/10000000000/H543,"")</f>
        <v/>
      </c>
      <c r="W543" s="59">
        <f>IFERROR(VLOOKUP($A543,'دیتا اولیه'!$A:$AQ,25,FALSE),"")</f>
        <v>69.367900000000006</v>
      </c>
      <c r="X543" s="66">
        <f>IFERROR(VLOOKUP($A543,'دیتا اولیه'!$A:$AQ,26,FALSE),"")</f>
        <v>3.6112000000000002</v>
      </c>
      <c r="Y543" s="66">
        <f>IFERROR(VLOOKUP($A543,'دیتا اولیه'!$A:$AQ,27,FALSE),"")</f>
        <v>7.1323999999999996</v>
      </c>
      <c r="Z543" s="66" t="str">
        <f>IFERROR(VLOOKUP($A543,'دیتا اولیه'!$A:$AQ,28,FALSE),"")</f>
        <v>-</v>
      </c>
      <c r="AA543" s="64">
        <f>IFERROR(VLOOKUP($A543,'دیتا اولیه'!$A:$AQ,41,FALSE),"")</f>
        <v>0.154</v>
      </c>
      <c r="AB543" s="64">
        <f>IFERROR(VLOOKUP($A543,'دیتا اولیه'!$A:$AQ,42,FALSE),"")</f>
        <v>0.13919999999999999</v>
      </c>
      <c r="AC543" s="66">
        <f>IFERROR(VLOOKUP($A543,'دیتا اولیه'!$A:$AQ,43,FALSE),"")</f>
        <v>0.99409999999999998</v>
      </c>
      <c r="AD543" s="68"/>
    </row>
    <row r="544" spans="1:30" ht="29.5" thickBot="1" x14ac:dyDescent="0.4">
      <c r="A544" s="59" t="s">
        <v>566</v>
      </c>
      <c r="B544" s="60" t="str">
        <f>VLOOKUP($A544,'دیتا اولیه'!$A:$AQ,2,FALSE)</f>
        <v>توکاریل</v>
      </c>
      <c r="C544" s="60" t="str">
        <f>VLOOKUP($A544,'دیتا اولیه'!$A:$AQ,3,FALSE)</f>
        <v>حمل و نقل از طریق خطوط راه اهن</v>
      </c>
      <c r="D544" s="61">
        <f>VLOOKUP($A544,'دیتا اولیه'!$A:$AQ,5,FALSE)/10000000000</f>
        <v>4122.8</v>
      </c>
      <c r="E544" s="62">
        <f>IFERROR(D544/'دیتا اولیه'!$AR$2*1000,"")</f>
        <v>38.103512014787434</v>
      </c>
      <c r="F544" s="62">
        <f t="shared" si="42"/>
        <v>180.14096045197738</v>
      </c>
      <c r="G544" s="59">
        <f>IFERROR(F544/'دیتا اولیه'!$AS$2*1000000,"")</f>
        <v>3017.4365234837082</v>
      </c>
      <c r="H544" s="62">
        <f>IFERROR(VLOOKUP($A544,'دیتا اولیه'!$A:$AQ,16,FALSE)/10000000000,"")</f>
        <v>773.57439999999997</v>
      </c>
      <c r="I544" s="59">
        <f>IFERROR(H544/'دیتا اولیه'!$AT$2*1000000,"")</f>
        <v>11230.754936120789</v>
      </c>
      <c r="J544" s="62">
        <f t="shared" si="38"/>
        <v>163.73928002875775</v>
      </c>
      <c r="K544" s="59">
        <f>IFERROR(J544/'دیتا اولیه'!$AU$2*1000000,"")</f>
        <v>1873.3828361584585</v>
      </c>
      <c r="L544" s="62">
        <f>IFERROR(VLOOKUP($A544,'دیتا اولیه'!$A:$AQ,15,FALSE)/10000000000,"")</f>
        <v>318.84949999999998</v>
      </c>
      <c r="M544" s="59">
        <f>IFERROR(L544/'دیتا اولیه'!$AV$2*1000000,"")</f>
        <v>3400.3359283352884</v>
      </c>
      <c r="N544" s="63">
        <f>IFERROR(VLOOKUP($A544,'دیتا اولیه'!$A:$AQ,39,FALSE),"")</f>
        <v>0.94730000000000003</v>
      </c>
      <c r="O544" s="63">
        <f t="shared" si="40"/>
        <v>0.81507797696491435</v>
      </c>
      <c r="P544" s="63">
        <f>IFERROR(VLOOKUP($A544,'دیتا اولیه'!$A:$AQ,40,FALSE),"")</f>
        <v>0.77</v>
      </c>
      <c r="Q544" s="63">
        <f t="shared" si="41"/>
        <v>0.12689559560627073</v>
      </c>
      <c r="R544" s="63">
        <f>IFERROR(VLOOKUP($A544,'دیتا اولیه'!$A:$AQ,34,FALSE),"")</f>
        <v>0.40329999999999999</v>
      </c>
      <c r="S544" s="59">
        <f>IFERROR(VLOOKUP($A544,'دیتا اولیه'!$A:$AQ,17,FALSE)/10000000000,"")</f>
        <v>865.03470000000004</v>
      </c>
      <c r="T544" s="59">
        <f>IFERROR(S544/'دیتا اولیه'!$AR$2*1000000,"")</f>
        <v>7994.7754158964881</v>
      </c>
      <c r="U544" s="64">
        <f>IFERROR(VLOOKUP($A544,'دیتا اولیه'!$A:$AQ,22,FALSE),"")</f>
        <v>0.52610000000000001</v>
      </c>
      <c r="V544" s="65">
        <f>IFERROR(VLOOKUP($A544,'دیتا اولیه'!$A:$AQ,21,FALSE)/10000000000/H544,"")</f>
        <v>3.120320424253957E-2</v>
      </c>
      <c r="W544" s="59">
        <f>IFERROR(VLOOKUP($A544,'دیتا اولیه'!$A:$AQ,25,FALSE),"")</f>
        <v>109.6465</v>
      </c>
      <c r="X544" s="66">
        <f>IFERROR(VLOOKUP($A544,'دیتا اولیه'!$A:$AQ,26,FALSE),"")</f>
        <v>0.72040000000000004</v>
      </c>
      <c r="Y544" s="66">
        <f>IFERROR(VLOOKUP($A544,'دیتا اولیه'!$A:$AQ,27,FALSE),"")</f>
        <v>4.4618000000000002</v>
      </c>
      <c r="Z544" s="66" t="str">
        <f>IFERROR(VLOOKUP($A544,'دیتا اولیه'!$A:$AQ,28,FALSE),"")</f>
        <v>-</v>
      </c>
      <c r="AA544" s="64">
        <f>IFERROR(VLOOKUP($A544,'دیتا اولیه'!$A:$AQ,41,FALSE),"")</f>
        <v>0.25940000000000002</v>
      </c>
      <c r="AB544" s="64">
        <f>IFERROR(VLOOKUP($A544,'دیتا اولیه'!$A:$AQ,42,FALSE),"")</f>
        <v>0.25900000000000001</v>
      </c>
      <c r="AC544" s="66">
        <f>IFERROR(VLOOKUP($A544,'دیتا اولیه'!$A:$AQ,43,FALSE),"")</f>
        <v>1.2910999999999999</v>
      </c>
      <c r="AD544" s="68"/>
    </row>
    <row r="545" spans="1:30" ht="29.5" thickBot="1" x14ac:dyDescent="0.4">
      <c r="A545" s="59" t="s">
        <v>1415</v>
      </c>
      <c r="B545" s="60" t="str">
        <f>VLOOKUP($A545,'دیتا اولیه'!$A:$AQ,2,FALSE)</f>
        <v>آلومینیوم‌ایران‌</v>
      </c>
      <c r="C545" s="60" t="str">
        <f>VLOOKUP($A545,'دیتا اولیه'!$A:$AQ,3,FALSE)</f>
        <v>تولید فلزات گرانبهای غیراهن</v>
      </c>
      <c r="D545" s="61">
        <f>VLOOKUP($A545,'دیتا اولیه'!$A:$AQ,5,FALSE)/10000000000</f>
        <v>28582</v>
      </c>
      <c r="E545" s="62">
        <f>IFERROR(D545/'دیتا اولیه'!$AR$2*1000,"")</f>
        <v>264.15896487985214</v>
      </c>
      <c r="F545" s="62">
        <f t="shared" si="42"/>
        <v>946.36410675381273</v>
      </c>
      <c r="G545" s="59">
        <f>IFERROR(F545/'دیتا اولیه'!$AS$2*1000000,"")</f>
        <v>15851.995088003563</v>
      </c>
      <c r="H545" s="62">
        <f>IFERROR(VLOOKUP($A545,'دیتا اولیه'!$A:$AQ,16,FALSE)/10000000000,"")</f>
        <v>4614.0510999999997</v>
      </c>
      <c r="I545" s="59">
        <f>IFERROR(H545/'دیتا اولیه'!$AT$2*1000000,"")</f>
        <v>66986.804587688734</v>
      </c>
      <c r="J545" s="62">
        <f t="shared" si="38"/>
        <v>976.13735955056188</v>
      </c>
      <c r="K545" s="59">
        <f>IFERROR(J545/'دیتا اولیه'!$AU$2*1000000,"")</f>
        <v>11168.2363254186</v>
      </c>
      <c r="L545" s="62">
        <f>IFERROR(VLOOKUP($A545,'دیتا اولیه'!$A:$AQ,15,FALSE)/10000000000,"")</f>
        <v>347.50490000000002</v>
      </c>
      <c r="M545" s="59">
        <f>IFERROR(L545/'دیتا اولیه'!$AV$2*1000000,"")</f>
        <v>3705.9283352884722</v>
      </c>
      <c r="N545" s="63">
        <f>IFERROR(VLOOKUP($A545,'دیتا اولیه'!$A:$AQ,39,FALSE),"")</f>
        <v>-0.64400000000000002</v>
      </c>
      <c r="O545" s="63">
        <f t="shared" si="40"/>
        <v>-0.66817246454089796</v>
      </c>
      <c r="P545" s="63">
        <f>IFERROR(VLOOKUP($A545,'دیتا اولیه'!$A:$AQ,40,FALSE),"")</f>
        <v>-0.63280000000000003</v>
      </c>
      <c r="Q545" s="63">
        <f t="shared" si="41"/>
        <v>-0.76621691372507195</v>
      </c>
      <c r="R545" s="63">
        <f>IFERROR(VLOOKUP($A545,'دیتا اولیه'!$A:$AQ,34,FALSE),"")</f>
        <v>0.40150000000000002</v>
      </c>
      <c r="S545" s="59">
        <f>IFERROR(VLOOKUP($A545,'دیتا اولیه'!$A:$AQ,17,FALSE)/10000000000,"")</f>
        <v>4560.4283999999998</v>
      </c>
      <c r="T545" s="59">
        <f>IFERROR(S545/'دیتا اولیه'!$AR$2*1000000,"")</f>
        <v>42148.136783733826</v>
      </c>
      <c r="U545" s="64">
        <f>IFERROR(VLOOKUP($A545,'دیتا اولیه'!$A:$AQ,22,FALSE),"")</f>
        <v>0.4274</v>
      </c>
      <c r="V545" s="65">
        <f>IFERROR(VLOOKUP($A545,'دیتا اولیه'!$A:$AQ,21,FALSE)/10000000000/H545,"")</f>
        <v>0.10146716840652242</v>
      </c>
      <c r="W545" s="59">
        <f>IFERROR(VLOOKUP($A545,'دیتا اولیه'!$A:$AQ,25,FALSE),"")</f>
        <v>29.088899999999999</v>
      </c>
      <c r="X545" s="66">
        <f>IFERROR(VLOOKUP($A545,'دیتا اولیه'!$A:$AQ,26,FALSE),"")</f>
        <v>0.95069999999999999</v>
      </c>
      <c r="Y545" s="66">
        <f>IFERROR(VLOOKUP($A545,'دیتا اولیه'!$A:$AQ,27,FALSE),"")</f>
        <v>7.2031000000000001</v>
      </c>
      <c r="Z545" s="66" t="str">
        <f>IFERROR(VLOOKUP($A545,'دیتا اولیه'!$A:$AQ,28,FALSE),"")</f>
        <v>-</v>
      </c>
      <c r="AA545" s="64">
        <f>IFERROR(VLOOKUP($A545,'دیتا اولیه'!$A:$AQ,41,FALSE),"")</f>
        <v>0.11890000000000001</v>
      </c>
      <c r="AB545" s="64">
        <f>IFERROR(VLOOKUP($A545,'دیتا اولیه'!$A:$AQ,42,FALSE),"")</f>
        <v>5.79E-2</v>
      </c>
      <c r="AC545" s="66">
        <f>IFERROR(VLOOKUP($A545,'دیتا اولیه'!$A:$AQ,43,FALSE),"")</f>
        <v>0.61770000000000003</v>
      </c>
      <c r="AD545" s="68"/>
    </row>
    <row r="546" spans="1:30" ht="29.5" thickBot="1" x14ac:dyDescent="0.4">
      <c r="A546" s="59" t="s">
        <v>1423</v>
      </c>
      <c r="B546" s="60" t="str">
        <f>VLOOKUP($A546,'دیتا اولیه'!$A:$AQ,2,FALSE)</f>
        <v>پتروشیمی نوری</v>
      </c>
      <c r="C546" s="60" t="str">
        <f>VLOOKUP($A546,'دیتا اولیه'!$A:$AQ,3,FALSE)</f>
        <v>مواد شیمیایی-متنوع</v>
      </c>
      <c r="D546" s="61">
        <f>VLOOKUP($A546,'دیتا اولیه'!$A:$AQ,5,FALSE)/10000000000</f>
        <v>268200</v>
      </c>
      <c r="E546" s="62">
        <f>IFERROR(D546/'دیتا اولیه'!$AR$2*1000,"")</f>
        <v>2478.7430683918669</v>
      </c>
      <c r="F546" s="62">
        <f t="shared" si="42"/>
        <v>5862.4337698938998</v>
      </c>
      <c r="G546" s="59">
        <f>IFERROR(F546/'دیتا اولیه'!$AS$2*1000000,"")</f>
        <v>98198.220601237859</v>
      </c>
      <c r="H546" s="62">
        <f>IFERROR(VLOOKUP($A546,'دیتا اولیه'!$A:$AQ,16,FALSE)/10000000000,"")</f>
        <v>24179.391800000001</v>
      </c>
      <c r="I546" s="59">
        <f>IFERROR(H546/'دیتا اولیه'!$AT$2*1000000,"")</f>
        <v>351036.46631823463</v>
      </c>
      <c r="J546" s="62">
        <f t="shared" si="38"/>
        <v>8455.8107364897169</v>
      </c>
      <c r="K546" s="59">
        <f>IFERROR(J546/'دیتا اولیه'!$AU$2*1000000,"")</f>
        <v>96745.085826455805</v>
      </c>
      <c r="L546" s="62">
        <f>IFERROR(VLOOKUP($A546,'دیتا اولیه'!$A:$AQ,15,FALSE)/10000000000,"")</f>
        <v>7072.4400999999998</v>
      </c>
      <c r="M546" s="59">
        <f>IFERROR(L546/'دیتا اولیه'!$AV$2*1000000,"")</f>
        <v>75423.270768902643</v>
      </c>
      <c r="N546" s="63">
        <f>IFERROR(VLOOKUP($A546,'دیتا اولیه'!$A:$AQ,39,FALSE),"")</f>
        <v>-0.1636</v>
      </c>
      <c r="O546" s="63">
        <f t="shared" si="40"/>
        <v>-0.22039171163485105</v>
      </c>
      <c r="P546" s="63">
        <f>IFERROR(VLOOKUP($A546,'دیتا اولیه'!$A:$AQ,40,FALSE),"")</f>
        <v>0.2064</v>
      </c>
      <c r="Q546" s="63">
        <f t="shared" si="41"/>
        <v>-0.23192833528847179</v>
      </c>
      <c r="R546" s="63">
        <f>IFERROR(VLOOKUP($A546,'دیتا اولیه'!$A:$AQ,34,FALSE),"")</f>
        <v>0.39729999999999999</v>
      </c>
      <c r="S546" s="59">
        <f>IFERROR(VLOOKUP($A546,'دیتا اولیه'!$A:$AQ,17,FALSE)/10000000000,"")</f>
        <v>19167.175599999999</v>
      </c>
      <c r="T546" s="59">
        <f>IFERROR(S546/'دیتا اولیه'!$AR$2*1000000,"")</f>
        <v>177145.80036968575</v>
      </c>
      <c r="U546" s="64">
        <f>IFERROR(VLOOKUP($A546,'دیتا اولیه'!$A:$AQ,22,FALSE),"")</f>
        <v>0.84370000000000001</v>
      </c>
      <c r="V546" s="65">
        <f>IFERROR(VLOOKUP($A546,'دیتا اولیه'!$A:$AQ,21,FALSE)/10000000000/H546,"")</f>
        <v>0.12504412538614804</v>
      </c>
      <c r="W546" s="59">
        <f>IFERROR(VLOOKUP($A546,'دیتا اولیه'!$A:$AQ,25,FALSE),"")</f>
        <v>74.553200000000004</v>
      </c>
      <c r="X546" s="66">
        <f>IFERROR(VLOOKUP($A546,'دیتا اولیه'!$A:$AQ,26,FALSE),"")</f>
        <v>1.2811999999999999</v>
      </c>
      <c r="Y546" s="66">
        <f>IFERROR(VLOOKUP($A546,'دیتا اولیه'!$A:$AQ,27,FALSE),"")</f>
        <v>9.7690000000000001</v>
      </c>
      <c r="Z546" s="66" t="str">
        <f>IFERROR(VLOOKUP($A546,'دیتا اولیه'!$A:$AQ,28,FALSE),"")</f>
        <v>-</v>
      </c>
      <c r="AA546" s="64">
        <f>IFERROR(VLOOKUP($A546,'دیتا اولیه'!$A:$AQ,41,FALSE),"")</f>
        <v>0.23130000000000001</v>
      </c>
      <c r="AB546" s="64">
        <f>IFERROR(VLOOKUP($A546,'دیتا اولیه'!$A:$AQ,42,FALSE),"")</f>
        <v>9.5699999999999993E-2</v>
      </c>
      <c r="AC546" s="66">
        <f>IFERROR(VLOOKUP($A546,'دیتا اولیه'!$A:$AQ,43,FALSE),"")</f>
        <v>0.92569999999999997</v>
      </c>
      <c r="AD546" s="68"/>
    </row>
    <row r="547" spans="1:30" ht="29.5" thickBot="1" x14ac:dyDescent="0.4">
      <c r="A547" s="59" t="s">
        <v>447</v>
      </c>
      <c r="B547" s="60" t="str">
        <f>VLOOKUP($A547,'دیتا اولیه'!$A:$AQ,2,FALSE)</f>
        <v>فرآورده‌های‌ نسوز پارس‌</v>
      </c>
      <c r="C547" s="60" t="str">
        <f>VLOOKUP($A547,'دیتا اولیه'!$A:$AQ,3,FALSE)</f>
        <v>سایر محصولات کانی غیرفلزی</v>
      </c>
      <c r="D547" s="61">
        <f>VLOOKUP($A547,'دیتا اولیه'!$A:$AQ,5,FALSE)/10000000000</f>
        <v>642</v>
      </c>
      <c r="E547" s="62">
        <f>IFERROR(D547/'دیتا اولیه'!$AR$2*1000,"")</f>
        <v>5.9334565619223651</v>
      </c>
      <c r="F547" s="62" t="str">
        <f t="shared" si="42"/>
        <v/>
      </c>
      <c r="G547" s="59" t="str">
        <f>IFERROR(F547/'دیتا اولیه'!$AS$2*1000000,"")</f>
        <v/>
      </c>
      <c r="H547" s="62">
        <f>IFERROR(VLOOKUP($A547,'دیتا اولیه'!$A:$AQ,16,FALSE)/10000000000,"")</f>
        <v>22.263000000000002</v>
      </c>
      <c r="I547" s="59">
        <f>IFERROR(H547/'دیتا اولیه'!$AT$2*1000000,"")</f>
        <v>323.21428571428572</v>
      </c>
      <c r="J547" s="62" t="str">
        <f t="shared" si="38"/>
        <v/>
      </c>
      <c r="K547" s="59" t="str">
        <f>IFERROR(J547/'دیتا اولیه'!$AU$2*1000000,"")</f>
        <v/>
      </c>
      <c r="L547" s="62">
        <f>IFERROR(VLOOKUP($A547,'دیتا اولیه'!$A:$AQ,15,FALSE)/10000000000,"")</f>
        <v>18.082799999999999</v>
      </c>
      <c r="M547" s="59">
        <f>IFERROR(L547/'دیتا اولیه'!$AV$2*1000000,"")</f>
        <v>192.8420603604564</v>
      </c>
      <c r="N547" s="63" t="str">
        <f>IFERROR(VLOOKUP($A547,'دیتا اولیه'!$A:$AQ,39,FALSE),"")</f>
        <v>-</v>
      </c>
      <c r="O547" s="63" t="str">
        <f t="shared" si="40"/>
        <v/>
      </c>
      <c r="P547" s="63" t="str">
        <f>IFERROR(VLOOKUP($A547,'دیتا اولیه'!$A:$AQ,40,FALSE),"")</f>
        <v>-</v>
      </c>
      <c r="Q547" s="63" t="str">
        <f t="shared" si="41"/>
        <v/>
      </c>
      <c r="R547" s="63">
        <f>IFERROR(VLOOKUP($A547,'دیتا اولیه'!$A:$AQ,34,FALSE),"")</f>
        <v>0.39650000000000002</v>
      </c>
      <c r="S547" s="59">
        <f>IFERROR(VLOOKUP($A547,'دیتا اولیه'!$A:$AQ,17,FALSE)/10000000000,"")</f>
        <v>100.3942</v>
      </c>
      <c r="T547" s="59">
        <f>IFERROR(S547/'دیتا اولیه'!$AR$2*1000000,"")</f>
        <v>927.8576709796672</v>
      </c>
      <c r="U547" s="64">
        <f>IFERROR(VLOOKUP($A547,'دیتا اولیه'!$A:$AQ,22,FALSE),"")</f>
        <v>0.1123</v>
      </c>
      <c r="V547" s="65">
        <f>IFERROR(VLOOKUP($A547,'دیتا اولیه'!$A:$AQ,21,FALSE)/10000000000/H547,"")</f>
        <v>0.19012711674078067</v>
      </c>
      <c r="W547" s="59">
        <f>IFERROR(VLOOKUP($A547,'دیتا اولیه'!$A:$AQ,25,FALSE),"")</f>
        <v>58.914200000000001</v>
      </c>
      <c r="X547" s="66">
        <f>IFERROR(VLOOKUP($A547,'دیتا اولیه'!$A:$AQ,26,FALSE),"")</f>
        <v>1.296</v>
      </c>
      <c r="Y547" s="66">
        <f>IFERROR(VLOOKUP($A547,'دیتا اولیه'!$A:$AQ,27,FALSE),"")</f>
        <v>16.397400000000001</v>
      </c>
      <c r="Z547" s="66" t="str">
        <f>IFERROR(VLOOKUP($A547,'دیتا اولیه'!$A:$AQ,28,FALSE),"")</f>
        <v>-</v>
      </c>
      <c r="AA547" s="64">
        <f>IFERROR(VLOOKUP($A547,'دیتا اولیه'!$A:$AQ,41,FALSE),"")</f>
        <v>0.28029999999999999</v>
      </c>
      <c r="AB547" s="64">
        <f>IFERROR(VLOOKUP($A547,'دیتا اولیه'!$A:$AQ,42,FALSE),"")</f>
        <v>8.8999999999999996E-2</v>
      </c>
      <c r="AC547" s="66">
        <f>IFERROR(VLOOKUP($A547,'دیتا اولیه'!$A:$AQ,43,FALSE),"")</f>
        <v>1.6417999999999999</v>
      </c>
      <c r="AD547" s="68"/>
    </row>
    <row r="548" spans="1:30" ht="29.5" thickBot="1" x14ac:dyDescent="0.4">
      <c r="A548" s="59" t="s">
        <v>956</v>
      </c>
      <c r="B548" s="60" t="str">
        <f>VLOOKUP($A548,'دیتا اولیه'!$A:$AQ,2,FALSE)</f>
        <v>محصولات کاغذی لطیف</v>
      </c>
      <c r="C548" s="60" t="str">
        <f>VLOOKUP($A548,'دیتا اولیه'!$A:$AQ,3,FALSE)</f>
        <v>محصولات کاغذی</v>
      </c>
      <c r="D548" s="61">
        <f>VLOOKUP($A548,'دیتا اولیه'!$A:$AQ,5,FALSE)/10000000000</f>
        <v>1397.7976045</v>
      </c>
      <c r="E548" s="62">
        <f>IFERROR(D548/'دیتا اولیه'!$AR$2*1000,"")</f>
        <v>12.918646991682071</v>
      </c>
      <c r="F548" s="62">
        <f t="shared" si="42"/>
        <v>19.466405878310511</v>
      </c>
      <c r="G548" s="59">
        <f>IFERROR(F548/'دیتا اولیه'!$AS$2*1000000,"")</f>
        <v>326.07045022295659</v>
      </c>
      <c r="H548" s="62">
        <f>IFERROR(VLOOKUP($A548,'دیتا اولیه'!$A:$AQ,16,FALSE)/10000000000,"")</f>
        <v>80.469300000000004</v>
      </c>
      <c r="I548" s="59">
        <f>IFERROR(H548/'دیتا اولیه'!$AT$2*1000000,"")</f>
        <v>1168.2534843205576</v>
      </c>
      <c r="J548" s="62">
        <f t="shared" si="38"/>
        <v>29.28630507396214</v>
      </c>
      <c r="K548" s="59">
        <f>IFERROR(J548/'دیتا اولیه'!$AU$2*1000000,"")</f>
        <v>335.07208075194376</v>
      </c>
      <c r="L548" s="62">
        <f>IFERROR(VLOOKUP($A548,'دیتا اولیه'!$A:$AQ,15,FALSE)/10000000000,"")</f>
        <v>36.824599999999997</v>
      </c>
      <c r="M548" s="59">
        <f>IFERROR(L548/'دیتا اولیه'!$AV$2*1000000,"")</f>
        <v>392.7119547829796</v>
      </c>
      <c r="N548" s="63">
        <f>IFERROR(VLOOKUP($A548,'دیتا اولیه'!$A:$AQ,39,FALSE),"")</f>
        <v>0.25740000000000002</v>
      </c>
      <c r="O548" s="63">
        <f t="shared" si="40"/>
        <v>0.1720223120400981</v>
      </c>
      <c r="P548" s="63">
        <f>IFERROR(VLOOKUP($A548,'دیتا اولیه'!$A:$AQ,40,FALSE),"")</f>
        <v>0.89170000000000005</v>
      </c>
      <c r="Q548" s="63">
        <f t="shared" si="41"/>
        <v>0.20437762610643095</v>
      </c>
      <c r="R548" s="63">
        <f>IFERROR(VLOOKUP($A548,'دیتا اولیه'!$A:$AQ,34,FALSE),"")</f>
        <v>0.39639999999999997</v>
      </c>
      <c r="S548" s="59">
        <f>IFERROR(VLOOKUP($A548,'دیتا اولیه'!$A:$AQ,17,FALSE)/10000000000,"")</f>
        <v>103.2599</v>
      </c>
      <c r="T548" s="59">
        <f>IFERROR(S548/'دیتا اولیه'!$AR$2*1000000,"")</f>
        <v>954.34288354898342</v>
      </c>
      <c r="U548" s="64">
        <f>IFERROR(VLOOKUP($A548,'دیتا اولیه'!$A:$AQ,22,FALSE),"")</f>
        <v>0.9244</v>
      </c>
      <c r="V548" s="65">
        <f>IFERROR(VLOOKUP($A548,'دیتا اولیه'!$A:$AQ,21,FALSE)/10000000000/H548,"")</f>
        <v>1.527787615898237E-2</v>
      </c>
      <c r="W548" s="59">
        <f>IFERROR(VLOOKUP($A548,'دیتا اولیه'!$A:$AQ,25,FALSE),"")</f>
        <v>25.455200000000001</v>
      </c>
      <c r="X548" s="66">
        <f>IFERROR(VLOOKUP($A548,'دیتا اولیه'!$A:$AQ,26,FALSE),"")</f>
        <v>1.6498999999999999</v>
      </c>
      <c r="Y548" s="66">
        <f>IFERROR(VLOOKUP($A548,'دیتا اولیه'!$A:$AQ,27,FALSE),"")</f>
        <v>15.964499999999999</v>
      </c>
      <c r="Z548" s="66" t="str">
        <f>IFERROR(VLOOKUP($A548,'دیتا اولیه'!$A:$AQ,28,FALSE),"")</f>
        <v>-</v>
      </c>
      <c r="AA548" s="64">
        <f>IFERROR(VLOOKUP($A548,'دیتا اولیه'!$A:$AQ,41,FALSE),"")</f>
        <v>3.9199999999999999E-2</v>
      </c>
      <c r="AB548" s="64">
        <f>IFERROR(VLOOKUP($A548,'دیتا اولیه'!$A:$AQ,42,FALSE),"")</f>
        <v>9.06E-2</v>
      </c>
      <c r="AC548" s="66">
        <f>IFERROR(VLOOKUP($A548,'دیتا اولیه'!$A:$AQ,43,FALSE),"")</f>
        <v>0.68969999999999998</v>
      </c>
      <c r="AD548" s="68"/>
    </row>
    <row r="549" spans="1:30" ht="29.5" thickBot="1" x14ac:dyDescent="0.4">
      <c r="A549" s="59" t="s">
        <v>718</v>
      </c>
      <c r="B549" s="60" t="str">
        <f>VLOOKUP($A549,'دیتا اولیه'!$A:$AQ,2,FALSE)</f>
        <v>شرکت کی بی سی</v>
      </c>
      <c r="C549" s="60" t="str">
        <f>VLOOKUP($A549,'دیتا اولیه'!$A:$AQ,3,FALSE)</f>
        <v>دارویی</v>
      </c>
      <c r="D549" s="61">
        <f>VLOOKUP($A549,'دیتا اولیه'!$A:$AQ,5,FALSE)/10000000000</f>
        <v>495.03</v>
      </c>
      <c r="E549" s="62">
        <f>IFERROR(D549/'دیتا اولیه'!$AR$2*1000,"")</f>
        <v>4.5751386321626608</v>
      </c>
      <c r="F549" s="62" t="str">
        <f t="shared" si="42"/>
        <v/>
      </c>
      <c r="G549" s="59" t="str">
        <f>IFERROR(F549/'دیتا اولیه'!$AS$2*1000000,"")</f>
        <v/>
      </c>
      <c r="H549" s="62">
        <f>IFERROR(VLOOKUP($A549,'دیتا اولیه'!$A:$AQ,16,FALSE)/10000000000,"")</f>
        <v>7.4215</v>
      </c>
      <c r="I549" s="59">
        <f>IFERROR(H549/'دیتا اولیه'!$AT$2*1000000,"")</f>
        <v>107.74535423925668</v>
      </c>
      <c r="J549" s="62" t="str">
        <f t="shared" si="38"/>
        <v/>
      </c>
      <c r="K549" s="59" t="str">
        <f>IFERROR(J549/'دیتا اولیه'!$AU$2*1000000,"")</f>
        <v/>
      </c>
      <c r="L549" s="62">
        <f>IFERROR(VLOOKUP($A549,'دیتا اولیه'!$A:$AQ,15,FALSE)/10000000000,"")</f>
        <v>39.585099999999997</v>
      </c>
      <c r="M549" s="59">
        <f>IFERROR(L549/'دیتا اولیه'!$AV$2*1000000,"")</f>
        <v>422.15100778500585</v>
      </c>
      <c r="N549" s="63" t="str">
        <f>IFERROR(VLOOKUP($A549,'دیتا اولیه'!$A:$AQ,39,FALSE),"")</f>
        <v>-</v>
      </c>
      <c r="O549" s="63" t="str">
        <f t="shared" si="40"/>
        <v/>
      </c>
      <c r="P549" s="63" t="str">
        <f>IFERROR(VLOOKUP($A549,'دیتا اولیه'!$A:$AQ,40,FALSE),"")</f>
        <v>-</v>
      </c>
      <c r="Q549" s="63" t="str">
        <f t="shared" si="41"/>
        <v/>
      </c>
      <c r="R549" s="63">
        <f>IFERROR(VLOOKUP($A549,'دیتا اولیه'!$A:$AQ,34,FALSE),"")</f>
        <v>0.39079999999999998</v>
      </c>
      <c r="S549" s="59">
        <f>IFERROR(VLOOKUP($A549,'دیتا اولیه'!$A:$AQ,17,FALSE)/10000000000,"")</f>
        <v>-37.760800000000003</v>
      </c>
      <c r="T549" s="59">
        <f>IFERROR(S549/'دیتا اولیه'!$AR$2*1000000,"")</f>
        <v>-348.99075785582255</v>
      </c>
      <c r="U549" s="64">
        <f>IFERROR(VLOOKUP($A549,'دیتا اولیه'!$A:$AQ,22,FALSE),"")</f>
        <v>0.80769999999999997</v>
      </c>
      <c r="V549" s="65">
        <f>IFERROR(VLOOKUP($A549,'دیتا اولیه'!$A:$AQ,21,FALSE)/10000000000/H549,"")</f>
        <v>21.565882907767971</v>
      </c>
      <c r="W549" s="59">
        <f>IFERROR(VLOOKUP($A549,'دیتا اولیه'!$A:$AQ,25,FALSE),"")</f>
        <v>218.62020000000001</v>
      </c>
      <c r="X549" s="66">
        <f>IFERROR(VLOOKUP($A549,'دیتا اولیه'!$A:$AQ,26,FALSE),"")</f>
        <v>0.61029999999999995</v>
      </c>
      <c r="Y549" s="66">
        <f>IFERROR(VLOOKUP($A549,'دیتا اولیه'!$A:$AQ,27,FALSE),"")</f>
        <v>20.605799999999999</v>
      </c>
      <c r="Z549" s="66" t="str">
        <f>IFERROR(VLOOKUP($A549,'دیتا اولیه'!$A:$AQ,28,FALSE),"")</f>
        <v>-</v>
      </c>
      <c r="AA549" s="64">
        <f>IFERROR(VLOOKUP($A549,'دیتا اولیه'!$A:$AQ,41,FALSE),"")</f>
        <v>0.19259999999999999</v>
      </c>
      <c r="AB549" s="64">
        <f>IFERROR(VLOOKUP($A549,'دیتا اولیه'!$A:$AQ,42,FALSE),"")</f>
        <v>3.1E-2</v>
      </c>
      <c r="AC549" s="66">
        <f>IFERROR(VLOOKUP($A549,'دیتا اولیه'!$A:$AQ,43,FALSE),"")</f>
        <v>1.0711999999999999</v>
      </c>
      <c r="AD549" s="68"/>
    </row>
    <row r="550" spans="1:30" ht="29.5" thickBot="1" x14ac:dyDescent="0.4">
      <c r="A550" s="59" t="s">
        <v>949</v>
      </c>
      <c r="B550" s="60" t="str">
        <f>VLOOKUP($A550,'دیتا اولیه'!$A:$AQ,2,FALSE)</f>
        <v>دشت‌ مرغاب‌</v>
      </c>
      <c r="C550" s="60" t="str">
        <f>VLOOKUP($A550,'دیتا اولیه'!$A:$AQ,3,FALSE)</f>
        <v>سایر محصولات غذایی</v>
      </c>
      <c r="D550" s="61">
        <f>VLOOKUP($A550,'دیتا اولیه'!$A:$AQ,5,FALSE)/10000000000</f>
        <v>1071.68</v>
      </c>
      <c r="E550" s="62">
        <f>IFERROR(D550/'دیتا اولیه'!$AR$2*1000,"")</f>
        <v>9.9046210720887249</v>
      </c>
      <c r="F550" s="62">
        <f t="shared" si="42"/>
        <v>15.585580742466327</v>
      </c>
      <c r="G550" s="59">
        <f>IFERROR(F550/'دیتا اولیه'!$AS$2*1000000,"")</f>
        <v>261.06500406141248</v>
      </c>
      <c r="H550" s="62">
        <f>IFERROR(VLOOKUP($A550,'دیتا اولیه'!$A:$AQ,16,FALSE)/10000000000,"")</f>
        <v>145.6961</v>
      </c>
      <c r="I550" s="59">
        <f>IFERROR(H550/'دیتا اولیه'!$AT$2*1000000,"")</f>
        <v>2115.2163182346112</v>
      </c>
      <c r="J550" s="62">
        <f t="shared" si="38"/>
        <v>32.837402466649891</v>
      </c>
      <c r="K550" s="59">
        <f>IFERROR(J550/'دیتا اولیه'!$AU$2*1000000,"")</f>
        <v>375.70109111414814</v>
      </c>
      <c r="L550" s="62">
        <f>IFERROR(VLOOKUP($A550,'دیتا اولیه'!$A:$AQ,15,FALSE)/10000000000,"")</f>
        <v>52.185200000000002</v>
      </c>
      <c r="M550" s="59">
        <f>IFERROR(L550/'دیتا اولیه'!$AV$2*1000000,"")</f>
        <v>556.52340833955429</v>
      </c>
      <c r="N550" s="63">
        <f>IFERROR(VLOOKUP($A550,'دیتا اولیه'!$A:$AQ,39,FALSE),"")</f>
        <v>0.58919999999999995</v>
      </c>
      <c r="O550" s="63">
        <f t="shared" si="40"/>
        <v>0.48129303188653094</v>
      </c>
      <c r="P550" s="63">
        <f>IFERROR(VLOOKUP($A550,'دیتا اولیه'!$A:$AQ,40,FALSE),"")</f>
        <v>2.3483000000000001</v>
      </c>
      <c r="Q550" s="63">
        <f t="shared" si="41"/>
        <v>1.1317426682307778</v>
      </c>
      <c r="R550" s="63">
        <f>IFERROR(VLOOKUP($A550,'دیتا اولیه'!$A:$AQ,34,FALSE),"")</f>
        <v>0.38979999999999998</v>
      </c>
      <c r="S550" s="59">
        <f>IFERROR(VLOOKUP($A550,'دیتا اولیه'!$A:$AQ,17,FALSE)/10000000000,"")</f>
        <v>223.30170000000001</v>
      </c>
      <c r="T550" s="59">
        <f>IFERROR(S550/'دیتا اولیه'!$AR$2*1000000,"")</f>
        <v>2063.7865064695011</v>
      </c>
      <c r="U550" s="64">
        <f>IFERROR(VLOOKUP($A550,'دیتا اولیه'!$A:$AQ,22,FALSE),"")</f>
        <v>0.10100000000000001</v>
      </c>
      <c r="V550" s="65">
        <f>IFERROR(VLOOKUP($A550,'دیتا اولیه'!$A:$AQ,21,FALSE)/10000000000/H550,"")</f>
        <v>0.74126212026265625</v>
      </c>
      <c r="W550" s="59">
        <f>IFERROR(VLOOKUP($A550,'دیتا اولیه'!$A:$AQ,25,FALSE),"")</f>
        <v>155.8681</v>
      </c>
      <c r="X550" s="66">
        <f>IFERROR(VLOOKUP($A550,'دیتا اولیه'!$A:$AQ,26,FALSE),"")</f>
        <v>0.65269999999999995</v>
      </c>
      <c r="Y550" s="66">
        <f>IFERROR(VLOOKUP($A550,'دیتا اولیه'!$A:$AQ,27,FALSE),"")</f>
        <v>5.8807</v>
      </c>
      <c r="Z550" s="66" t="str">
        <f>IFERROR(VLOOKUP($A550,'دیتا اولیه'!$A:$AQ,28,FALSE),"")</f>
        <v>-</v>
      </c>
      <c r="AA550" s="64">
        <f>IFERROR(VLOOKUP($A550,'دیتا اولیه'!$A:$AQ,41,FALSE),"")</f>
        <v>0.19420000000000001</v>
      </c>
      <c r="AB550" s="64">
        <f>IFERROR(VLOOKUP($A550,'دیتا اولیه'!$A:$AQ,42,FALSE),"")</f>
        <v>8.6800000000000002E-2</v>
      </c>
      <c r="AC550" s="66">
        <f>IFERROR(VLOOKUP($A550,'دیتا اولیه'!$A:$AQ,43,FALSE),"")</f>
        <v>0.59460000000000002</v>
      </c>
      <c r="AD550" s="68"/>
    </row>
    <row r="551" spans="1:30" ht="29.5" thickBot="1" x14ac:dyDescent="0.4">
      <c r="A551" s="59" t="s">
        <v>1077</v>
      </c>
      <c r="B551" s="60" t="str">
        <f>VLOOKUP($A551,'دیتا اولیه'!$A:$AQ,2,FALSE)</f>
        <v>فجر انرژی خلیج فارس</v>
      </c>
      <c r="C551" s="60" t="str">
        <f>VLOOKUP($A551,'دیتا اولیه'!$A:$AQ,3,FALSE)</f>
        <v>خدمات رفاهی متنوع</v>
      </c>
      <c r="D551" s="61">
        <f>VLOOKUP($A551,'دیتا اولیه'!$A:$AQ,5,FALSE)/10000000000</f>
        <v>57876</v>
      </c>
      <c r="E551" s="62">
        <f>IFERROR(D551/'دیتا اولیه'!$AR$2*1000,"")</f>
        <v>534.898336414048</v>
      </c>
      <c r="F551" s="62">
        <f t="shared" si="42"/>
        <v>6906.3389423076969</v>
      </c>
      <c r="G551" s="59">
        <f>IFERROR(F551/'دیتا اولیه'!$AS$2*1000000,"")</f>
        <v>115684.06938538856</v>
      </c>
      <c r="H551" s="62">
        <f>IFERROR(VLOOKUP($A551,'دیتا اولیه'!$A:$AQ,16,FALSE)/10000000000,"")</f>
        <v>12907.5761</v>
      </c>
      <c r="I551" s="59">
        <f>IFERROR(H551/'دیتا اولیه'!$AT$2*1000000,"")</f>
        <v>187392.21980255516</v>
      </c>
      <c r="J551" s="62">
        <f t="shared" si="38"/>
        <v>1451.0287878787881</v>
      </c>
      <c r="K551" s="59">
        <f>IFERROR(J551/'دیتا اولیه'!$AU$2*1000000,"")</f>
        <v>16601.590195746005</v>
      </c>
      <c r="L551" s="62">
        <f>IFERROR(VLOOKUP($A551,'دیتا اولیه'!$A:$AQ,15,FALSE)/10000000000,"")</f>
        <v>287.30369999999999</v>
      </c>
      <c r="M551" s="59">
        <f>IFERROR(L551/'دیتا اولیه'!$AV$2*1000000,"")</f>
        <v>3063.9191639116989</v>
      </c>
      <c r="N551" s="63">
        <f>IFERROR(VLOOKUP($A551,'دیتا اولیه'!$A:$AQ,39,FALSE),"")</f>
        <v>-0.80200000000000005</v>
      </c>
      <c r="O551" s="63">
        <f t="shared" si="40"/>
        <v>-0.81544423589634207</v>
      </c>
      <c r="P551" s="63">
        <f>IFERROR(VLOOKUP($A551,'دیتا اولیه'!$A:$AQ,40,FALSE),"")</f>
        <v>-0.95840000000000003</v>
      </c>
      <c r="Q551" s="63">
        <f t="shared" si="41"/>
        <v>-0.9735147701823611</v>
      </c>
      <c r="R551" s="63">
        <f>IFERROR(VLOOKUP($A551,'دیتا اولیه'!$A:$AQ,34,FALSE),"")</f>
        <v>0.38900000000000001</v>
      </c>
      <c r="S551" s="59">
        <f>IFERROR(VLOOKUP($A551,'دیتا اولیه'!$A:$AQ,17,FALSE)/10000000000,"")</f>
        <v>3272.998</v>
      </c>
      <c r="T551" s="59">
        <f>IFERROR(S551/'دیتا اولیه'!$AR$2*1000000,"")</f>
        <v>30249.519408502772</v>
      </c>
      <c r="U551" s="64">
        <f>IFERROR(VLOOKUP($A551,'دیتا اولیه'!$A:$AQ,22,FALSE),"")</f>
        <v>0.90639999999999998</v>
      </c>
      <c r="V551" s="65">
        <f>IFERROR(VLOOKUP($A551,'دیتا اولیه'!$A:$AQ,21,FALSE)/10000000000/H551,"")</f>
        <v>6.1512168810687858E-3</v>
      </c>
      <c r="W551" s="59">
        <f>IFERROR(VLOOKUP($A551,'دیتا اولیه'!$A:$AQ,25,FALSE),"")</f>
        <v>474.93130000000002</v>
      </c>
      <c r="X551" s="66">
        <f>IFERROR(VLOOKUP($A551,'دیتا اولیه'!$A:$AQ,26,FALSE),"")</f>
        <v>2.3929</v>
      </c>
      <c r="Y551" s="66">
        <f>IFERROR(VLOOKUP($A551,'دیتا اولیه'!$A:$AQ,27,FALSE),"")</f>
        <v>9.8163999999999998</v>
      </c>
      <c r="Z551" s="66" t="str">
        <f>IFERROR(VLOOKUP($A551,'دیتا اولیه'!$A:$AQ,28,FALSE),"")</f>
        <v>-</v>
      </c>
      <c r="AA551" s="64">
        <f>IFERROR(VLOOKUP($A551,'دیتا اولیه'!$A:$AQ,41,FALSE),"")</f>
        <v>0.18149999999999999</v>
      </c>
      <c r="AB551" s="64">
        <f>IFERROR(VLOOKUP($A551,'دیتا اولیه'!$A:$AQ,42,FALSE),"")</f>
        <v>0.26219999999999999</v>
      </c>
      <c r="AC551" s="66">
        <f>IFERROR(VLOOKUP($A551,'دیتا اولیه'!$A:$AQ,43,FALSE),"")</f>
        <v>0.87829999999999997</v>
      </c>
      <c r="AD551" s="68"/>
    </row>
    <row r="552" spans="1:30" ht="29.5" thickBot="1" x14ac:dyDescent="0.4">
      <c r="A552" s="59" t="s">
        <v>709</v>
      </c>
      <c r="B552" s="60" t="str">
        <f>VLOOKUP($A552,'دیتا اولیه'!$A:$AQ,2,FALSE)</f>
        <v>شرکت مواد ویژه لیا</v>
      </c>
      <c r="C552" s="60" t="str">
        <f>VLOOKUP($A552,'دیتا اولیه'!$A:$AQ,3,FALSE)</f>
        <v>سایر محصولات کانی غیرفلزی</v>
      </c>
      <c r="D552" s="61">
        <f>VLOOKUP($A552,'دیتا اولیه'!$A:$AQ,5,FALSE)/10000000000</f>
        <v>342.5</v>
      </c>
      <c r="E552" s="62">
        <f>IFERROR(D552/'دیتا اولیه'!$AR$2*1000,"")</f>
        <v>3.1654343807763401</v>
      </c>
      <c r="F552" s="62">
        <f t="shared" si="42"/>
        <v>2.8781078218770491</v>
      </c>
      <c r="G552" s="59">
        <f>IFERROR(F552/'دیتا اولیه'!$AS$2*1000000,"")</f>
        <v>48.20951125422193</v>
      </c>
      <c r="H552" s="62">
        <f>IFERROR(VLOOKUP($A552,'دیتا اولیه'!$A:$AQ,16,FALSE)/10000000000,"")</f>
        <v>17.038599999999999</v>
      </c>
      <c r="I552" s="59">
        <f>IFERROR(H552/'دیتا اولیه'!$AT$2*1000000,"")</f>
        <v>247.36643437862946</v>
      </c>
      <c r="J552" s="62">
        <f t="shared" si="38"/>
        <v>4.0478048088516916</v>
      </c>
      <c r="K552" s="59">
        <f>IFERROR(J552/'دیتا اولیه'!$AU$2*1000000,"")</f>
        <v>46.311966509750143</v>
      </c>
      <c r="L552" s="62">
        <f>IFERROR(VLOOKUP($A552,'دیتا اولیه'!$A:$AQ,15,FALSE)/10000000000,"")</f>
        <v>-5.7069999999999999</v>
      </c>
      <c r="M552" s="59">
        <f>IFERROR(L552/'دیتا اولیه'!$AV$2*1000000,"")</f>
        <v>-60.861682840993922</v>
      </c>
      <c r="N552" s="63">
        <f>IFERROR(VLOOKUP($A552,'دیتا اولیه'!$A:$AQ,39,FALSE),"")</f>
        <v>-2.4098999999999999</v>
      </c>
      <c r="O552" s="63">
        <f t="shared" si="40"/>
        <v>-2.3141675343926629</v>
      </c>
      <c r="P552" s="63">
        <f>IFERROR(VLOOKUP($A552,'دیتا اولیه'!$A:$AQ,40,FALSE),"")</f>
        <v>-2.9828999999999999</v>
      </c>
      <c r="Q552" s="63">
        <f t="shared" si="41"/>
        <v>-2.2624413991681775</v>
      </c>
      <c r="R552" s="63">
        <f>IFERROR(VLOOKUP($A552,'دیتا اولیه'!$A:$AQ,34,FALSE),"")</f>
        <v>0.38700000000000001</v>
      </c>
      <c r="S552" s="59">
        <f>IFERROR(VLOOKUP($A552,'دیتا اولیه'!$A:$AQ,17,FALSE)/10000000000,"")</f>
        <v>27.599699999999999</v>
      </c>
      <c r="T552" s="59">
        <f>IFERROR(S552/'دیتا اولیه'!$AR$2*1000000,"")</f>
        <v>255.08040665434379</v>
      </c>
      <c r="U552" s="64">
        <f>IFERROR(VLOOKUP($A552,'دیتا اولیه'!$A:$AQ,22,FALSE),"")</f>
        <v>0.28820000000000001</v>
      </c>
      <c r="V552" s="65">
        <f>IFERROR(VLOOKUP($A552,'دیتا اولیه'!$A:$AQ,21,FALSE)/10000000000/H552,"")</f>
        <v>0.12417099996478584</v>
      </c>
      <c r="W552" s="59">
        <f>IFERROR(VLOOKUP($A552,'دیتا اولیه'!$A:$AQ,25,FALSE),"")</f>
        <v>102.1131</v>
      </c>
      <c r="X552" s="66">
        <f>IFERROR(VLOOKUP($A552,'دیتا اولیه'!$A:$AQ,26,FALSE),"")</f>
        <v>1.5091000000000001</v>
      </c>
      <c r="Y552" s="66">
        <f>IFERROR(VLOOKUP($A552,'دیتا اولیه'!$A:$AQ,27,FALSE),"")</f>
        <v>20.2346</v>
      </c>
      <c r="Z552" s="66" t="str">
        <f>IFERROR(VLOOKUP($A552,'دیتا اولیه'!$A:$AQ,28,FALSE),"")</f>
        <v>-</v>
      </c>
      <c r="AA552" s="64">
        <f>IFERROR(VLOOKUP($A552,'دیتا اولیه'!$A:$AQ,41,FALSE),"")</f>
        <v>5.67E-2</v>
      </c>
      <c r="AB552" s="64">
        <f>IFERROR(VLOOKUP($A552,'دیتا اولیه'!$A:$AQ,42,FALSE),"")</f>
        <v>-2.5399999999999999E-2</v>
      </c>
      <c r="AC552" s="66">
        <f>IFERROR(VLOOKUP($A552,'دیتا اولیه'!$A:$AQ,43,FALSE),"")</f>
        <v>0.22939999999999999</v>
      </c>
      <c r="AD552" s="68"/>
    </row>
    <row r="553" spans="1:30" ht="29.5" thickBot="1" x14ac:dyDescent="0.4">
      <c r="A553" s="59" t="s">
        <v>1099</v>
      </c>
      <c r="B553" s="60" t="str">
        <f>VLOOKUP($A553,'دیتا اولیه'!$A:$AQ,2,FALSE)</f>
        <v>پتروشیمی امیرکبیر</v>
      </c>
      <c r="C553" s="60" t="str">
        <f>VLOOKUP($A553,'دیتا اولیه'!$A:$AQ,3,FALSE)</f>
        <v>مواد شیمیایی-متنوع</v>
      </c>
      <c r="D553" s="61">
        <f>VLOOKUP($A553,'دیتا اولیه'!$A:$AQ,5,FALSE)/10000000000</f>
        <v>34524</v>
      </c>
      <c r="E553" s="62">
        <f>IFERROR(D553/'دیتا اولیه'!$AR$2*1000,"")</f>
        <v>319.07578558225509</v>
      </c>
      <c r="F553" s="62">
        <f t="shared" si="42"/>
        <v>1296.7166168071797</v>
      </c>
      <c r="G553" s="59">
        <f>IFERROR(F553/'دیتا اولیه'!$AS$2*1000000,"")</f>
        <v>21720.546345178889</v>
      </c>
      <c r="H553" s="62">
        <f>IFERROR(VLOOKUP($A553,'دیتا اولیه'!$A:$AQ,16,FALSE)/10000000000,"")</f>
        <v>6001.8572000000004</v>
      </c>
      <c r="I553" s="59">
        <f>IFERROR(H553/'دیتا اولیه'!$AT$2*1000000,"")</f>
        <v>87134.976771196292</v>
      </c>
      <c r="J553" s="62">
        <f t="shared" si="38"/>
        <v>2056.9572907679035</v>
      </c>
      <c r="K553" s="59">
        <f>IFERROR(J553/'دیتا اولیه'!$AU$2*1000000,"")</f>
        <v>23534.172634439361</v>
      </c>
      <c r="L553" s="62">
        <f>IFERROR(VLOOKUP($A553,'دیتا اولیه'!$A:$AQ,15,FALSE)/10000000000,"")</f>
        <v>476.80270000000002</v>
      </c>
      <c r="M553" s="59">
        <f>IFERROR(L553/'دیتا اولیه'!$AV$2*1000000,"")</f>
        <v>5084.8107070491624</v>
      </c>
      <c r="N553" s="63">
        <f>IFERROR(VLOOKUP($A553,'دیتا اولیه'!$A:$AQ,39,FALSE),"")</f>
        <v>-0.76819999999999999</v>
      </c>
      <c r="O553" s="63">
        <f t="shared" si="40"/>
        <v>-0.78393926202410158</v>
      </c>
      <c r="P553" s="63">
        <f>IFERROR(VLOOKUP($A553,'دیتا اولیه'!$A:$AQ,40,FALSE),"")</f>
        <v>-0.63229999999999997</v>
      </c>
      <c r="Q553" s="63">
        <f t="shared" si="41"/>
        <v>-0.76589858163591762</v>
      </c>
      <c r="R553" s="63">
        <f>IFERROR(VLOOKUP($A553,'دیتا اولیه'!$A:$AQ,34,FALSE),"")</f>
        <v>0.3866</v>
      </c>
      <c r="S553" s="59">
        <f>IFERROR(VLOOKUP($A553,'دیتا اولیه'!$A:$AQ,17,FALSE)/10000000000,"")</f>
        <v>3191.7714999999998</v>
      </c>
      <c r="T553" s="59">
        <f>IFERROR(S553/'دیتا اولیه'!$AR$2*1000000,"")</f>
        <v>29498.812384473196</v>
      </c>
      <c r="U553" s="64">
        <f>IFERROR(VLOOKUP($A553,'دیتا اولیه'!$A:$AQ,22,FALSE),"")</f>
        <v>0.9597</v>
      </c>
      <c r="V553" s="65" t="str">
        <f>IFERROR(VLOOKUP($A553,'دیتا اولیه'!$A:$AQ,21,FALSE)/10000000000/H553,"")</f>
        <v/>
      </c>
      <c r="W553" s="59">
        <f>IFERROR(VLOOKUP($A553,'دیتا اولیه'!$A:$AQ,25,FALSE),"")</f>
        <v>63.558799999999998</v>
      </c>
      <c r="X553" s="66">
        <f>IFERROR(VLOOKUP($A553,'دیتا اولیه'!$A:$AQ,26,FALSE),"")</f>
        <v>0.62870000000000004</v>
      </c>
      <c r="Y553" s="66">
        <f>IFERROR(VLOOKUP($A553,'دیتا اولیه'!$A:$AQ,27,FALSE),"")</f>
        <v>5.3323</v>
      </c>
      <c r="Z553" s="66" t="str">
        <f>IFERROR(VLOOKUP($A553,'دیتا اولیه'!$A:$AQ,28,FALSE),"")</f>
        <v>-</v>
      </c>
      <c r="AA553" s="64">
        <f>IFERROR(VLOOKUP($A553,'دیتا اولیه'!$A:$AQ,41,FALSE),"")</f>
        <v>4.2000000000000003E-2</v>
      </c>
      <c r="AB553" s="64">
        <f>IFERROR(VLOOKUP($A553,'دیتا اولیه'!$A:$AQ,42,FALSE),"")</f>
        <v>0.26500000000000001</v>
      </c>
      <c r="AC553" s="66">
        <f>IFERROR(VLOOKUP($A553,'دیتا اولیه'!$A:$AQ,43,FALSE),"")</f>
        <v>0.56079999999999997</v>
      </c>
      <c r="AD553" s="68"/>
    </row>
    <row r="554" spans="1:30" ht="29.5" thickBot="1" x14ac:dyDescent="0.4">
      <c r="A554" s="59" t="s">
        <v>276</v>
      </c>
      <c r="B554" s="60" t="str">
        <f>VLOOKUP($A554,'دیتا اولیه'!$A:$AQ,2,FALSE)</f>
        <v>بیمه ایران - معین</v>
      </c>
      <c r="C554" s="60" t="str">
        <f>VLOOKUP($A554,'دیتا اولیه'!$A:$AQ,3,FALSE)</f>
        <v>بیمه</v>
      </c>
      <c r="D554" s="61">
        <f>VLOOKUP($A554,'دیتا اولیه'!$A:$AQ,5,FALSE)/10000000000</f>
        <v>4524.1000000000004</v>
      </c>
      <c r="E554" s="62">
        <f>IFERROR(D554/'دیتا اولیه'!$AR$2*1000,"")</f>
        <v>41.812384473197788</v>
      </c>
      <c r="F554" s="62">
        <f t="shared" si="42"/>
        <v>255.10699973283462</v>
      </c>
      <c r="G554" s="59">
        <f>IFERROR(F554/'دیتا اولیه'!$AS$2*1000000,"")</f>
        <v>4273.1490742518363</v>
      </c>
      <c r="H554" s="62">
        <f>IFERROR(VLOOKUP($A554,'دیتا اولیه'!$A:$AQ,16,FALSE)/10000000000,"")</f>
        <v>1060.1423</v>
      </c>
      <c r="I554" s="59">
        <f>IFERROR(H554/'دیتا اولیه'!$AT$2*1000000,"")</f>
        <v>15391.14837398374</v>
      </c>
      <c r="J554" s="62">
        <f t="shared" si="38"/>
        <v>254.02114924181961</v>
      </c>
      <c r="K554" s="59">
        <f>IFERROR(J554/'دیتا اولیه'!$AU$2*1000000,"")</f>
        <v>2906.3207125821727</v>
      </c>
      <c r="L554" s="62">
        <f>IFERROR(VLOOKUP($A554,'دیتا اولیه'!$A:$AQ,15,FALSE)/10000000000,"")</f>
        <v>190.97309999999999</v>
      </c>
      <c r="M554" s="59">
        <f>IFERROR(L554/'دیتا اولیه'!$AV$2*1000000,"")</f>
        <v>2036.6119227898048</v>
      </c>
      <c r="N554" s="63">
        <f>IFERROR(VLOOKUP($A554,'دیتا اولیه'!$A:$AQ,39,FALSE),"")</f>
        <v>-0.2482</v>
      </c>
      <c r="O554" s="63">
        <f t="shared" si="40"/>
        <v>-0.29924735629732324</v>
      </c>
      <c r="P554" s="63">
        <f>IFERROR(VLOOKUP($A554,'دیتا اولیه'!$A:$AQ,40,FALSE),"")</f>
        <v>-0.25140000000000001</v>
      </c>
      <c r="Q554" s="63">
        <f t="shared" si="41"/>
        <v>-0.52339319611816149</v>
      </c>
      <c r="R554" s="63">
        <f>IFERROR(VLOOKUP($A554,'دیتا اولیه'!$A:$AQ,34,FALSE),"")</f>
        <v>0.38650000000000001</v>
      </c>
      <c r="S554" s="59">
        <f>IFERROR(VLOOKUP($A554,'دیتا اولیه'!$A:$AQ,17,FALSE)/10000000000,"")</f>
        <v>811.46950000000004</v>
      </c>
      <c r="T554" s="59">
        <f>IFERROR(S554/'دیتا اولیه'!$AR$2*1000000,"")</f>
        <v>7499.7181146025887</v>
      </c>
      <c r="U554" s="64">
        <f>IFERROR(VLOOKUP($A554,'دیتا اولیه'!$A:$AQ,22,FALSE),"")</f>
        <v>0.51880000000000004</v>
      </c>
      <c r="V554" s="65" t="str">
        <f>IFERROR(VLOOKUP($A554,'دیتا اولیه'!$A:$AQ,21,FALSE)/10000000000/H554,"")</f>
        <v/>
      </c>
      <c r="W554" s="59" t="str">
        <f>IFERROR(VLOOKUP($A554,'دیتا اولیه'!$A:$AQ,25,FALSE),"")</f>
        <v>-</v>
      </c>
      <c r="X554" s="66" t="str">
        <f>IFERROR(VLOOKUP($A554,'دیتا اولیه'!$A:$AQ,26,FALSE),"")</f>
        <v>-</v>
      </c>
      <c r="Y554" s="66">
        <f>IFERROR(VLOOKUP($A554,'دیتا اولیه'!$A:$AQ,27,FALSE),"")</f>
        <v>4.2441000000000004</v>
      </c>
      <c r="Z554" s="66" t="str">
        <f>IFERROR(VLOOKUP($A554,'دیتا اولیه'!$A:$AQ,28,FALSE),"")</f>
        <v>-</v>
      </c>
      <c r="AA554" s="64">
        <f>IFERROR(VLOOKUP($A554,'دیتا اولیه'!$A:$AQ,41,FALSE),"")</f>
        <v>7.9699999999999993E-2</v>
      </c>
      <c r="AB554" s="64">
        <f>IFERROR(VLOOKUP($A554,'دیتا اولیه'!$A:$AQ,42,FALSE),"")</f>
        <v>3.15E-2</v>
      </c>
      <c r="AC554" s="66" t="str">
        <f>IFERROR(VLOOKUP($A554,'دیتا اولیه'!$A:$AQ,43,FALSE),"")</f>
        <v>-</v>
      </c>
      <c r="AD554" s="68"/>
    </row>
    <row r="555" spans="1:30" ht="29.5" thickBot="1" x14ac:dyDescent="0.4">
      <c r="A555" s="59" t="s">
        <v>578</v>
      </c>
      <c r="B555" s="60" t="str">
        <f>VLOOKUP($A555,'دیتا اولیه'!$A:$AQ,2,FALSE)</f>
        <v>فولاد افزا سپاهان</v>
      </c>
      <c r="C555" s="60" t="str">
        <f>VLOOKUP($A555,'دیتا اولیه'!$A:$AQ,3,FALSE)</f>
        <v>آهن و فولاد</v>
      </c>
      <c r="D555" s="61">
        <f>VLOOKUP($A555,'دیتا اولیه'!$A:$AQ,5,FALSE)/10000000000</f>
        <v>496.8</v>
      </c>
      <c r="E555" s="62">
        <f>IFERROR(D555/'دیتا اولیه'!$AR$2*1000,"")</f>
        <v>4.5914972273567471</v>
      </c>
      <c r="F555" s="62">
        <f t="shared" si="42"/>
        <v>15.216231555051079</v>
      </c>
      <c r="G555" s="59">
        <f>IFERROR(F555/'دیتا اولیه'!$AS$2*1000000,"")</f>
        <v>254.87825050336815</v>
      </c>
      <c r="H555" s="62">
        <f>IFERROR(VLOOKUP($A555,'دیتا اولیه'!$A:$AQ,16,FALSE)/10000000000,"")</f>
        <v>78.022000000000006</v>
      </c>
      <c r="I555" s="59">
        <f>IFERROR(H555/'دیتا اولیه'!$AT$2*1000000,"")</f>
        <v>1132.7235772357724</v>
      </c>
      <c r="J555" s="62">
        <f t="shared" si="38"/>
        <v>25.504597822640314</v>
      </c>
      <c r="K555" s="59">
        <f>IFERROR(J555/'دیتا اولیه'!$AU$2*1000000,"")</f>
        <v>291.80460421999601</v>
      </c>
      <c r="L555" s="62">
        <f>IFERROR(VLOOKUP($A555,'دیتا اولیه'!$A:$AQ,15,FALSE)/10000000000,"")</f>
        <v>24.129899999999999</v>
      </c>
      <c r="M555" s="59">
        <f>IFERROR(L555/'دیتا اولیه'!$AV$2*1000000,"")</f>
        <v>257.3307027834062</v>
      </c>
      <c r="N555" s="63">
        <f>IFERROR(VLOOKUP($A555,'دیتا اولیه'!$A:$AQ,39,FALSE),"")</f>
        <v>-5.3900000000000003E-2</v>
      </c>
      <c r="O555" s="63">
        <f t="shared" si="40"/>
        <v>-0.1181403615228751</v>
      </c>
      <c r="P555" s="63">
        <f>IFERROR(VLOOKUP($A555,'دیتا اولیه'!$A:$AQ,40,FALSE),"")</f>
        <v>0.58579999999999999</v>
      </c>
      <c r="Q555" s="63">
        <f t="shared" si="41"/>
        <v>9.6220539618214751E-3</v>
      </c>
      <c r="R555" s="63">
        <f>IFERROR(VLOOKUP($A555,'دیتا اولیه'!$A:$AQ,34,FALSE),"")</f>
        <v>0.38600000000000001</v>
      </c>
      <c r="S555" s="59">
        <f>IFERROR(VLOOKUP($A555,'دیتا اولیه'!$A:$AQ,17,FALSE)/10000000000,"")</f>
        <v>93.3429</v>
      </c>
      <c r="T555" s="59">
        <f>IFERROR(S555/'دیتا اولیه'!$AR$2*1000000,"")</f>
        <v>862.68853974121998</v>
      </c>
      <c r="U555" s="64">
        <f>IFERROR(VLOOKUP($A555,'دیتا اولیه'!$A:$AQ,22,FALSE),"")</f>
        <v>0.5998</v>
      </c>
      <c r="V555" s="65" t="str">
        <f>IFERROR(VLOOKUP($A555,'دیتا اولیه'!$A:$AQ,21,FALSE)/10000000000/H555,"")</f>
        <v/>
      </c>
      <c r="W555" s="59">
        <f>IFERROR(VLOOKUP($A555,'دیتا اولیه'!$A:$AQ,25,FALSE),"")</f>
        <v>59.316600000000001</v>
      </c>
      <c r="X555" s="66">
        <f>IFERROR(VLOOKUP($A555,'دیتا اولیه'!$A:$AQ,26,FALSE),"")</f>
        <v>0.98619999999999997</v>
      </c>
      <c r="Y555" s="66">
        <f>IFERROR(VLOOKUP($A555,'دیتا اولیه'!$A:$AQ,27,FALSE),"")</f>
        <v>5.6361999999999997</v>
      </c>
      <c r="Z555" s="66" t="str">
        <f>IFERROR(VLOOKUP($A555,'دیتا اولیه'!$A:$AQ,28,FALSE),"")</f>
        <v>-</v>
      </c>
      <c r="AA555" s="64">
        <f>IFERROR(VLOOKUP($A555,'دیتا اولیه'!$A:$AQ,41,FALSE),"")</f>
        <v>0.222</v>
      </c>
      <c r="AB555" s="64">
        <f>IFERROR(VLOOKUP($A555,'دیتا اولیه'!$A:$AQ,42,FALSE),"")</f>
        <v>-2.9899999999999999E-2</v>
      </c>
      <c r="AC555" s="66">
        <f>IFERROR(VLOOKUP($A555,'دیتا اولیه'!$A:$AQ,43,FALSE),"")</f>
        <v>0.52849999999999997</v>
      </c>
      <c r="AD555" s="68"/>
    </row>
    <row r="556" spans="1:30" ht="29.5" thickBot="1" x14ac:dyDescent="0.4">
      <c r="A556" s="59" t="s">
        <v>1378</v>
      </c>
      <c r="B556" s="60" t="str">
        <f>VLOOKUP($A556,'دیتا اولیه'!$A:$AQ,2,FALSE)</f>
        <v>نورایستا پلاستیک</v>
      </c>
      <c r="C556" s="60" t="str">
        <f>VLOOKUP($A556,'دیتا اولیه'!$A:$AQ,3,FALSE)</f>
        <v>قطعات خودرو</v>
      </c>
      <c r="D556" s="61">
        <f>VLOOKUP($A556,'دیتا اولیه'!$A:$AQ,5,FALSE)/10000000000</f>
        <v>4443.75</v>
      </c>
      <c r="E556" s="62">
        <f>IFERROR(D556/'دیتا اولیه'!$AR$2*1000,"")</f>
        <v>41.069778188539743</v>
      </c>
      <c r="F556" s="62">
        <f t="shared" si="42"/>
        <v>16.878285044090177</v>
      </c>
      <c r="G556" s="59">
        <f>IFERROR(F556/'دیتا اولیه'!$AS$2*1000000,"")</f>
        <v>282.71834244707162</v>
      </c>
      <c r="H556" s="62">
        <f>IFERROR(VLOOKUP($A556,'دیتا اولیه'!$A:$AQ,16,FALSE)/10000000000,"")</f>
        <v>277.99650000000003</v>
      </c>
      <c r="I556" s="59">
        <f>IFERROR(H556/'دیتا اولیه'!$AT$2*1000000,"")</f>
        <v>4035.9538327526134</v>
      </c>
      <c r="J556" s="62">
        <f t="shared" si="38"/>
        <v>20.583514329607457</v>
      </c>
      <c r="K556" s="59">
        <f>IFERROR(J556/'دیتا اولیه'!$AU$2*1000000,"")</f>
        <v>235.50123370602219</v>
      </c>
      <c r="L556" s="62">
        <f>IFERROR(VLOOKUP($A556,'دیتا اولیه'!$A:$AQ,15,FALSE)/10000000000,"")</f>
        <v>38.855499999999999</v>
      </c>
      <c r="M556" s="59">
        <f>IFERROR(L556/'دیتا اولیه'!$AV$2*1000000,"")</f>
        <v>414.37026767622905</v>
      </c>
      <c r="N556" s="63">
        <f>IFERROR(VLOOKUP($A556,'دیتا اولیه'!$A:$AQ,39,FALSE),"")</f>
        <v>0.88770000000000004</v>
      </c>
      <c r="O556" s="63">
        <f t="shared" si="40"/>
        <v>0.75952482777007568</v>
      </c>
      <c r="P556" s="63">
        <f>IFERROR(VLOOKUP($A556,'دیتا اولیه'!$A:$AQ,40,FALSE),"")</f>
        <v>1.3021</v>
      </c>
      <c r="Q556" s="63">
        <f t="shared" si="41"/>
        <v>0.46566460488429162</v>
      </c>
      <c r="R556" s="63">
        <f>IFERROR(VLOOKUP($A556,'دیتا اولیه'!$A:$AQ,34,FALSE),"")</f>
        <v>0.38529999999999998</v>
      </c>
      <c r="S556" s="59">
        <f>IFERROR(VLOOKUP($A556,'دیتا اولیه'!$A:$AQ,17,FALSE)/10000000000,"")</f>
        <v>278.84899999999999</v>
      </c>
      <c r="T556" s="59">
        <f>IFERROR(S556/'دیتا اولیه'!$AR$2*1000000,"")</f>
        <v>2577.1626617375227</v>
      </c>
      <c r="U556" s="64">
        <f>IFERROR(VLOOKUP($A556,'دیتا اولیه'!$A:$AQ,22,FALSE),"")</f>
        <v>0.24279999999999999</v>
      </c>
      <c r="V556" s="65">
        <f>IFERROR(VLOOKUP($A556,'دیتا اولیه'!$A:$AQ,21,FALSE)/10000000000/H556,"")</f>
        <v>0.16428839931437983</v>
      </c>
      <c r="W556" s="59">
        <f>IFERROR(VLOOKUP($A556,'دیتا اولیه'!$A:$AQ,25,FALSE),"")</f>
        <v>254.26900000000001</v>
      </c>
      <c r="X556" s="66">
        <f>IFERROR(VLOOKUP($A556,'دیتا اولیه'!$A:$AQ,26,FALSE),"")</f>
        <v>3.9293999999999998</v>
      </c>
      <c r="Y556" s="66">
        <f>IFERROR(VLOOKUP($A556,'دیتا اولیه'!$A:$AQ,27,FALSE),"")</f>
        <v>14.4552</v>
      </c>
      <c r="Z556" s="66" t="str">
        <f>IFERROR(VLOOKUP($A556,'دیتا اولیه'!$A:$AQ,28,FALSE),"")</f>
        <v>-</v>
      </c>
      <c r="AA556" s="64">
        <f>IFERROR(VLOOKUP($A556,'دیتا اولیه'!$A:$AQ,41,FALSE),"")</f>
        <v>0.20669999999999999</v>
      </c>
      <c r="AB556" s="64">
        <f>IFERROR(VLOOKUP($A556,'دیتا اولیه'!$A:$AQ,42,FALSE),"")</f>
        <v>0.17299999999999999</v>
      </c>
      <c r="AC556" s="66" t="str">
        <f>IFERROR(VLOOKUP($A556,'دیتا اولیه'!$A:$AQ,43,FALSE),"")</f>
        <v>-</v>
      </c>
      <c r="AD556" s="68"/>
    </row>
    <row r="557" spans="1:30" ht="29.5" thickBot="1" x14ac:dyDescent="0.4">
      <c r="A557" s="59" t="s">
        <v>145</v>
      </c>
      <c r="B557" s="60" t="str">
        <f>VLOOKUP($A557,'دیتا اولیه'!$A:$AQ,2,FALSE)</f>
        <v>کشاورزی و دامپروری ملارد شیر</v>
      </c>
      <c r="C557" s="60" t="str">
        <f>VLOOKUP($A557,'دیتا اولیه'!$A:$AQ,3,FALSE)</f>
        <v>محصولات کشاورزی و دامپروری</v>
      </c>
      <c r="D557" s="61">
        <f>VLOOKUP($A557,'دیتا اولیه'!$A:$AQ,5,FALSE)/10000000000</f>
        <v>1550.458455</v>
      </c>
      <c r="E557" s="62">
        <f>IFERROR(D557/'دیتا اولیه'!$AR$2*1000,"")</f>
        <v>14.329560582255082</v>
      </c>
      <c r="F557" s="62">
        <f t="shared" si="42"/>
        <v>12.685261786038078</v>
      </c>
      <c r="G557" s="59">
        <f>IFERROR(F557/'دیتا اولیه'!$AS$2*1000000,"")</f>
        <v>212.48344700231286</v>
      </c>
      <c r="H557" s="62">
        <f>IFERROR(VLOOKUP($A557,'دیتا اولیه'!$A:$AQ,16,FALSE)/10000000000,"")</f>
        <v>102.60890000000001</v>
      </c>
      <c r="I557" s="59">
        <f>IFERROR(H557/'دیتا اولیه'!$AT$2*1000000,"")</f>
        <v>1489.6762485482</v>
      </c>
      <c r="J557" s="62">
        <f t="shared" si="38"/>
        <v>40.102015226153156</v>
      </c>
      <c r="K557" s="59">
        <f>IFERROR(J557/'دیتا اولیه'!$AU$2*1000000,"")</f>
        <v>458.81737727713187</v>
      </c>
      <c r="L557" s="62">
        <f>IFERROR(VLOOKUP($A557,'دیتا اولیه'!$A:$AQ,15,FALSE)/10000000000,"")</f>
        <v>44.773899999999998</v>
      </c>
      <c r="M557" s="59">
        <f>IFERROR(L557/'دیتا اولیه'!$AV$2*1000000,"")</f>
        <v>477.48640290071449</v>
      </c>
      <c r="N557" s="63">
        <f>IFERROR(VLOOKUP($A557,'دیتا اولیه'!$A:$AQ,39,FALSE),"")</f>
        <v>0.11650000000000001</v>
      </c>
      <c r="O557" s="63">
        <f t="shared" si="40"/>
        <v>4.0689447584515204E-2</v>
      </c>
      <c r="P557" s="63">
        <f>IFERROR(VLOOKUP($A557,'دیتا اولیه'!$A:$AQ,40,FALSE),"")</f>
        <v>2.5295999999999998</v>
      </c>
      <c r="Q557" s="63">
        <f t="shared" si="41"/>
        <v>1.2471698837581315</v>
      </c>
      <c r="R557" s="63">
        <f>IFERROR(VLOOKUP($A557,'دیتا اولیه'!$A:$AQ,34,FALSE),"")</f>
        <v>0.38419999999999999</v>
      </c>
      <c r="S557" s="59">
        <f>IFERROR(VLOOKUP($A557,'دیتا اولیه'!$A:$AQ,17,FALSE)/10000000000,"")</f>
        <v>138.11619999999999</v>
      </c>
      <c r="T557" s="59">
        <f>IFERROR(S557/'دیتا اولیه'!$AR$2*1000000,"")</f>
        <v>1276.4898336414049</v>
      </c>
      <c r="U557" s="64">
        <f>IFERROR(VLOOKUP($A557,'دیتا اولیه'!$A:$AQ,22,FALSE),"")</f>
        <v>0.69689999999999996</v>
      </c>
      <c r="V557" s="65">
        <f>IFERROR(VLOOKUP($A557,'دیتا اولیه'!$A:$AQ,21,FALSE)/10000000000/H557,"")</f>
        <v>5.3311165015900178E-2</v>
      </c>
      <c r="W557" s="59">
        <f>IFERROR(VLOOKUP($A557,'دیتا اولیه'!$A:$AQ,25,FALSE),"")</f>
        <v>18.12</v>
      </c>
      <c r="X557" s="66">
        <f>IFERROR(VLOOKUP($A557,'دیتا اولیه'!$A:$AQ,26,FALSE),"")</f>
        <v>1.5952</v>
      </c>
      <c r="Y557" s="66">
        <f>IFERROR(VLOOKUP($A557,'دیتا اولیه'!$A:$AQ,27,FALSE),"")</f>
        <v>9.6471</v>
      </c>
      <c r="Z557" s="66" t="str">
        <f>IFERROR(VLOOKUP($A557,'دیتا اولیه'!$A:$AQ,28,FALSE),"")</f>
        <v>-</v>
      </c>
      <c r="AA557" s="64">
        <f>IFERROR(VLOOKUP($A557,'دیتا اولیه'!$A:$AQ,41,FALSE),"")</f>
        <v>0.15659999999999999</v>
      </c>
      <c r="AB557" s="64">
        <f>IFERROR(VLOOKUP($A557,'دیتا اولیه'!$A:$AQ,42,FALSE),"")</f>
        <v>0.1867</v>
      </c>
      <c r="AC557" s="66">
        <f>IFERROR(VLOOKUP($A557,'دیتا اولیه'!$A:$AQ,43,FALSE),"")</f>
        <v>0.91700000000000004</v>
      </c>
      <c r="AD557" s="68"/>
    </row>
    <row r="558" spans="1:30" ht="29.5" thickBot="1" x14ac:dyDescent="0.4">
      <c r="A558" s="59" t="s">
        <v>386</v>
      </c>
      <c r="B558" s="60" t="str">
        <f>VLOOKUP($A558,'دیتا اولیه'!$A:$AQ,2,FALSE)</f>
        <v>تهیه توزیع غذای دنا آفرین فدک</v>
      </c>
      <c r="C558" s="60" t="str">
        <f>VLOOKUP($A558,'دیتا اولیه'!$A:$AQ,3,FALSE)</f>
        <v>هتل و رستوران</v>
      </c>
      <c r="D558" s="61">
        <f>VLOOKUP($A558,'دیتا اولیه'!$A:$AQ,5,FALSE)/10000000000</f>
        <v>810</v>
      </c>
      <c r="E558" s="62">
        <f>IFERROR(D558/'دیتا اولیه'!$AR$2*1000,"")</f>
        <v>7.4861367837338264</v>
      </c>
      <c r="F558" s="62">
        <f t="shared" si="42"/>
        <v>5.6220354366441736</v>
      </c>
      <c r="G558" s="59">
        <f>IFERROR(F558/'دیتا اولیه'!$AS$2*1000000,"")</f>
        <v>94.171447849986151</v>
      </c>
      <c r="H558" s="62">
        <f>IFERROR(VLOOKUP($A558,'دیتا اولیه'!$A:$AQ,16,FALSE)/10000000000,"")</f>
        <v>29.8994</v>
      </c>
      <c r="I558" s="59">
        <f>IFERROR(H558/'دیتا اولیه'!$AT$2*1000000,"")</f>
        <v>434.07955865272936</v>
      </c>
      <c r="J558" s="62">
        <f t="shared" si="38"/>
        <v>10.233299813245225</v>
      </c>
      <c r="K558" s="59">
        <f>IFERROR(J558/'دیتا اولیه'!$AU$2*1000000,"")</f>
        <v>117.0817913944055</v>
      </c>
      <c r="L558" s="62">
        <f>IFERROR(VLOOKUP($A558,'دیتا اولیه'!$A:$AQ,15,FALSE)/10000000000,"")</f>
        <v>14.2468</v>
      </c>
      <c r="M558" s="59">
        <f>IFERROR(L558/'دیتا اولیه'!$AV$2*1000000,"")</f>
        <v>151.93345419643811</v>
      </c>
      <c r="N558" s="63">
        <f>IFERROR(VLOOKUP($A558,'دیتا اولیه'!$A:$AQ,39,FALSE),"")</f>
        <v>0.39219999999999999</v>
      </c>
      <c r="O558" s="63">
        <f t="shared" si="40"/>
        <v>0.29766936760157847</v>
      </c>
      <c r="P558" s="63">
        <f>IFERROR(VLOOKUP($A558,'دیتا اولیه'!$A:$AQ,40,FALSE),"")</f>
        <v>1.5341</v>
      </c>
      <c r="Q558" s="63">
        <f t="shared" si="41"/>
        <v>0.61337069425189306</v>
      </c>
      <c r="R558" s="63">
        <f>IFERROR(VLOOKUP($A558,'دیتا اولیه'!$A:$AQ,34,FALSE),"")</f>
        <v>0.38109999999999999</v>
      </c>
      <c r="S558" s="59">
        <f>IFERROR(VLOOKUP($A558,'دیتا اولیه'!$A:$AQ,17,FALSE)/10000000000,"")</f>
        <v>147.9676</v>
      </c>
      <c r="T558" s="59">
        <f>IFERROR(S558/'دیتا اولیه'!$AR$2*1000000,"")</f>
        <v>1367.5378927911274</v>
      </c>
      <c r="U558" s="64">
        <f>IFERROR(VLOOKUP($A558,'دیتا اولیه'!$A:$AQ,22,FALSE),"")</f>
        <v>0.15049999999999999</v>
      </c>
      <c r="V558" s="65">
        <f>IFERROR(VLOOKUP($A558,'دیتا اولیه'!$A:$AQ,21,FALSE)/10000000000/H558,"")</f>
        <v>0.63387225161708938</v>
      </c>
      <c r="W558" s="59">
        <f>IFERROR(VLOOKUP($A558,'دیتا اولیه'!$A:$AQ,25,FALSE),"")</f>
        <v>101.9153</v>
      </c>
      <c r="X558" s="66">
        <f>IFERROR(VLOOKUP($A558,'دیتا اولیه'!$A:$AQ,26,FALSE),"")</f>
        <v>0.52569999999999995</v>
      </c>
      <c r="Y558" s="66">
        <f>IFERROR(VLOOKUP($A558,'دیتا اولیه'!$A:$AQ,27,FALSE),"")</f>
        <v>20.930199999999999</v>
      </c>
      <c r="Z558" s="66" t="str">
        <f>IFERROR(VLOOKUP($A558,'دیتا اولیه'!$A:$AQ,28,FALSE),"")</f>
        <v>-</v>
      </c>
      <c r="AA558" s="64">
        <f>IFERROR(VLOOKUP($A558,'دیتا اولیه'!$A:$AQ,41,FALSE),"")</f>
        <v>0.27989999999999998</v>
      </c>
      <c r="AB558" s="64">
        <f>IFERROR(VLOOKUP($A558,'دیتا اولیه'!$A:$AQ,42,FALSE),"")</f>
        <v>0.222</v>
      </c>
      <c r="AC558" s="66">
        <f>IFERROR(VLOOKUP($A558,'دیتا اولیه'!$A:$AQ,43,FALSE),"")</f>
        <v>0.95740000000000003</v>
      </c>
      <c r="AD558" s="68"/>
    </row>
    <row r="559" spans="1:30" ht="29.5" thickBot="1" x14ac:dyDescent="0.4">
      <c r="A559" s="59" t="s">
        <v>1152</v>
      </c>
      <c r="B559" s="60" t="str">
        <f>VLOOKUP($A559,'دیتا اولیه'!$A:$AQ,2,FALSE)</f>
        <v>بیمه اتکایی تهران رواک</v>
      </c>
      <c r="C559" s="60" t="str">
        <f>VLOOKUP($A559,'دیتا اولیه'!$A:$AQ,3,FALSE)</f>
        <v>بیمه</v>
      </c>
      <c r="D559" s="61">
        <f>VLOOKUP($A559,'دیتا اولیه'!$A:$AQ,5,FALSE)/10000000000</f>
        <v>1013.5</v>
      </c>
      <c r="E559" s="62">
        <f>IFERROR(D559/'دیتا اولیه'!$AR$2*1000,"")</f>
        <v>9.3669131238447321</v>
      </c>
      <c r="F559" s="62">
        <f t="shared" si="42"/>
        <v>97.301052285432405</v>
      </c>
      <c r="G559" s="59">
        <f>IFERROR(F559/'دیتا اولیه'!$AS$2*1000000,"")</f>
        <v>1629.8333716152833</v>
      </c>
      <c r="H559" s="62">
        <f>IFERROR(VLOOKUP($A559,'دیتا اولیه'!$A:$AQ,16,FALSE)/10000000000,"")</f>
        <v>218.77350000000001</v>
      </c>
      <c r="I559" s="59">
        <f>IFERROR(H559/'دیتا اولیه'!$AT$2*1000000,"")</f>
        <v>3176.1541811846691</v>
      </c>
      <c r="J559" s="62">
        <f t="shared" si="38"/>
        <v>84.408073028098698</v>
      </c>
      <c r="K559" s="59">
        <f>IFERROR(J559/'دیتا اولیه'!$AU$2*1000000,"")</f>
        <v>965.73427717696984</v>
      </c>
      <c r="L559" s="62">
        <f>IFERROR(VLOOKUP($A559,'دیتا اولیه'!$A:$AQ,15,FALSE)/10000000000,"")</f>
        <v>59.1785</v>
      </c>
      <c r="M559" s="59">
        <f>IFERROR(L559/'دیتا اولیه'!$AV$2*1000000,"")</f>
        <v>631.10269809107388</v>
      </c>
      <c r="N559" s="63">
        <f>IFERROR(VLOOKUP($A559,'دیتا اولیه'!$A:$AQ,39,FALSE),"")</f>
        <v>-0.2989</v>
      </c>
      <c r="O559" s="63">
        <f t="shared" si="40"/>
        <v>-0.34650481710568415</v>
      </c>
      <c r="P559" s="63">
        <f>IFERROR(VLOOKUP($A559,'دیتا اولیه'!$A:$AQ,40,FALSE),"")</f>
        <v>-0.39179999999999998</v>
      </c>
      <c r="Q559" s="63">
        <f t="shared" si="41"/>
        <v>-0.61278084675269273</v>
      </c>
      <c r="R559" s="63">
        <f>IFERROR(VLOOKUP($A559,'دیتا اولیه'!$A:$AQ,34,FALSE),"")</f>
        <v>0.38090000000000002</v>
      </c>
      <c r="S559" s="59">
        <f>IFERROR(VLOOKUP($A559,'دیتا اولیه'!$A:$AQ,17,FALSE)/10000000000,"")</f>
        <v>234.78790000000001</v>
      </c>
      <c r="T559" s="59">
        <f>IFERROR(S559/'دیتا اولیه'!$AR$2*1000000,"")</f>
        <v>2169.943622920518</v>
      </c>
      <c r="U559" s="64">
        <f>IFERROR(VLOOKUP($A559,'دیتا اولیه'!$A:$AQ,22,FALSE),"")</f>
        <v>0.34279999999999999</v>
      </c>
      <c r="V559" s="65">
        <f>IFERROR(VLOOKUP($A559,'دیتا اولیه'!$A:$AQ,21,FALSE)/10000000000/H559,"")</f>
        <v>1.796926958703865E-2</v>
      </c>
      <c r="W559" s="59" t="str">
        <f>IFERROR(VLOOKUP($A559,'دیتا اولیه'!$A:$AQ,25,FALSE),"")</f>
        <v>-</v>
      </c>
      <c r="X559" s="66" t="str">
        <f>IFERROR(VLOOKUP($A559,'دیتا اولیه'!$A:$AQ,26,FALSE),"")</f>
        <v>-</v>
      </c>
      <c r="Y559" s="66">
        <f>IFERROR(VLOOKUP($A559,'دیتا اولیه'!$A:$AQ,27,FALSE),"")</f>
        <v>3.8921999999999999</v>
      </c>
      <c r="Z559" s="66" t="str">
        <f>IFERROR(VLOOKUP($A559,'دیتا اولیه'!$A:$AQ,28,FALSE),"")</f>
        <v>-</v>
      </c>
      <c r="AA559" s="64">
        <f>IFERROR(VLOOKUP($A559,'دیتا اولیه'!$A:$AQ,41,FALSE),"")</f>
        <v>8.3699999999999997E-2</v>
      </c>
      <c r="AB559" s="64">
        <f>IFERROR(VLOOKUP($A559,'دیتا اولیه'!$A:$AQ,42,FALSE),"")</f>
        <v>0.2908</v>
      </c>
      <c r="AC559" s="66" t="str">
        <f>IFERROR(VLOOKUP($A559,'دیتا اولیه'!$A:$AQ,43,FALSE),"")</f>
        <v>-</v>
      </c>
      <c r="AD559" s="68"/>
    </row>
    <row r="560" spans="1:30" ht="29.5" thickBot="1" x14ac:dyDescent="0.4">
      <c r="A560" s="59" t="s">
        <v>658</v>
      </c>
      <c r="B560" s="60" t="str">
        <f>VLOOKUP($A560,'دیتا اولیه'!$A:$AQ,2,FALSE)</f>
        <v>صنایع‌ریخته‌گری‌ایران‌</v>
      </c>
      <c r="C560" s="60" t="str">
        <f>VLOOKUP($A560,'دیتا اولیه'!$A:$AQ,3,FALSE)</f>
        <v>قطعات خودرو</v>
      </c>
      <c r="D560" s="61">
        <f>VLOOKUP($A560,'دیتا اولیه'!$A:$AQ,5,FALSE)/10000000000</f>
        <v>1296.558557712</v>
      </c>
      <c r="E560" s="62">
        <f>IFERROR(D560/'دیتا اولیه'!$AR$2*1000,"")</f>
        <v>11.982981124879853</v>
      </c>
      <c r="F560" s="62" t="str">
        <f t="shared" si="42"/>
        <v/>
      </c>
      <c r="G560" s="59" t="str">
        <f>IFERROR(F560/'دیتا اولیه'!$AS$2*1000000,"")</f>
        <v/>
      </c>
      <c r="H560" s="62">
        <f>IFERROR(VLOOKUP($A560,'دیتا اولیه'!$A:$AQ,16,FALSE)/10000000000,"")</f>
        <v>127.46250000000001</v>
      </c>
      <c r="I560" s="59">
        <f>IFERROR(H560/'دیتا اولیه'!$AT$2*1000000,"")</f>
        <v>1850.5008710801394</v>
      </c>
      <c r="J560" s="62" t="str">
        <f t="shared" si="38"/>
        <v/>
      </c>
      <c r="K560" s="59" t="str">
        <f>IFERROR(J560/'دیتا اولیه'!$AU$2*1000000,"")</f>
        <v/>
      </c>
      <c r="L560" s="62">
        <f>IFERROR(VLOOKUP($A560,'دیتا اولیه'!$A:$AQ,15,FALSE)/10000000000,"")</f>
        <v>69.845100000000002</v>
      </c>
      <c r="M560" s="59">
        <f>IFERROR(L560/'دیتا اولیه'!$AV$2*1000000,"")</f>
        <v>744.85549749386803</v>
      </c>
      <c r="N560" s="63" t="str">
        <f>IFERROR(VLOOKUP($A560,'دیتا اولیه'!$A:$AQ,39,FALSE),"")</f>
        <v>-</v>
      </c>
      <c r="O560" s="63" t="str">
        <f t="shared" si="40"/>
        <v/>
      </c>
      <c r="P560" s="63" t="str">
        <f>IFERROR(VLOOKUP($A560,'دیتا اولیه'!$A:$AQ,40,FALSE),"")</f>
        <v>-</v>
      </c>
      <c r="Q560" s="63" t="str">
        <f t="shared" si="41"/>
        <v/>
      </c>
      <c r="R560" s="63">
        <f>IFERROR(VLOOKUP($A560,'دیتا اولیه'!$A:$AQ,34,FALSE),"")</f>
        <v>0.37819999999999998</v>
      </c>
      <c r="S560" s="59">
        <f>IFERROR(VLOOKUP($A560,'دیتا اولیه'!$A:$AQ,17,FALSE)/10000000000,"")</f>
        <v>120.343</v>
      </c>
      <c r="T560" s="59">
        <f>IFERROR(S560/'دیتا اولیه'!$AR$2*1000000,"")</f>
        <v>1112.2273567467653</v>
      </c>
      <c r="U560" s="64">
        <f>IFERROR(VLOOKUP($A560,'دیتا اولیه'!$A:$AQ,22,FALSE),"")</f>
        <v>0.3659</v>
      </c>
      <c r="V560" s="65">
        <f>IFERROR(VLOOKUP($A560,'دیتا اولیه'!$A:$AQ,21,FALSE)/10000000000/H560,"")</f>
        <v>0.4120717858193586</v>
      </c>
      <c r="W560" s="59">
        <f>IFERROR(VLOOKUP($A560,'دیتا اولیه'!$A:$AQ,25,FALSE),"")</f>
        <v>140.30350000000001</v>
      </c>
      <c r="X560" s="66">
        <f>IFERROR(VLOOKUP($A560,'دیتا اولیه'!$A:$AQ,26,FALSE),"")</f>
        <v>0.93120000000000003</v>
      </c>
      <c r="Y560" s="66">
        <f>IFERROR(VLOOKUP($A560,'دیتا اولیه'!$A:$AQ,27,FALSE),"")</f>
        <v>8.2482000000000006</v>
      </c>
      <c r="Z560" s="66" t="str">
        <f>IFERROR(VLOOKUP($A560,'دیتا اولیه'!$A:$AQ,28,FALSE),"")</f>
        <v>-</v>
      </c>
      <c r="AA560" s="64">
        <f>IFERROR(VLOOKUP($A560,'دیتا اولیه'!$A:$AQ,41,FALSE),"")</f>
        <v>0.1996</v>
      </c>
      <c r="AB560" s="64">
        <f>IFERROR(VLOOKUP($A560,'دیتا اولیه'!$A:$AQ,42,FALSE),"")</f>
        <v>8.6499999999999994E-2</v>
      </c>
      <c r="AC560" s="66">
        <f>IFERROR(VLOOKUP($A560,'دیتا اولیه'!$A:$AQ,43,FALSE),"")</f>
        <v>0.86839999999999995</v>
      </c>
      <c r="AD560" s="68"/>
    </row>
    <row r="561" spans="1:30" ht="29.5" thickBot="1" x14ac:dyDescent="0.4">
      <c r="A561" s="59" t="s">
        <v>592</v>
      </c>
      <c r="B561" s="60" t="str">
        <f>VLOOKUP($A561,'دیتا اولیه'!$A:$AQ,2,FALSE)</f>
        <v>بیمه زندگی خاورمیانه</v>
      </c>
      <c r="C561" s="60" t="str">
        <f>VLOOKUP($A561,'دیتا اولیه'!$A:$AQ,3,FALSE)</f>
        <v>بیمه</v>
      </c>
      <c r="D561" s="61">
        <f>VLOOKUP($A561,'دیتا اولیه'!$A:$AQ,5,FALSE)/10000000000</f>
        <v>1612.65</v>
      </c>
      <c r="E561" s="62">
        <f>IFERROR(D561/'دیتا اولیه'!$AR$2*1000,"")</f>
        <v>14.904343807763402</v>
      </c>
      <c r="F561" s="62">
        <f t="shared" si="42"/>
        <v>57.689161278735632</v>
      </c>
      <c r="G561" s="59">
        <f>IFERROR(F561/'دیتا اولیه'!$AS$2*1000000,"")</f>
        <v>966.31760935905584</v>
      </c>
      <c r="H561" s="62">
        <f>IFERROR(VLOOKUP($A561,'دیتا اولیه'!$A:$AQ,16,FALSE)/10000000000,"")</f>
        <v>230.15790000000001</v>
      </c>
      <c r="I561" s="59">
        <f>IFERROR(H561/'دیتا اولیه'!$AT$2*1000000,"")</f>
        <v>3341.4329268292686</v>
      </c>
      <c r="J561" s="62">
        <f t="shared" si="38"/>
        <v>58.455550500454962</v>
      </c>
      <c r="K561" s="59">
        <f>IFERROR(J561/'دیتا اولیه'!$AU$2*1000000,"")</f>
        <v>668.80485224139863</v>
      </c>
      <c r="L561" s="62">
        <f>IFERROR(VLOOKUP($A561,'دیتا اولیه'!$A:$AQ,15,FALSE)/10000000000,"")</f>
        <v>128.4853</v>
      </c>
      <c r="M561" s="59">
        <f>IFERROR(L561/'دیتا اولیه'!$AV$2*1000000,"")</f>
        <v>1370.2175535885679</v>
      </c>
      <c r="N561" s="63">
        <f>IFERROR(VLOOKUP($A561,'دیتا اولیه'!$A:$AQ,39,FALSE),"")</f>
        <v>1.198</v>
      </c>
      <c r="O561" s="63">
        <f t="shared" si="40"/>
        <v>1.0487554015143434</v>
      </c>
      <c r="P561" s="63">
        <f>IFERROR(VLOOKUP($A561,'دیتا اولیه'!$A:$AQ,40,FALSE),"")</f>
        <v>1.2272000000000001</v>
      </c>
      <c r="Q561" s="63">
        <f t="shared" si="41"/>
        <v>0.41797845792897514</v>
      </c>
      <c r="R561" s="63">
        <f>IFERROR(VLOOKUP($A561,'دیتا اولیه'!$A:$AQ,34,FALSE),"")</f>
        <v>0.376</v>
      </c>
      <c r="S561" s="59">
        <f>IFERROR(VLOOKUP($A561,'دیتا اولیه'!$A:$AQ,17,FALSE)/10000000000,"")</f>
        <v>296.91649999999998</v>
      </c>
      <c r="T561" s="59">
        <f>IFERROR(S561/'دیتا اولیه'!$AR$2*1000000,"")</f>
        <v>2744.145101663586</v>
      </c>
      <c r="U561" s="64">
        <f>IFERROR(VLOOKUP($A561,'دیتا اولیه'!$A:$AQ,22,FALSE),"")</f>
        <v>0.25419999999999998</v>
      </c>
      <c r="V561" s="65" t="str">
        <f>IFERROR(VLOOKUP($A561,'دیتا اولیه'!$A:$AQ,21,FALSE)/10000000000/H561,"")</f>
        <v/>
      </c>
      <c r="W561" s="59" t="str">
        <f>IFERROR(VLOOKUP($A561,'دیتا اولیه'!$A:$AQ,25,FALSE),"")</f>
        <v>-</v>
      </c>
      <c r="X561" s="66">
        <f>IFERROR(VLOOKUP($A561,'دیتا اولیه'!$A:$AQ,26,FALSE),"")</f>
        <v>11.4148</v>
      </c>
      <c r="Y561" s="66">
        <f>IFERROR(VLOOKUP($A561,'دیتا اولیه'!$A:$AQ,27,FALSE),"")</f>
        <v>5.1275000000000004</v>
      </c>
      <c r="Z561" s="66" t="str">
        <f>IFERROR(VLOOKUP($A561,'دیتا اولیه'!$A:$AQ,28,FALSE),"")</f>
        <v>-</v>
      </c>
      <c r="AA561" s="64">
        <f>IFERROR(VLOOKUP($A561,'دیتا اولیه'!$A:$AQ,41,FALSE),"")</f>
        <v>2.2700000000000001E-2</v>
      </c>
      <c r="AB561" s="64">
        <f>IFERROR(VLOOKUP($A561,'دیتا اولیه'!$A:$AQ,42,FALSE),"")</f>
        <v>0.15210000000000001</v>
      </c>
      <c r="AC561" s="66">
        <f>IFERROR(VLOOKUP($A561,'دیتا اولیه'!$A:$AQ,43,FALSE),"")</f>
        <v>1.0377000000000001</v>
      </c>
      <c r="AD561" s="58"/>
    </row>
    <row r="562" spans="1:30" ht="29.5" thickBot="1" x14ac:dyDescent="0.4">
      <c r="A562" s="59" t="s">
        <v>810</v>
      </c>
      <c r="B562" s="60" t="str">
        <f>VLOOKUP($A562,'دیتا اولیه'!$A:$AQ,2,FALSE)</f>
        <v>شیر پگاه آذربایجان شرقی</v>
      </c>
      <c r="C562" s="60" t="str">
        <f>VLOOKUP($A562,'دیتا اولیه'!$A:$AQ,3,FALSE)</f>
        <v>محصولات لبنی</v>
      </c>
      <c r="D562" s="61">
        <f>VLOOKUP($A562,'دیتا اولیه'!$A:$AQ,5,FALSE)/10000000000</f>
        <v>1030</v>
      </c>
      <c r="E562" s="62">
        <f>IFERROR(D562/'دیتا اولیه'!$AR$2*1000,"")</f>
        <v>9.5194085027726434</v>
      </c>
      <c r="F562" s="62">
        <f t="shared" si="42"/>
        <v>17.469938443376339</v>
      </c>
      <c r="G562" s="59">
        <f>IFERROR(F562/'دیتا اولیه'!$AS$2*1000000,"")</f>
        <v>292.62878464616983</v>
      </c>
      <c r="H562" s="62">
        <f>IFERROR(VLOOKUP($A562,'دیتا اولیه'!$A:$AQ,16,FALSE)/10000000000,"")</f>
        <v>103.87479999999999</v>
      </c>
      <c r="I562" s="59">
        <f>IFERROR(H562/'دیتا اولیه'!$AT$2*1000000,"")</f>
        <v>1508.054587688734</v>
      </c>
      <c r="J562" s="62">
        <f t="shared" ref="J562:J625" si="43">IFERROR(L562/(1+N562),"")</f>
        <v>48.908404154863085</v>
      </c>
      <c r="K562" s="59">
        <f>IFERROR(J562/'دیتا اولیه'!$AU$2*1000000,"")</f>
        <v>559.57351755503919</v>
      </c>
      <c r="L562" s="62">
        <f>IFERROR(VLOOKUP($A562,'دیتا اولیه'!$A:$AQ,15,FALSE)/10000000000,"")</f>
        <v>41.435200000000002</v>
      </c>
      <c r="M562" s="59">
        <f>IFERROR(L562/'دیتا اولیه'!$AV$2*1000000,"")</f>
        <v>441.88119867761549</v>
      </c>
      <c r="N562" s="63">
        <f>IFERROR(VLOOKUP($A562,'دیتا اولیه'!$A:$AQ,39,FALSE),"")</f>
        <v>-0.15279999999999999</v>
      </c>
      <c r="O562" s="63">
        <f t="shared" si="40"/>
        <v>-0.21032503359283361</v>
      </c>
      <c r="P562" s="63">
        <f>IFERROR(VLOOKUP($A562,'دیتا اولیه'!$A:$AQ,40,FALSE),"")</f>
        <v>1.3717999999999999</v>
      </c>
      <c r="Q562" s="63">
        <f t="shared" si="41"/>
        <v>0.5100400981124027</v>
      </c>
      <c r="R562" s="63">
        <f>IFERROR(VLOOKUP($A562,'دیتا اولیه'!$A:$AQ,34,FALSE),"")</f>
        <v>0.37330000000000002</v>
      </c>
      <c r="S562" s="59">
        <f>IFERROR(VLOOKUP($A562,'دیتا اولیه'!$A:$AQ,17,FALSE)/10000000000,"")</f>
        <v>125.1635</v>
      </c>
      <c r="T562" s="59">
        <f>IFERROR(S562/'دیتا اولیه'!$AR$2*1000000,"")</f>
        <v>1156.7791127541591</v>
      </c>
      <c r="U562" s="64">
        <f>IFERROR(VLOOKUP($A562,'دیتا اولیه'!$A:$AQ,22,FALSE),"")</f>
        <v>0.72109999999999996</v>
      </c>
      <c r="V562" s="65">
        <f>IFERROR(VLOOKUP($A562,'دیتا اولیه'!$A:$AQ,21,FALSE)/10000000000/H562,"")</f>
        <v>0.3908310774124234</v>
      </c>
      <c r="W562" s="59">
        <f>IFERROR(VLOOKUP($A562,'دیتا اولیه'!$A:$AQ,25,FALSE),"")</f>
        <v>61.530099999999997</v>
      </c>
      <c r="X562" s="66">
        <f>IFERROR(VLOOKUP($A562,'دیتا اولیه'!$A:$AQ,26,FALSE),"")</f>
        <v>0.29959999999999998</v>
      </c>
      <c r="Y562" s="66">
        <f>IFERROR(VLOOKUP($A562,'دیتا اولیه'!$A:$AQ,27,FALSE),"")</f>
        <v>6.6109</v>
      </c>
      <c r="Z562" s="66" t="str">
        <f>IFERROR(VLOOKUP($A562,'دیتا اولیه'!$A:$AQ,28,FALSE),"")</f>
        <v>-</v>
      </c>
      <c r="AA562" s="64">
        <f>IFERROR(VLOOKUP($A562,'دیتا اولیه'!$A:$AQ,41,FALSE),"")</f>
        <v>0.16159999999999999</v>
      </c>
      <c r="AB562" s="64">
        <f>IFERROR(VLOOKUP($A562,'دیتا اولیه'!$A:$AQ,42,FALSE),"")</f>
        <v>0.12720000000000001</v>
      </c>
      <c r="AC562" s="66">
        <f>IFERROR(VLOOKUP($A562,'دیتا اولیه'!$A:$AQ,43,FALSE),"")</f>
        <v>1.1211</v>
      </c>
      <c r="AD562" s="58"/>
    </row>
    <row r="563" spans="1:30" ht="29.5" thickBot="1" x14ac:dyDescent="0.4">
      <c r="A563" s="59" t="s">
        <v>756</v>
      </c>
      <c r="B563" s="60" t="str">
        <f>VLOOKUP($A563,'دیتا اولیه'!$A:$AQ,2,FALSE)</f>
        <v>داروسازی‌ فارابی‌</v>
      </c>
      <c r="C563" s="60" t="str">
        <f>VLOOKUP($A563,'دیتا اولیه'!$A:$AQ,3,FALSE)</f>
        <v>دارویی</v>
      </c>
      <c r="D563" s="61">
        <f>VLOOKUP($A563,'دیتا اولیه'!$A:$AQ,5,FALSE)/10000000000</f>
        <v>5321.0680000000002</v>
      </c>
      <c r="E563" s="62">
        <f>IFERROR(D563/'دیتا اولیه'!$AR$2*1000,"")</f>
        <v>49.178077634011096</v>
      </c>
      <c r="F563" s="62">
        <f t="shared" si="42"/>
        <v>58.32199062607171</v>
      </c>
      <c r="G563" s="59">
        <f>IFERROR(F563/'دیتا اولیه'!$AS$2*1000000,"")</f>
        <v>976.91776593084944</v>
      </c>
      <c r="H563" s="62">
        <f>IFERROR(VLOOKUP($A563,'دیتا اولیه'!$A:$AQ,16,FALSE)/10000000000,"")</f>
        <v>916.94730000000004</v>
      </c>
      <c r="I563" s="59">
        <f>IFERROR(H563/'دیتا اولیه'!$AT$2*1000000,"")</f>
        <v>13312.243031358885</v>
      </c>
      <c r="J563" s="62">
        <f t="shared" si="43"/>
        <v>138.53584359160027</v>
      </c>
      <c r="K563" s="59">
        <f>IFERROR(J563/'دیتا اولیه'!$AU$2*1000000,"")</f>
        <v>1585.0238961088323</v>
      </c>
      <c r="L563" s="62">
        <f>IFERROR(VLOOKUP($A563,'دیتا اولیه'!$A:$AQ,15,FALSE)/10000000000,"")</f>
        <v>153.05439999999999</v>
      </c>
      <c r="M563" s="59">
        <f>IFERROR(L563/'دیتا اولیه'!$AV$2*1000000,"")</f>
        <v>1632.2320571611388</v>
      </c>
      <c r="N563" s="63">
        <f>IFERROR(VLOOKUP($A563,'دیتا اولیه'!$A:$AQ,39,FALSE),"")</f>
        <v>0.1048</v>
      </c>
      <c r="O563" s="63">
        <f t="shared" si="40"/>
        <v>2.9783879705662875E-2</v>
      </c>
      <c r="P563" s="63">
        <f>IFERROR(VLOOKUP($A563,'دیتا اولیه'!$A:$AQ,40,FALSE),"")</f>
        <v>1.6243000000000001</v>
      </c>
      <c r="Q563" s="63">
        <f t="shared" si="41"/>
        <v>0.67079780313533099</v>
      </c>
      <c r="R563" s="63">
        <f>IFERROR(VLOOKUP($A563,'دیتا اولیه'!$A:$AQ,34,FALSE),"")</f>
        <v>0.3705</v>
      </c>
      <c r="S563" s="59">
        <f>IFERROR(VLOOKUP($A563,'دیتا اولیه'!$A:$AQ,17,FALSE)/10000000000,"")</f>
        <v>336.3768</v>
      </c>
      <c r="T563" s="59">
        <f>IFERROR(S563/'دیتا اولیه'!$AR$2*1000000,"")</f>
        <v>3108.8428835489831</v>
      </c>
      <c r="U563" s="64">
        <f>IFERROR(VLOOKUP($A563,'دیتا اولیه'!$A:$AQ,22,FALSE),"")</f>
        <v>0.93789999999999996</v>
      </c>
      <c r="V563" s="65">
        <f>IFERROR(VLOOKUP($A563,'دیتا اولیه'!$A:$AQ,21,FALSE)/10000000000/H563,"")</f>
        <v>0.15751166942745781</v>
      </c>
      <c r="W563" s="59">
        <f>IFERROR(VLOOKUP($A563,'دیتا اولیه'!$A:$AQ,25,FALSE),"")</f>
        <v>320.78230000000002</v>
      </c>
      <c r="X563" s="66">
        <f>IFERROR(VLOOKUP($A563,'دیتا اولیه'!$A:$AQ,26,FALSE),"")</f>
        <v>1.6197999999999999</v>
      </c>
      <c r="Y563" s="66">
        <f>IFERROR(VLOOKUP($A563,'دیتا اولیه'!$A:$AQ,27,FALSE),"")</f>
        <v>5.3308999999999997</v>
      </c>
      <c r="Z563" s="66" t="str">
        <f>IFERROR(VLOOKUP($A563,'دیتا اولیه'!$A:$AQ,28,FALSE),"")</f>
        <v>-</v>
      </c>
      <c r="AA563" s="64">
        <f>IFERROR(VLOOKUP($A563,'دیتا اولیه'!$A:$AQ,41,FALSE),"")</f>
        <v>0.29930000000000001</v>
      </c>
      <c r="AB563" s="64">
        <f>IFERROR(VLOOKUP($A563,'دیتا اولیه'!$A:$AQ,42,FALSE),"")</f>
        <v>0.15140000000000001</v>
      </c>
      <c r="AC563" s="66">
        <f>IFERROR(VLOOKUP($A563,'دیتا اولیه'!$A:$AQ,43,FALSE),"")</f>
        <v>0.9909</v>
      </c>
      <c r="AD563" s="58"/>
    </row>
    <row r="564" spans="1:30" ht="29.5" thickBot="1" x14ac:dyDescent="0.4">
      <c r="A564" s="59" t="s">
        <v>63</v>
      </c>
      <c r="B564" s="60" t="str">
        <f>VLOOKUP($A564,'دیتا اولیه'!$A:$AQ,2,FALSE)</f>
        <v>تولیدی فولاد سپید فراب کویر</v>
      </c>
      <c r="C564" s="60" t="str">
        <f>VLOOKUP($A564,'دیتا اولیه'!$A:$AQ,3,FALSE)</f>
        <v>آهن و فولاد</v>
      </c>
      <c r="D564" s="61">
        <f>VLOOKUP($A564,'دیتا اولیه'!$A:$AQ,5,FALSE)/10000000000</f>
        <v>10143.133308</v>
      </c>
      <c r="E564" s="62">
        <f>IFERROR(D564/'دیتا اولیه'!$AR$2*1000,"")</f>
        <v>93.744300443622919</v>
      </c>
      <c r="F564" s="62" t="str">
        <f t="shared" si="42"/>
        <v/>
      </c>
      <c r="G564" s="59" t="str">
        <f>IFERROR(F564/'دیتا اولیه'!$AS$2*1000000,"")</f>
        <v/>
      </c>
      <c r="H564" s="62">
        <f>IFERROR(VLOOKUP($A564,'دیتا اولیه'!$A:$AQ,16,FALSE)/10000000000,"")</f>
        <v>1063.9402</v>
      </c>
      <c r="I564" s="59">
        <f>IFERROR(H564/'دیتا اولیه'!$AT$2*1000000,"")</f>
        <v>15446.286295005808</v>
      </c>
      <c r="J564" s="62">
        <f t="shared" si="43"/>
        <v>136.07800873503717</v>
      </c>
      <c r="K564" s="59">
        <f>IFERROR(J564/'دیتا اولیه'!$AU$2*1000000,"")</f>
        <v>1556.9031810697252</v>
      </c>
      <c r="L564" s="62">
        <f>IFERROR(VLOOKUP($A564,'دیتا اولیه'!$A:$AQ,15,FALSE)/10000000000,"")</f>
        <v>336.49369999999999</v>
      </c>
      <c r="M564" s="59">
        <f>IFERROR(L564/'دیتا اولیه'!$AV$2*1000000,"")</f>
        <v>3588.5005865415378</v>
      </c>
      <c r="N564" s="63">
        <f>IFERROR(VLOOKUP($A564,'دیتا اولیه'!$A:$AQ,39,FALSE),"")</f>
        <v>1.4728000000000001</v>
      </c>
      <c r="O564" s="63">
        <f t="shared" si="40"/>
        <v>1.3048964316945719</v>
      </c>
      <c r="P564" s="63" t="str">
        <f>IFERROR(VLOOKUP($A564,'دیتا اولیه'!$A:$AQ,40,FALSE),"")</f>
        <v>-</v>
      </c>
      <c r="Q564" s="63" t="str">
        <f t="shared" si="41"/>
        <v/>
      </c>
      <c r="R564" s="63">
        <f>IFERROR(VLOOKUP($A564,'دیتا اولیه'!$A:$AQ,34,FALSE),"")</f>
        <v>0.36649999999999999</v>
      </c>
      <c r="S564" s="59">
        <f>IFERROR(VLOOKUP($A564,'دیتا اولیه'!$A:$AQ,17,FALSE)/10000000000,"")</f>
        <v>1413.069</v>
      </c>
      <c r="T564" s="59">
        <f>IFERROR(S564/'دیتا اولیه'!$AR$2*1000000,"")</f>
        <v>13059.787430683919</v>
      </c>
      <c r="U564" s="64">
        <f>IFERROR(VLOOKUP($A564,'دیتا اولیه'!$A:$AQ,22,FALSE),"")</f>
        <v>0.1009</v>
      </c>
      <c r="V564" s="65">
        <f>IFERROR(VLOOKUP($A564,'دیتا اولیه'!$A:$AQ,21,FALSE)/10000000000/H564,"")</f>
        <v>0.88020642513554803</v>
      </c>
      <c r="W564" s="59">
        <f>IFERROR(VLOOKUP($A564,'دیتا اولیه'!$A:$AQ,25,FALSE),"")</f>
        <v>53.769799999999996</v>
      </c>
      <c r="X564" s="66">
        <f>IFERROR(VLOOKUP($A564,'دیتا اولیه'!$A:$AQ,26,FALSE),"")</f>
        <v>0.57930000000000004</v>
      </c>
      <c r="Y564" s="66">
        <f>IFERROR(VLOOKUP($A564,'دیتا اولیه'!$A:$AQ,27,FALSE),"")</f>
        <v>7.2488999999999999</v>
      </c>
      <c r="Z564" s="66" t="str">
        <f>IFERROR(VLOOKUP($A564,'دیتا اولیه'!$A:$AQ,28,FALSE),"")</f>
        <v>-</v>
      </c>
      <c r="AA564" s="64">
        <f>IFERROR(VLOOKUP($A564,'دیتا اولیه'!$A:$AQ,41,FALSE),"")</f>
        <v>0.32390000000000002</v>
      </c>
      <c r="AB564" s="64">
        <f>IFERROR(VLOOKUP($A564,'دیتا اولیه'!$A:$AQ,42,FALSE),"")</f>
        <v>0.2356</v>
      </c>
      <c r="AC564" s="66">
        <f>IFERROR(VLOOKUP($A564,'دیتا اولیه'!$A:$AQ,43,FALSE),"")</f>
        <v>0.91510000000000002</v>
      </c>
      <c r="AD564" s="58"/>
    </row>
    <row r="565" spans="1:30" ht="29.5" thickBot="1" x14ac:dyDescent="0.4">
      <c r="A565" s="59" t="s">
        <v>268</v>
      </c>
      <c r="B565" s="60" t="str">
        <f>VLOOKUP($A565,'دیتا اولیه'!$A:$AQ,2,FALSE)</f>
        <v>ایران‌دارو</v>
      </c>
      <c r="C565" s="60" t="str">
        <f>VLOOKUP($A565,'دیتا اولیه'!$A:$AQ,3,FALSE)</f>
        <v>دارویی</v>
      </c>
      <c r="D565" s="61">
        <f>VLOOKUP($A565,'دیتا اولیه'!$A:$AQ,5,FALSE)/10000000000</f>
        <v>657.17600000000004</v>
      </c>
      <c r="E565" s="62">
        <f>IFERROR(D565/'دیتا اولیه'!$AR$2*1000,"")</f>
        <v>6.0737153419593355</v>
      </c>
      <c r="F565" s="62" t="str">
        <f t="shared" si="42"/>
        <v/>
      </c>
      <c r="G565" s="59" t="str">
        <f>IFERROR(F565/'دیتا اولیه'!$AS$2*1000000,"")</f>
        <v/>
      </c>
      <c r="H565" s="62">
        <f>IFERROR(VLOOKUP($A565,'دیتا اولیه'!$A:$AQ,16,FALSE)/10000000000,"")</f>
        <v>1.7507999999999999</v>
      </c>
      <c r="I565" s="59">
        <f>IFERROR(H565/'دیتا اولیه'!$AT$2*1000000,"")</f>
        <v>25.418118466898953</v>
      </c>
      <c r="J565" s="62" t="str">
        <f t="shared" si="43"/>
        <v/>
      </c>
      <c r="K565" s="59" t="str">
        <f>IFERROR(J565/'دیتا اولیه'!$AU$2*1000000,"")</f>
        <v/>
      </c>
      <c r="L565" s="62">
        <f>IFERROR(VLOOKUP($A565,'دیتا اولیه'!$A:$AQ,15,FALSE)/10000000000,"")</f>
        <v>22.421199999999999</v>
      </c>
      <c r="M565" s="59">
        <f>IFERROR(L565/'دیتا اولیه'!$AV$2*1000000,"")</f>
        <v>239.10845686253597</v>
      </c>
      <c r="N565" s="63" t="str">
        <f>IFERROR(VLOOKUP($A565,'دیتا اولیه'!$A:$AQ,39,FALSE),"")</f>
        <v>-</v>
      </c>
      <c r="O565" s="63" t="str">
        <f t="shared" si="40"/>
        <v/>
      </c>
      <c r="P565" s="63" t="str">
        <f>IFERROR(VLOOKUP($A565,'دیتا اولیه'!$A:$AQ,40,FALSE),"")</f>
        <v>-</v>
      </c>
      <c r="Q565" s="63" t="str">
        <f t="shared" si="41"/>
        <v/>
      </c>
      <c r="R565" s="63">
        <f>IFERROR(VLOOKUP($A565,'دیتا اولیه'!$A:$AQ,34,FALSE),"")</f>
        <v>0.36409999999999998</v>
      </c>
      <c r="S565" s="59">
        <f>IFERROR(VLOOKUP($A565,'دیتا اولیه'!$A:$AQ,17,FALSE)/10000000000,"")</f>
        <v>46.680599999999998</v>
      </c>
      <c r="T565" s="59">
        <f>IFERROR(S565/'دیتا اولیه'!$AR$2*1000000,"")</f>
        <v>431.42883548983366</v>
      </c>
      <c r="U565" s="64">
        <f>IFERROR(VLOOKUP($A565,'دیتا اولیه'!$A:$AQ,22,FALSE),"")</f>
        <v>0.91500000000000004</v>
      </c>
      <c r="V565" s="65">
        <f>IFERROR(VLOOKUP($A565,'دیتا اولیه'!$A:$AQ,21,FALSE)/10000000000/H565,"")</f>
        <v>55.494402558830252</v>
      </c>
      <c r="W565" s="59">
        <f>IFERROR(VLOOKUP($A565,'دیتا اولیه'!$A:$AQ,25,FALSE),"")</f>
        <v>368.09530000000001</v>
      </c>
      <c r="X565" s="66">
        <f>IFERROR(VLOOKUP($A565,'دیتا اولیه'!$A:$AQ,26,FALSE),"")</f>
        <v>0.98260000000000003</v>
      </c>
      <c r="Y565" s="66">
        <f>IFERROR(VLOOKUP($A565,'دیتا اولیه'!$A:$AQ,27,FALSE),"")</f>
        <v>45.975299999999997</v>
      </c>
      <c r="Z565" s="66" t="str">
        <f>IFERROR(VLOOKUP($A565,'دیتا اولیه'!$A:$AQ,28,FALSE),"")</f>
        <v>-</v>
      </c>
      <c r="AA565" s="64">
        <f>IFERROR(VLOOKUP($A565,'دیتا اولیه'!$A:$AQ,41,FALSE),"")</f>
        <v>0.32150000000000001</v>
      </c>
      <c r="AB565" s="64">
        <f>IFERROR(VLOOKUP($A565,'دیتا اولیه'!$A:$AQ,42,FALSE),"")</f>
        <v>0.2389</v>
      </c>
      <c r="AC565" s="66">
        <f>IFERROR(VLOOKUP($A565,'دیتا اولیه'!$A:$AQ,43,FALSE),"")</f>
        <v>1.1346000000000001</v>
      </c>
      <c r="AD565" s="58"/>
    </row>
    <row r="566" spans="1:30" ht="29.5" thickBot="1" x14ac:dyDescent="0.4">
      <c r="A566" s="59" t="s">
        <v>637</v>
      </c>
      <c r="B566" s="60" t="str">
        <f>VLOOKUP($A566,'دیتا اولیه'!$A:$AQ,2,FALSE)</f>
        <v>توسعه فناوری اطلاعات خوارزمی</v>
      </c>
      <c r="C566" s="60" t="str">
        <f>VLOOKUP($A566,'دیتا اولیه'!$A:$AQ,3,FALSE)</f>
        <v>سخت افزار و تجهیزات</v>
      </c>
      <c r="D566" s="61">
        <f>VLOOKUP($A566,'دیتا اولیه'!$A:$AQ,5,FALSE)/10000000000</f>
        <v>596.45829602699996</v>
      </c>
      <c r="E566" s="62">
        <f>IFERROR(D566/'دیتا اولیه'!$AR$2*1000,"")</f>
        <v>5.5125535677171902</v>
      </c>
      <c r="F566" s="62">
        <f t="shared" si="42"/>
        <v>0.14230204081632652</v>
      </c>
      <c r="G566" s="59">
        <f>IFERROR(F566/'دیتا اولیه'!$AS$2*1000000,"")</f>
        <v>2.383618774142823</v>
      </c>
      <c r="H566" s="62">
        <f>IFERROR(VLOOKUP($A566,'دیتا اولیه'!$A:$AQ,16,FALSE)/10000000000,"")</f>
        <v>10.592599999999999</v>
      </c>
      <c r="I566" s="59">
        <f>IFERROR(H566/'دیتا اولیه'!$AT$2*1000000,"")</f>
        <v>153.7833914053426</v>
      </c>
      <c r="J566" s="62">
        <f t="shared" si="43"/>
        <v>6.3299780673086711E-2</v>
      </c>
      <c r="K566" s="59">
        <f>IFERROR(J566/'دیتا اولیه'!$AU$2*1000000,"")</f>
        <v>0.72422892432853225</v>
      </c>
      <c r="L566" s="62">
        <f>IFERROR(VLOOKUP($A566,'دیتا اولیه'!$A:$AQ,15,FALSE)/10000000000,"")</f>
        <v>0.43580000000000002</v>
      </c>
      <c r="M566" s="59">
        <f>IFERROR(L566/'دیتا اولیه'!$AV$2*1000000,"")</f>
        <v>4.6475418577370169</v>
      </c>
      <c r="N566" s="63">
        <f>IFERROR(VLOOKUP($A566,'دیتا اولیه'!$A:$AQ,39,FALSE),"")</f>
        <v>5.8846999999999996</v>
      </c>
      <c r="O566" s="63">
        <f t="shared" si="40"/>
        <v>5.4172276218406745</v>
      </c>
      <c r="P566" s="63">
        <f>IFERROR(VLOOKUP($A566,'دیتا اولیه'!$A:$AQ,40,FALSE),"")</f>
        <v>2.0625</v>
      </c>
      <c r="Q566" s="63">
        <f t="shared" si="41"/>
        <v>0.94978404607017208</v>
      </c>
      <c r="R566" s="63">
        <f>IFERROR(VLOOKUP($A566,'دیتا اولیه'!$A:$AQ,34,FALSE),"")</f>
        <v>0.36380000000000001</v>
      </c>
      <c r="S566" s="59">
        <f>IFERROR(VLOOKUP($A566,'دیتا اولیه'!$A:$AQ,17,FALSE)/10000000000,"")</f>
        <v>17.078099999999999</v>
      </c>
      <c r="T566" s="59">
        <f>IFERROR(S566/'دیتا اولیه'!$AR$2*1000000,"")</f>
        <v>157.83826247689461</v>
      </c>
      <c r="U566" s="64">
        <f>IFERROR(VLOOKUP($A566,'دیتا اولیه'!$A:$AQ,22,FALSE),"")</f>
        <v>0.39600000000000002</v>
      </c>
      <c r="V566" s="65">
        <f>IFERROR(VLOOKUP($A566,'دیتا اولیه'!$A:$AQ,21,FALSE)/10000000000/H566,"")</f>
        <v>0.90494307346638214</v>
      </c>
      <c r="W566" s="59">
        <f>IFERROR(VLOOKUP($A566,'دیتا اولیه'!$A:$AQ,25,FALSE),"")</f>
        <v>246.24019999999999</v>
      </c>
      <c r="X566" s="66">
        <f>IFERROR(VLOOKUP($A566,'دیتا اولیه'!$A:$AQ,26,FALSE),"")</f>
        <v>1.5193000000000001</v>
      </c>
      <c r="Y566" s="66">
        <f>IFERROR(VLOOKUP($A566,'دیتا اولیه'!$A:$AQ,27,FALSE),"")</f>
        <v>55.433100000000003</v>
      </c>
      <c r="Z566" s="66" t="str">
        <f>IFERROR(VLOOKUP($A566,'دیتا اولیه'!$A:$AQ,28,FALSE),"")</f>
        <v>-</v>
      </c>
      <c r="AA566" s="64">
        <f>IFERROR(VLOOKUP($A566,'دیتا اولیه'!$A:$AQ,41,FALSE),"")</f>
        <v>3.6799999999999999E-2</v>
      </c>
      <c r="AB566" s="64">
        <f>IFERROR(VLOOKUP($A566,'دیتا اولیه'!$A:$AQ,42,FALSE),"")</f>
        <v>0.27079999999999999</v>
      </c>
      <c r="AC566" s="66">
        <f>IFERROR(VLOOKUP($A566,'دیتا اولیه'!$A:$AQ,43,FALSE),"")</f>
        <v>0.79559999999999997</v>
      </c>
      <c r="AD566" s="58"/>
    </row>
    <row r="567" spans="1:30" ht="29.5" thickBot="1" x14ac:dyDescent="0.4">
      <c r="A567" s="59" t="s">
        <v>414</v>
      </c>
      <c r="B567" s="60" t="str">
        <f>VLOOKUP($A567,'دیتا اولیه'!$A:$AQ,2,FALSE)</f>
        <v>صبا فولاد خلیج فارس</v>
      </c>
      <c r="C567" s="60" t="str">
        <f>VLOOKUP($A567,'دیتا اولیه'!$A:$AQ,3,FALSE)</f>
        <v>آهن و فولاد</v>
      </c>
      <c r="D567" s="61">
        <f>VLOOKUP($A567,'دیتا اولیه'!$A:$AQ,5,FALSE)/10000000000</f>
        <v>13165</v>
      </c>
      <c r="E567" s="62">
        <f>IFERROR(D567/'دیتا اولیه'!$AR$2*1000,"")</f>
        <v>121.67282809611831</v>
      </c>
      <c r="F567" s="62">
        <f t="shared" si="42"/>
        <v>256.18147448015122</v>
      </c>
      <c r="G567" s="59">
        <f>IFERROR(F567/'دیتا اولیه'!$AS$2*1000000,"")</f>
        <v>4291.1469762169381</v>
      </c>
      <c r="H567" s="62">
        <f>IFERROR(VLOOKUP($A567,'دیتا اولیه'!$A:$AQ,16,FALSE)/10000000000,"")</f>
        <v>3516.4964</v>
      </c>
      <c r="I567" s="59">
        <f>IFERROR(H567/'دیتا اولیه'!$AT$2*1000000,"")</f>
        <v>51052.502903600463</v>
      </c>
      <c r="J567" s="62">
        <f t="shared" si="43"/>
        <v>99.740398768901372</v>
      </c>
      <c r="K567" s="59">
        <f>IFERROR(J567/'دیتا اولیه'!$AU$2*1000000,"")</f>
        <v>1141.1553238321494</v>
      </c>
      <c r="L567" s="62">
        <f>IFERROR(VLOOKUP($A567,'دیتا اولیه'!$A:$AQ,15,FALSE)/10000000000,"")</f>
        <v>298.14400000000001</v>
      </c>
      <c r="M567" s="59">
        <f>IFERROR(L567/'دیتا اولیه'!$AV$2*1000000,"")</f>
        <v>3179.5243681347979</v>
      </c>
      <c r="N567" s="63">
        <f>IFERROR(VLOOKUP($A567,'دیتا اولیه'!$A:$AQ,39,FALSE),"")</f>
        <v>1.9892000000000001</v>
      </c>
      <c r="O567" s="63">
        <f t="shared" si="40"/>
        <v>1.7862327780740115</v>
      </c>
      <c r="P567" s="63">
        <f>IFERROR(VLOOKUP($A567,'دیتا اولیه'!$A:$AQ,40,FALSE),"")</f>
        <v>0.1638</v>
      </c>
      <c r="Q567" s="63">
        <f t="shared" si="41"/>
        <v>-0.25905022928441923</v>
      </c>
      <c r="R567" s="63">
        <f>IFERROR(VLOOKUP($A567,'دیتا اولیه'!$A:$AQ,34,FALSE),"")</f>
        <v>0.36349999999999999</v>
      </c>
      <c r="S567" s="59">
        <f>IFERROR(VLOOKUP($A567,'دیتا اولیه'!$A:$AQ,17,FALSE)/10000000000,"")</f>
        <v>2743.3746999999998</v>
      </c>
      <c r="T567" s="59">
        <f>IFERROR(S567/'دیتا اولیه'!$AR$2*1000000,"")</f>
        <v>25354.664510166356</v>
      </c>
      <c r="U567" s="64">
        <f>IFERROR(VLOOKUP($A567,'دیتا اولیه'!$A:$AQ,22,FALSE),"")</f>
        <v>0.79620000000000002</v>
      </c>
      <c r="V567" s="65">
        <f>IFERROR(VLOOKUP($A567,'دیتا اولیه'!$A:$AQ,21,FALSE)/10000000000/H567,"")</f>
        <v>9.3566824069548318E-2</v>
      </c>
      <c r="W567" s="59">
        <f>IFERROR(VLOOKUP($A567,'دیتا اولیه'!$A:$AQ,25,FALSE),"")</f>
        <v>53.197200000000002</v>
      </c>
      <c r="X567" s="66">
        <f>IFERROR(VLOOKUP($A567,'دیتا اولیه'!$A:$AQ,26,FALSE),"")</f>
        <v>0.69220000000000004</v>
      </c>
      <c r="Y567" s="66">
        <f>IFERROR(VLOOKUP($A567,'دیتا اولیه'!$A:$AQ,27,FALSE),"")</f>
        <v>7.3139000000000003</v>
      </c>
      <c r="Z567" s="66" t="str">
        <f>IFERROR(VLOOKUP($A567,'دیتا اولیه'!$A:$AQ,28,FALSE),"")</f>
        <v>-</v>
      </c>
      <c r="AA567" s="64">
        <f>IFERROR(VLOOKUP($A567,'دیتا اولیه'!$A:$AQ,41,FALSE),"")</f>
        <v>0.2084</v>
      </c>
      <c r="AB567" s="64">
        <f>IFERROR(VLOOKUP($A567,'دیتا اولیه'!$A:$AQ,42,FALSE),"")</f>
        <v>0.1195</v>
      </c>
      <c r="AC567" s="66" t="str">
        <f>IFERROR(VLOOKUP($A567,'دیتا اولیه'!$A:$AQ,43,FALSE),"")</f>
        <v>-</v>
      </c>
      <c r="AD567" s="58"/>
    </row>
    <row r="568" spans="1:30" ht="29.5" thickBot="1" x14ac:dyDescent="0.4">
      <c r="A568" s="59" t="s">
        <v>475</v>
      </c>
      <c r="B568" s="60" t="str">
        <f>VLOOKUP($A568,'دیتا اولیه'!$A:$AQ,2,FALSE)</f>
        <v>شرکت صنایع غذایی مینو شرق</v>
      </c>
      <c r="C568" s="60" t="str">
        <f>VLOOKUP($A568,'دیتا اولیه'!$A:$AQ,3,FALSE)</f>
        <v>شیرینیجات</v>
      </c>
      <c r="D568" s="61">
        <f>VLOOKUP($A568,'دیتا اولیه'!$A:$AQ,5,FALSE)/10000000000</f>
        <v>2137.0050000000001</v>
      </c>
      <c r="E568" s="62">
        <f>IFERROR(D568/'دیتا اولیه'!$AR$2*1000,"")</f>
        <v>19.750508317929761</v>
      </c>
      <c r="F568" s="62">
        <f t="shared" si="42"/>
        <v>68.801274091669811</v>
      </c>
      <c r="G568" s="59">
        <f>IFERROR(F568/'دیتا اولیه'!$AS$2*1000000,"")</f>
        <v>1152.4501522892767</v>
      </c>
      <c r="H568" s="62">
        <f>IFERROR(VLOOKUP($A568,'دیتا اولیه'!$A:$AQ,16,FALSE)/10000000000,"")</f>
        <v>312.08519999999999</v>
      </c>
      <c r="I568" s="59">
        <f>IFERROR(H568/'دیتا اولیه'!$AT$2*1000000,"")</f>
        <v>4530.8536585365855</v>
      </c>
      <c r="J568" s="62">
        <f t="shared" si="43"/>
        <v>107.0120077252498</v>
      </c>
      <c r="K568" s="59">
        <f>IFERROR(J568/'دیتا اولیه'!$AU$2*1000000,"")</f>
        <v>1224.3516552664073</v>
      </c>
      <c r="L568" s="62">
        <f>IFERROR(VLOOKUP($A568,'دیتا اولیه'!$A:$AQ,15,FALSE)/10000000000,"")</f>
        <v>127.4406</v>
      </c>
      <c r="M568" s="59">
        <f>IFERROR(L568/'دیتا اولیه'!$AV$2*1000000,"")</f>
        <v>1359.0764636877468</v>
      </c>
      <c r="N568" s="63">
        <f>IFERROR(VLOOKUP($A568,'دیتا اولیه'!$A:$AQ,39,FALSE),"")</f>
        <v>0.19089999999999999</v>
      </c>
      <c r="O568" s="63">
        <f t="shared" si="40"/>
        <v>0.11003767409619303</v>
      </c>
      <c r="P568" s="63">
        <f>IFERROR(VLOOKUP($A568,'دیتا اولیه'!$A:$AQ,40,FALSE),"")</f>
        <v>0.85229999999999995</v>
      </c>
      <c r="Q568" s="63">
        <f t="shared" si="41"/>
        <v>0.17929305748107072</v>
      </c>
      <c r="R568" s="63">
        <f>IFERROR(VLOOKUP($A568,'دیتا اولیه'!$A:$AQ,34,FALSE),"")</f>
        <v>0.36249999999999999</v>
      </c>
      <c r="S568" s="59">
        <f>IFERROR(VLOOKUP($A568,'دیتا اولیه'!$A:$AQ,17,FALSE)/10000000000,"")</f>
        <v>387.30520000000001</v>
      </c>
      <c r="T568" s="59">
        <f>IFERROR(S568/'دیتا اولیه'!$AR$2*1000000,"")</f>
        <v>3579.5304990757854</v>
      </c>
      <c r="U568" s="64">
        <f>IFERROR(VLOOKUP($A568,'دیتا اولیه'!$A:$AQ,22,FALSE),"")</f>
        <v>0.49859999999999999</v>
      </c>
      <c r="V568" s="65">
        <f>IFERROR(VLOOKUP($A568,'دیتا اولیه'!$A:$AQ,21,FALSE)/10000000000/H568,"")</f>
        <v>3.3636327515691233E-2</v>
      </c>
      <c r="W568" s="59">
        <f>IFERROR(VLOOKUP($A568,'دیتا اولیه'!$A:$AQ,25,FALSE),"")</f>
        <v>106.74639999999999</v>
      </c>
      <c r="X568" s="66">
        <f>IFERROR(VLOOKUP($A568,'دیتا اولیه'!$A:$AQ,26,FALSE),"")</f>
        <v>1.5436000000000001</v>
      </c>
      <c r="Y568" s="66">
        <f>IFERROR(VLOOKUP($A568,'دیتا اولیه'!$A:$AQ,27,FALSE),"")</f>
        <v>5.1336000000000004</v>
      </c>
      <c r="Z568" s="66" t="str">
        <f>IFERROR(VLOOKUP($A568,'دیتا اولیه'!$A:$AQ,28,FALSE),"")</f>
        <v>-</v>
      </c>
      <c r="AA568" s="64">
        <f>IFERROR(VLOOKUP($A568,'دیتا اولیه'!$A:$AQ,41,FALSE),"")</f>
        <v>0.2319</v>
      </c>
      <c r="AB568" s="64">
        <f>IFERROR(VLOOKUP($A568,'دیتا اولیه'!$A:$AQ,42,FALSE),"")</f>
        <v>0.1971</v>
      </c>
      <c r="AC568" s="66">
        <f>IFERROR(VLOOKUP($A568,'دیتا اولیه'!$A:$AQ,43,FALSE),"")</f>
        <v>1.0825</v>
      </c>
      <c r="AD568" s="58"/>
    </row>
    <row r="569" spans="1:30" ht="29.5" thickBot="1" x14ac:dyDescent="0.4">
      <c r="A569" s="59" t="s">
        <v>384</v>
      </c>
      <c r="B569" s="60" t="str">
        <f>VLOOKUP($A569,'دیتا اولیه'!$A:$AQ,2,FALSE)</f>
        <v>بیمه پاسارگاد</v>
      </c>
      <c r="C569" s="60" t="str">
        <f>VLOOKUP($A569,'دیتا اولیه'!$A:$AQ,3,FALSE)</f>
        <v>بیمه</v>
      </c>
      <c r="D569" s="61">
        <f>VLOOKUP($A569,'دیتا اولیه'!$A:$AQ,5,FALSE)/10000000000</f>
        <v>56325</v>
      </c>
      <c r="E569" s="62">
        <f>IFERROR(D569/'دیتا اولیه'!$AR$2*1000,"")</f>
        <v>520.56377079482445</v>
      </c>
      <c r="F569" s="62">
        <f t="shared" si="42"/>
        <v>902.61028389914622</v>
      </c>
      <c r="G569" s="59">
        <f>IFERROR(F569/'دیتا اولیه'!$AS$2*1000000,"")</f>
        <v>15119.10023281652</v>
      </c>
      <c r="H569" s="62">
        <f>IFERROR(VLOOKUP($A569,'دیتا اولیه'!$A:$AQ,16,FALSE)/10000000000,"")</f>
        <v>3158.4157</v>
      </c>
      <c r="I569" s="59">
        <f>IFERROR(H569/'دیتا اولیه'!$AT$2*1000000,"")</f>
        <v>45853.886469221841</v>
      </c>
      <c r="J569" s="62">
        <f t="shared" si="43"/>
        <v>767.85137645667953</v>
      </c>
      <c r="K569" s="59">
        <f>IFERROR(J569/'دیتا اولیه'!$AU$2*1000000,"")</f>
        <v>8785.1833055693678</v>
      </c>
      <c r="L569" s="62">
        <f>IFERROR(VLOOKUP($A569,'دیتا اولیه'!$A:$AQ,15,FALSE)/10000000000,"")</f>
        <v>454.64479999999998</v>
      </c>
      <c r="M569" s="59">
        <f>IFERROR(L569/'دیتا اولیه'!$AV$2*1000000,"")</f>
        <v>4848.5101844939745</v>
      </c>
      <c r="N569" s="63">
        <f>IFERROR(VLOOKUP($A569,'دیتا اولیه'!$A:$AQ,39,FALSE),"")</f>
        <v>-0.40789999999999998</v>
      </c>
      <c r="O569" s="63">
        <f t="shared" si="40"/>
        <v>-0.44810369734456634</v>
      </c>
      <c r="P569" s="63">
        <f>IFERROR(VLOOKUP($A569,'دیتا اولیه'!$A:$AQ,40,FALSE),"")</f>
        <v>-0.49630000000000002</v>
      </c>
      <c r="Q569" s="63">
        <f t="shared" si="41"/>
        <v>-0.67931225338594436</v>
      </c>
      <c r="R569" s="63">
        <f>IFERROR(VLOOKUP($A569,'دیتا اولیه'!$A:$AQ,34,FALSE),"")</f>
        <v>0.3624</v>
      </c>
      <c r="S569" s="59">
        <f>IFERROR(VLOOKUP($A569,'دیتا اولیه'!$A:$AQ,17,FALSE)/10000000000,"")</f>
        <v>3770.1523999999999</v>
      </c>
      <c r="T569" s="59">
        <f>IFERROR(S569/'دیتا اولیه'!$AR$2*1000000,"")</f>
        <v>34844.292051756005</v>
      </c>
      <c r="U569" s="64">
        <f>IFERROR(VLOOKUP($A569,'دیتا اولیه'!$A:$AQ,22,FALSE),"")</f>
        <v>0.23749999999999999</v>
      </c>
      <c r="V569" s="65" t="str">
        <f>IFERROR(VLOOKUP($A569,'دیتا اولیه'!$A:$AQ,21,FALSE)/10000000000/H569,"")</f>
        <v/>
      </c>
      <c r="W569" s="59" t="str">
        <f>IFERROR(VLOOKUP($A569,'دیتا اولیه'!$A:$AQ,25,FALSE),"")</f>
        <v>-</v>
      </c>
      <c r="X569" s="66" t="str">
        <f>IFERROR(VLOOKUP($A569,'دیتا اولیه'!$A:$AQ,26,FALSE),"")</f>
        <v>-</v>
      </c>
      <c r="Y569" s="66">
        <f>IFERROR(VLOOKUP($A569,'دیتا اولیه'!$A:$AQ,27,FALSE),"")</f>
        <v>22.011700000000001</v>
      </c>
      <c r="Z569" s="66" t="str">
        <f>IFERROR(VLOOKUP($A569,'دیتا اولیه'!$A:$AQ,28,FALSE),"")</f>
        <v>-</v>
      </c>
      <c r="AA569" s="64">
        <f>IFERROR(VLOOKUP($A569,'دیتا اولیه'!$A:$AQ,41,FALSE),"")</f>
        <v>0.11849999999999999</v>
      </c>
      <c r="AB569" s="64">
        <f>IFERROR(VLOOKUP($A569,'دیتا اولیه'!$A:$AQ,42,FALSE),"")</f>
        <v>0.43809999999999999</v>
      </c>
      <c r="AC569" s="66">
        <f>IFERROR(VLOOKUP($A569,'دیتا اولیه'!$A:$AQ,43,FALSE),"")</f>
        <v>0.71599999999999997</v>
      </c>
      <c r="AD569" s="58"/>
    </row>
    <row r="570" spans="1:30" ht="29.5" thickBot="1" x14ac:dyDescent="0.4">
      <c r="A570" s="59" t="s">
        <v>100</v>
      </c>
      <c r="B570" s="60" t="str">
        <f>VLOOKUP($A570,'دیتا اولیه'!$A:$AQ,2,FALSE)</f>
        <v>دانش بنیان پویا نیرو</v>
      </c>
      <c r="C570" s="60" t="str">
        <f>VLOOKUP($A570,'دیتا اولیه'!$A:$AQ,3,FALSE)</f>
        <v>تجهیزات صنعتی</v>
      </c>
      <c r="D570" s="61">
        <f>VLOOKUP($A570,'دیتا اولیه'!$A:$AQ,5,FALSE)/10000000000</f>
        <v>7002.36</v>
      </c>
      <c r="E570" s="62">
        <f>IFERROR(D570/'دیتا اولیه'!$AR$2*1000,"")</f>
        <v>64.716820702402956</v>
      </c>
      <c r="F570" s="62">
        <f t="shared" si="42"/>
        <v>86.763704904171362</v>
      </c>
      <c r="G570" s="59">
        <f>IFERROR(F570/'دیتا اولیه'!$AS$2*1000000,"")</f>
        <v>1453.3283903546292</v>
      </c>
      <c r="H570" s="62">
        <f>IFERROR(VLOOKUP($A570,'دیتا اولیه'!$A:$AQ,16,FALSE)/10000000000,"")</f>
        <v>732.80160000000001</v>
      </c>
      <c r="I570" s="59">
        <f>IFERROR(H570/'دیتا اولیه'!$AT$2*1000000,"")</f>
        <v>10638.815331010454</v>
      </c>
      <c r="J570" s="62">
        <f t="shared" si="43"/>
        <v>280.5218134183848</v>
      </c>
      <c r="K570" s="59">
        <f>IFERROR(J570/'دیتا اولیه'!$AU$2*1000000,"")</f>
        <v>3209.5215658316629</v>
      </c>
      <c r="L570" s="62">
        <f>IFERROR(VLOOKUP($A570,'دیتا اولیه'!$A:$AQ,15,FALSE)/10000000000,"")</f>
        <v>246.27010000000001</v>
      </c>
      <c r="M570" s="59">
        <f>IFERROR(L570/'دیتا اولیه'!$AV$2*1000000,"")</f>
        <v>2626.3207848992215</v>
      </c>
      <c r="N570" s="63">
        <f>IFERROR(VLOOKUP($A570,'دیتا اولیه'!$A:$AQ,39,FALSE),"")</f>
        <v>-0.1221</v>
      </c>
      <c r="O570" s="63">
        <f t="shared" si="40"/>
        <v>-0.18170956915857961</v>
      </c>
      <c r="P570" s="63">
        <f>IFERROR(VLOOKUP($A570,'دیتا اولیه'!$A:$AQ,40,FALSE),"")</f>
        <v>1.8384</v>
      </c>
      <c r="Q570" s="63">
        <f t="shared" si="41"/>
        <v>0.80710760371120838</v>
      </c>
      <c r="R570" s="63">
        <f>IFERROR(VLOOKUP($A570,'دیتا اولیه'!$A:$AQ,34,FALSE),"")</f>
        <v>0.35780000000000001</v>
      </c>
      <c r="S570" s="59">
        <f>IFERROR(VLOOKUP($A570,'دیتا اولیه'!$A:$AQ,17,FALSE)/10000000000,"")</f>
        <v>1455.8157000000001</v>
      </c>
      <c r="T570" s="59">
        <f>IFERROR(S570/'دیتا اولیه'!$AR$2*1000000,"")</f>
        <v>13454.858595194088</v>
      </c>
      <c r="U570" s="64">
        <f>IFERROR(VLOOKUP($A570,'دیتا اولیه'!$A:$AQ,22,FALSE),"")</f>
        <v>0.1002</v>
      </c>
      <c r="V570" s="65">
        <f>IFERROR(VLOOKUP($A570,'دیتا اولیه'!$A:$AQ,21,FALSE)/10000000000/H570,"")</f>
        <v>4.7628171117530309E-2</v>
      </c>
      <c r="W570" s="59">
        <f>IFERROR(VLOOKUP($A570,'دیتا اولیه'!$A:$AQ,25,FALSE),"")</f>
        <v>125.42359999999999</v>
      </c>
      <c r="X570" s="66">
        <f>IFERROR(VLOOKUP($A570,'دیتا اولیه'!$A:$AQ,26,FALSE),"")</f>
        <v>1.9015</v>
      </c>
      <c r="Y570" s="66">
        <f>IFERROR(VLOOKUP($A570,'دیتا اولیه'!$A:$AQ,27,FALSE),"")</f>
        <v>7.0564999999999998</v>
      </c>
      <c r="Z570" s="66" t="str">
        <f>IFERROR(VLOOKUP($A570,'دیتا اولیه'!$A:$AQ,28,FALSE),"")</f>
        <v>-</v>
      </c>
      <c r="AA570" s="64">
        <f>IFERROR(VLOOKUP($A570,'دیتا اولیه'!$A:$AQ,41,FALSE),"")</f>
        <v>-5.1000000000000004E-3</v>
      </c>
      <c r="AB570" s="64">
        <f>IFERROR(VLOOKUP($A570,'دیتا اولیه'!$A:$AQ,42,FALSE),"")</f>
        <v>4.1399999999999999E-2</v>
      </c>
      <c r="AC570" s="66" t="str">
        <f>IFERROR(VLOOKUP($A570,'دیتا اولیه'!$A:$AQ,43,FALSE),"")</f>
        <v>-</v>
      </c>
      <c r="AD570" s="58"/>
    </row>
    <row r="571" spans="1:30" ht="29.5" thickBot="1" x14ac:dyDescent="0.4">
      <c r="A571" s="59" t="s">
        <v>730</v>
      </c>
      <c r="B571" s="60" t="str">
        <f>VLOOKUP($A571,'دیتا اولیه'!$A:$AQ,2,FALSE)</f>
        <v>شرکت خمیرمایه رضوی</v>
      </c>
      <c r="C571" s="60" t="str">
        <f>VLOOKUP($A571,'دیتا اولیه'!$A:$AQ,3,FALSE)</f>
        <v>شیرینیجات</v>
      </c>
      <c r="D571" s="61">
        <f>VLOOKUP($A571,'دیتا اولیه'!$A:$AQ,5,FALSE)/10000000000</f>
        <v>2154.4380000000001</v>
      </c>
      <c r="E571" s="62">
        <f>IFERROR(D571/'دیتا اولیه'!$AR$2*1000,"")</f>
        <v>19.911626617375234</v>
      </c>
      <c r="F571" s="62" t="str">
        <f t="shared" si="42"/>
        <v/>
      </c>
      <c r="G571" s="59" t="str">
        <f>IFERROR(F571/'دیتا اولیه'!$AS$2*1000000,"")</f>
        <v/>
      </c>
      <c r="H571" s="62">
        <f>IFERROR(VLOOKUP($A571,'دیتا اولیه'!$A:$AQ,16,FALSE)/10000000000,"")</f>
        <v>167.13589999999999</v>
      </c>
      <c r="I571" s="59">
        <f>IFERROR(H571/'دیتا اولیه'!$AT$2*1000000,"")</f>
        <v>2426.4793844367014</v>
      </c>
      <c r="J571" s="62">
        <f t="shared" si="43"/>
        <v>66.699785282061285</v>
      </c>
      <c r="K571" s="59">
        <f>IFERROR(J571/'دیتا اولیه'!$AU$2*1000000,"")</f>
        <v>763.12924364222374</v>
      </c>
      <c r="L571" s="62">
        <f>IFERROR(VLOOKUP($A571,'دیتا اولیه'!$A:$AQ,15,FALSE)/10000000000,"")</f>
        <v>68.340599999999995</v>
      </c>
      <c r="M571" s="59">
        <f>IFERROR(L571/'دیتا اولیه'!$AV$2*1000000,"")</f>
        <v>728.81092033699474</v>
      </c>
      <c r="N571" s="63">
        <f>IFERROR(VLOOKUP($A571,'دیتا اولیه'!$A:$AQ,39,FALSE),"")</f>
        <v>2.46E-2</v>
      </c>
      <c r="O571" s="63">
        <f t="shared" si="40"/>
        <v>-4.4970525754505553E-2</v>
      </c>
      <c r="P571" s="63" t="str">
        <f>IFERROR(VLOOKUP($A571,'دیتا اولیه'!$A:$AQ,40,FALSE),"")</f>
        <v>-</v>
      </c>
      <c r="Q571" s="63" t="str">
        <f t="shared" si="41"/>
        <v/>
      </c>
      <c r="R571" s="63">
        <f>IFERROR(VLOOKUP($A571,'دیتا اولیه'!$A:$AQ,34,FALSE),"")</f>
        <v>0.35520000000000002</v>
      </c>
      <c r="S571" s="59">
        <f>IFERROR(VLOOKUP($A571,'دیتا اولیه'!$A:$AQ,17,FALSE)/10000000000,"")</f>
        <v>227.6249</v>
      </c>
      <c r="T571" s="59">
        <f>IFERROR(S571/'دیتا اولیه'!$AR$2*1000000,"")</f>
        <v>2103.7421441774491</v>
      </c>
      <c r="U571" s="64">
        <f>IFERROR(VLOOKUP($A571,'دیتا اولیه'!$A:$AQ,22,FALSE),"")</f>
        <v>0.60060000000000002</v>
      </c>
      <c r="V571" s="65">
        <f>IFERROR(VLOOKUP($A571,'دیتا اولیه'!$A:$AQ,21,FALSE)/10000000000/H571,"")</f>
        <v>0.46821059987710606</v>
      </c>
      <c r="W571" s="59">
        <f>IFERROR(VLOOKUP($A571,'دیتا اولیه'!$A:$AQ,25,FALSE),"")</f>
        <v>18.975000000000001</v>
      </c>
      <c r="X571" s="66">
        <f>IFERROR(VLOOKUP($A571,'دیتا اولیه'!$A:$AQ,26,FALSE),"")</f>
        <v>1.6898</v>
      </c>
      <c r="Y571" s="66">
        <f>IFERROR(VLOOKUP($A571,'دیتا اولیه'!$A:$AQ,27,FALSE),"")</f>
        <v>7.6407999999999996</v>
      </c>
      <c r="Z571" s="66" t="str">
        <f>IFERROR(VLOOKUP($A571,'دیتا اولیه'!$A:$AQ,28,FALSE),"")</f>
        <v>-</v>
      </c>
      <c r="AA571" s="64">
        <f>IFERROR(VLOOKUP($A571,'دیتا اولیه'!$A:$AQ,41,FALSE),"")</f>
        <v>0.13850000000000001</v>
      </c>
      <c r="AB571" s="64">
        <f>IFERROR(VLOOKUP($A571,'دیتا اولیه'!$A:$AQ,42,FALSE),"")</f>
        <v>0.33179999999999998</v>
      </c>
      <c r="AC571" s="66" t="str">
        <f>IFERROR(VLOOKUP($A571,'دیتا اولیه'!$A:$AQ,43,FALSE),"")</f>
        <v>-</v>
      </c>
      <c r="AD571" s="58"/>
    </row>
    <row r="572" spans="1:30" ht="29.5" thickBot="1" x14ac:dyDescent="0.4">
      <c r="A572" s="59" t="s">
        <v>1455</v>
      </c>
      <c r="B572" s="60" t="str">
        <f>VLOOKUP($A572,'دیتا اولیه'!$A:$AQ,2,FALSE)</f>
        <v>پارس‌ خزر</v>
      </c>
      <c r="C572" s="60" t="str">
        <f>VLOOKUP($A572,'دیتا اولیه'!$A:$AQ,3,FALSE)</f>
        <v>وسایل خانگی</v>
      </c>
      <c r="D572" s="61">
        <f>VLOOKUP($A572,'دیتا اولیه'!$A:$AQ,5,FALSE)/10000000000</f>
        <v>3093.5520000000001</v>
      </c>
      <c r="E572" s="62">
        <f>IFERROR(D572/'دیتا اولیه'!$AR$2*1000,"")</f>
        <v>28.591053604436233</v>
      </c>
      <c r="F572" s="62">
        <f t="shared" si="42"/>
        <v>113.4986804986805</v>
      </c>
      <c r="G572" s="59">
        <f>IFERROR(F572/'دیتا اولیه'!$AS$2*1000000,"")</f>
        <v>1901.1504271135761</v>
      </c>
      <c r="H572" s="62">
        <f>IFERROR(VLOOKUP($A572,'دیتا اولیه'!$A:$AQ,16,FALSE)/10000000000,"")</f>
        <v>736.40679999999998</v>
      </c>
      <c r="I572" s="59">
        <f>IFERROR(H572/'دیتا اولیه'!$AT$2*1000000,"")</f>
        <v>10691.155632984901</v>
      </c>
      <c r="J572" s="62">
        <f t="shared" si="43"/>
        <v>273.81712403951701</v>
      </c>
      <c r="K572" s="59">
        <f>IFERROR(J572/'دیتا اولیه'!$AU$2*1000000,"")</f>
        <v>3132.8115057780283</v>
      </c>
      <c r="L572" s="62">
        <f>IFERROR(VLOOKUP($A572,'دیتا اولیه'!$A:$AQ,15,FALSE)/10000000000,"")</f>
        <v>124.72369999999999</v>
      </c>
      <c r="M572" s="59">
        <f>IFERROR(L572/'دیتا اولیه'!$AV$2*1000000,"")</f>
        <v>1330.102378159326</v>
      </c>
      <c r="N572" s="63">
        <f>IFERROR(VLOOKUP($A572,'دیتا اولیه'!$A:$AQ,39,FALSE),"")</f>
        <v>-0.54449999999999998</v>
      </c>
      <c r="O572" s="63">
        <f t="shared" si="40"/>
        <v>-0.57542853257971638</v>
      </c>
      <c r="P572" s="63">
        <f>IFERROR(VLOOKUP($A572,'دیتا اولیه'!$A:$AQ,40,FALSE),"")</f>
        <v>9.8900000000000002E-2</v>
      </c>
      <c r="Q572" s="63">
        <f t="shared" si="41"/>
        <v>-0.30036973445664927</v>
      </c>
      <c r="R572" s="63">
        <f>IFERROR(VLOOKUP($A572,'دیتا اولیه'!$A:$AQ,34,FALSE),"")</f>
        <v>0.35499999999999998</v>
      </c>
      <c r="S572" s="59">
        <f>IFERROR(VLOOKUP($A572,'دیتا اولیه'!$A:$AQ,17,FALSE)/10000000000,"")</f>
        <v>1301.8332</v>
      </c>
      <c r="T572" s="59">
        <f>IFERROR(S572/'دیتا اولیه'!$AR$2*1000000,"")</f>
        <v>12031.730129390018</v>
      </c>
      <c r="U572" s="64">
        <f>IFERROR(VLOOKUP($A572,'دیتا اولیه'!$A:$AQ,22,FALSE),"")</f>
        <v>0.33879999999999999</v>
      </c>
      <c r="V572" s="65">
        <f>IFERROR(VLOOKUP($A572,'دیتا اولیه'!$A:$AQ,21,FALSE)/10000000000/H572,"")</f>
        <v>2.1396326052393867E-2</v>
      </c>
      <c r="W572" s="59">
        <f>IFERROR(VLOOKUP($A572,'دیتا اولیه'!$A:$AQ,25,FALSE),"")</f>
        <v>84.4161</v>
      </c>
      <c r="X572" s="66">
        <f>IFERROR(VLOOKUP($A572,'دیتا اولیه'!$A:$AQ,26,FALSE),"")</f>
        <v>1.0118</v>
      </c>
      <c r="Y572" s="66">
        <f>IFERROR(VLOOKUP($A572,'دیتا اولیه'!$A:$AQ,27,FALSE),"")</f>
        <v>4.2202000000000002</v>
      </c>
      <c r="Z572" s="66" t="str">
        <f>IFERROR(VLOOKUP($A572,'دیتا اولیه'!$A:$AQ,28,FALSE),"")</f>
        <v>-</v>
      </c>
      <c r="AA572" s="64">
        <f>IFERROR(VLOOKUP($A572,'دیتا اولیه'!$A:$AQ,41,FALSE),"")</f>
        <v>1.4999999999999999E-2</v>
      </c>
      <c r="AB572" s="64">
        <f>IFERROR(VLOOKUP($A572,'دیتا اولیه'!$A:$AQ,42,FALSE),"")</f>
        <v>0.20399999999999999</v>
      </c>
      <c r="AC572" s="66">
        <f>IFERROR(VLOOKUP($A572,'دیتا اولیه'!$A:$AQ,43,FALSE),"")</f>
        <v>0.70979999999999999</v>
      </c>
      <c r="AD572" s="58"/>
    </row>
    <row r="573" spans="1:30" ht="29.5" thickBot="1" x14ac:dyDescent="0.4">
      <c r="A573" s="59" t="s">
        <v>532</v>
      </c>
      <c r="B573" s="60" t="str">
        <f>VLOOKUP($A573,'دیتا اولیه'!$A:$AQ,2,FALSE)</f>
        <v>پتروشیمی ارومیه</v>
      </c>
      <c r="C573" s="60" t="str">
        <f>VLOOKUP($A573,'دیتا اولیه'!$A:$AQ,3,FALSE)</f>
        <v>تولید کود و ترکیبات نیتروژن</v>
      </c>
      <c r="D573" s="61">
        <f>VLOOKUP($A573,'دیتا اولیه'!$A:$AQ,5,FALSE)/10000000000</f>
        <v>1530</v>
      </c>
      <c r="E573" s="62">
        <f>IFERROR(D573/'دیتا اولیه'!$AR$2*1000,"")</f>
        <v>14.140480591497226</v>
      </c>
      <c r="F573" s="62" t="str">
        <f t="shared" si="42"/>
        <v/>
      </c>
      <c r="G573" s="59" t="str">
        <f>IFERROR(F573/'دیتا اولیه'!$AS$2*1000000,"")</f>
        <v/>
      </c>
      <c r="H573" s="62">
        <f>IFERROR(VLOOKUP($A573,'دیتا اولیه'!$A:$AQ,16,FALSE)/10000000000,"")</f>
        <v>139.6687</v>
      </c>
      <c r="I573" s="59">
        <f>IFERROR(H573/'دیتا اولیه'!$AT$2*1000000,"")</f>
        <v>2027.7105110336818</v>
      </c>
      <c r="J573" s="62">
        <f t="shared" si="43"/>
        <v>6.6144219370135566</v>
      </c>
      <c r="K573" s="59">
        <f>IFERROR(J573/'دیتا اولیه'!$AU$2*1000000,"")</f>
        <v>75.677287244300047</v>
      </c>
      <c r="L573" s="62">
        <f>IFERROR(VLOOKUP($A573,'دیتا اولیه'!$A:$AQ,15,FALSE)/10000000000,"")</f>
        <v>64.163200000000003</v>
      </c>
      <c r="M573" s="59">
        <f>IFERROR(L573/'دیتا اولیه'!$AV$2*1000000,"")</f>
        <v>684.26149088194529</v>
      </c>
      <c r="N573" s="63">
        <f>IFERROR(VLOOKUP($A573,'دیتا اولیه'!$A:$AQ,39,FALSE),"")</f>
        <v>8.7004999999999999</v>
      </c>
      <c r="O573" s="63">
        <f t="shared" si="40"/>
        <v>8.0418342913511793</v>
      </c>
      <c r="P573" s="63" t="str">
        <f>IFERROR(VLOOKUP($A573,'دیتا اولیه'!$A:$AQ,40,FALSE),"")</f>
        <v>-</v>
      </c>
      <c r="Q573" s="63" t="str">
        <f t="shared" si="41"/>
        <v/>
      </c>
      <c r="R573" s="63">
        <f>IFERROR(VLOOKUP($A573,'دیتا اولیه'!$A:$AQ,34,FALSE),"")</f>
        <v>0.35489999999999999</v>
      </c>
      <c r="S573" s="59">
        <f>IFERROR(VLOOKUP($A573,'دیتا اولیه'!$A:$AQ,17,FALSE)/10000000000,"")</f>
        <v>215.87289999999999</v>
      </c>
      <c r="T573" s="59">
        <f>IFERROR(S573/'دیتا اولیه'!$AR$2*1000000,"")</f>
        <v>1995.1284658040663</v>
      </c>
      <c r="U573" s="64">
        <f>IFERROR(VLOOKUP($A573,'دیتا اولیه'!$A:$AQ,22,FALSE),"")</f>
        <v>0.71599999999999997</v>
      </c>
      <c r="V573" s="65">
        <f>IFERROR(VLOOKUP($A573,'دیتا اولیه'!$A:$AQ,21,FALSE)/10000000000/H573,"")</f>
        <v>0.90131504052088973</v>
      </c>
      <c r="W573" s="59">
        <f>IFERROR(VLOOKUP($A573,'دیتا اولیه'!$A:$AQ,25,FALSE),"")</f>
        <v>155.64279999999999</v>
      </c>
      <c r="X573" s="66">
        <f>IFERROR(VLOOKUP($A573,'دیتا اولیه'!$A:$AQ,26,FALSE),"")</f>
        <v>0.73029999999999995</v>
      </c>
      <c r="Y573" s="66">
        <f>IFERROR(VLOOKUP($A573,'دیتا اولیه'!$A:$AQ,27,FALSE),"")</f>
        <v>10.252700000000001</v>
      </c>
      <c r="Z573" s="66" t="str">
        <f>IFERROR(VLOOKUP($A573,'دیتا اولیه'!$A:$AQ,28,FALSE),"")</f>
        <v>-</v>
      </c>
      <c r="AA573" s="64">
        <f>IFERROR(VLOOKUP($A573,'دیتا اولیه'!$A:$AQ,41,FALSE),"")</f>
        <v>0.25979999999999998</v>
      </c>
      <c r="AB573" s="64">
        <f>IFERROR(VLOOKUP($A573,'دیتا اولیه'!$A:$AQ,42,FALSE),"")</f>
        <v>0.17</v>
      </c>
      <c r="AC573" s="66">
        <f>IFERROR(VLOOKUP($A573,'دیتا اولیه'!$A:$AQ,43,FALSE),"")</f>
        <v>1.5019</v>
      </c>
      <c r="AD573" s="58"/>
    </row>
    <row r="574" spans="1:30" ht="29.5" thickBot="1" x14ac:dyDescent="0.4">
      <c r="A574" s="59" t="s">
        <v>1614</v>
      </c>
      <c r="B574" s="60" t="str">
        <f>VLOOKUP($A574,'دیتا اولیه'!$A:$AQ,2,FALSE)</f>
        <v>خدمات فنی فولاد یزد</v>
      </c>
      <c r="C574" s="60" t="str">
        <f>VLOOKUP($A574,'دیتا اولیه'!$A:$AQ,3,FALSE)</f>
        <v>فعالیت مهندسی</v>
      </c>
      <c r="D574" s="61">
        <f>VLOOKUP($A574,'دیتا اولیه'!$A:$AQ,5,FALSE)/10000000000</f>
        <v>645.25</v>
      </c>
      <c r="E574" s="62">
        <f>IFERROR(D574/'دیتا اولیه'!$AR$2*1000,"")</f>
        <v>5.9634935304990755</v>
      </c>
      <c r="F574" s="62">
        <f t="shared" si="42"/>
        <v>2.4900006303497965E-2</v>
      </c>
      <c r="G574" s="59">
        <f>IFERROR(F574/'دیتا اولیه'!$AS$2*1000000,"")</f>
        <v>0.41708553272190896</v>
      </c>
      <c r="H574" s="62">
        <f>IFERROR(VLOOKUP($A574,'دیتا اولیه'!$A:$AQ,16,FALSE)/10000000000,"")</f>
        <v>17.4175</v>
      </c>
      <c r="I574" s="59">
        <f>IFERROR(H574/'دیتا اولیه'!$AT$2*1000000,"")</f>
        <v>252.8673054587689</v>
      </c>
      <c r="J574" s="62">
        <f t="shared" si="43"/>
        <v>6.60441640378549</v>
      </c>
      <c r="K574" s="59">
        <f>IFERROR(J574/'دیتا اولیه'!$AU$2*1000000,"")</f>
        <v>75.562811388459082</v>
      </c>
      <c r="L574" s="62">
        <f>IFERROR(VLOOKUP($A574,'دیتا اولیه'!$A:$AQ,15,FALSE)/10000000000,"")</f>
        <v>-2.0935999999999999</v>
      </c>
      <c r="M574" s="59">
        <f>IFERROR(L574/'دیتا اولیه'!$AV$2*1000000,"")</f>
        <v>-22.326970246347443</v>
      </c>
      <c r="N574" s="63">
        <f>IFERROR(VLOOKUP($A574,'دیتا اولیه'!$A:$AQ,39,FALSE),"")</f>
        <v>-1.3169999999999999</v>
      </c>
      <c r="O574" s="63">
        <f t="shared" si="40"/>
        <v>-1.2954756425295937</v>
      </c>
      <c r="P574" s="63">
        <f>IFERROR(VLOOKUP($A574,'دیتا اولیه'!$A:$AQ,40,FALSE),"")</f>
        <v>-85.080299999999994</v>
      </c>
      <c r="Q574" s="63">
        <f t="shared" si="41"/>
        <v>-54.530915111442887</v>
      </c>
      <c r="R574" s="63">
        <f>IFERROR(VLOOKUP($A574,'دیتا اولیه'!$A:$AQ,34,FALSE),"")</f>
        <v>0.35239999999999999</v>
      </c>
      <c r="S574" s="59">
        <f>IFERROR(VLOOKUP($A574,'دیتا اولیه'!$A:$AQ,17,FALSE)/10000000000,"")</f>
        <v>35.614600000000003</v>
      </c>
      <c r="T574" s="59">
        <f>IFERROR(S574/'دیتا اولیه'!$AR$2*1000000,"")</f>
        <v>329.15526802218119</v>
      </c>
      <c r="U574" s="64">
        <f>IFERROR(VLOOKUP($A574,'دیتا اولیه'!$A:$AQ,22,FALSE),"")</f>
        <v>0.1016</v>
      </c>
      <c r="V574" s="65">
        <f>IFERROR(VLOOKUP($A574,'دیتا اولیه'!$A:$AQ,21,FALSE)/10000000000/H574,"")</f>
        <v>5.4990670302856322E-2</v>
      </c>
      <c r="W574" s="59">
        <f>IFERROR(VLOOKUP($A574,'دیتا اولیه'!$A:$AQ,25,FALSE),"")</f>
        <v>98.119799999999998</v>
      </c>
      <c r="X574" s="66" t="str">
        <f>IFERROR(VLOOKUP($A574,'دیتا اولیه'!$A:$AQ,26,FALSE),"")</f>
        <v>-</v>
      </c>
      <c r="Y574" s="66">
        <f>IFERROR(VLOOKUP($A574,'دیتا اولیه'!$A:$AQ,27,FALSE),"")</f>
        <v>37.263300000000001</v>
      </c>
      <c r="Z574" s="66" t="str">
        <f>IFERROR(VLOOKUP($A574,'دیتا اولیه'!$A:$AQ,28,FALSE),"")</f>
        <v>-</v>
      </c>
      <c r="AA574" s="64">
        <f>IFERROR(VLOOKUP($A574,'دیتا اولیه'!$A:$AQ,41,FALSE),"")</f>
        <v>-0.23230000000000001</v>
      </c>
      <c r="AB574" s="64">
        <f>IFERROR(VLOOKUP($A574,'دیتا اولیه'!$A:$AQ,42,FALSE),"")</f>
        <v>-0.30599999999999999</v>
      </c>
      <c r="AC574" s="66">
        <f>IFERROR(VLOOKUP($A574,'دیتا اولیه'!$A:$AQ,43,FALSE),"")</f>
        <v>9.6699999999999994E-2</v>
      </c>
      <c r="AD574" s="58"/>
    </row>
    <row r="575" spans="1:30" ht="29.5" thickBot="1" x14ac:dyDescent="0.4">
      <c r="A575" s="59" t="s">
        <v>984</v>
      </c>
      <c r="B575" s="60" t="str">
        <f>VLOOKUP($A575,'دیتا اولیه'!$A:$AQ,2,FALSE)</f>
        <v>کنترل ‌خوردگی ‌تکین ‌کوی</v>
      </c>
      <c r="C575" s="60" t="str">
        <f>VLOOKUP($A575,'دیتا اولیه'!$A:$AQ,3,FALSE)</f>
        <v>فعالیت مهندسی</v>
      </c>
      <c r="D575" s="61">
        <f>VLOOKUP($A575,'دیتا اولیه'!$A:$AQ,5,FALSE)/10000000000</f>
        <v>230.4</v>
      </c>
      <c r="E575" s="62">
        <f>IFERROR(D575/'دیتا اولیه'!$AR$2*1000,"")</f>
        <v>2.1293900184842882</v>
      </c>
      <c r="F575" s="62">
        <f t="shared" si="42"/>
        <v>7.6050728041333953</v>
      </c>
      <c r="G575" s="59">
        <f>IFERROR(F575/'دیتا اولیه'!$AS$2*1000000,"")</f>
        <v>127.38815417308869</v>
      </c>
      <c r="H575" s="62">
        <f>IFERROR(VLOOKUP($A575,'دیتا اولیه'!$A:$AQ,16,FALSE)/10000000000,"")</f>
        <v>4.4661</v>
      </c>
      <c r="I575" s="59">
        <f>IFERROR(H575/'دیتا اولیه'!$AT$2*1000000,"")</f>
        <v>64.83885017421602</v>
      </c>
      <c r="J575" s="62">
        <f t="shared" si="43"/>
        <v>3.006052504548661</v>
      </c>
      <c r="K575" s="59">
        <f>IFERROR(J575/'دیتا اولیه'!$AU$2*1000000,"")</f>
        <v>34.39301287768911</v>
      </c>
      <c r="L575" s="62">
        <f>IFERROR(VLOOKUP($A575,'دیتا اولیه'!$A:$AQ,15,FALSE)/10000000000,"")</f>
        <v>8.0955999999999992</v>
      </c>
      <c r="M575" s="59">
        <f>IFERROR(L575/'دیتا اولیه'!$AV$2*1000000,"")</f>
        <v>86.334648608296888</v>
      </c>
      <c r="N575" s="63">
        <f>IFERROR(VLOOKUP($A575,'دیتا اولیه'!$A:$AQ,39,FALSE),"")</f>
        <v>1.6931</v>
      </c>
      <c r="O575" s="63">
        <f t="shared" si="40"/>
        <v>1.5102380217553586</v>
      </c>
      <c r="P575" s="63">
        <f>IFERROR(VLOOKUP($A575,'دیتا اولیه'!$A:$AQ,40,FALSE),"")</f>
        <v>6.4500000000000002E-2</v>
      </c>
      <c r="Q575" s="63">
        <f t="shared" si="41"/>
        <v>-0.32227098219046602</v>
      </c>
      <c r="R575" s="63">
        <f>IFERROR(VLOOKUP($A575,'دیتا اولیه'!$A:$AQ,34,FALSE),"")</f>
        <v>0.3513</v>
      </c>
      <c r="S575" s="59">
        <f>IFERROR(VLOOKUP($A575,'دیتا اولیه'!$A:$AQ,17,FALSE)/10000000000,"")</f>
        <v>11.4124</v>
      </c>
      <c r="T575" s="59">
        <f>IFERROR(S575/'دیتا اولیه'!$AR$2*1000000,"")</f>
        <v>105.47504621072088</v>
      </c>
      <c r="U575" s="64">
        <f>IFERROR(VLOOKUP($A575,'دیتا اولیه'!$A:$AQ,22,FALSE),"")</f>
        <v>0.22389999999999999</v>
      </c>
      <c r="V575" s="65" t="str">
        <f>IFERROR(VLOOKUP($A575,'دیتا اولیه'!$A:$AQ,21,FALSE)/10000000000/H575,"")</f>
        <v/>
      </c>
      <c r="W575" s="59">
        <f>IFERROR(VLOOKUP($A575,'دیتا اولیه'!$A:$AQ,25,FALSE),"")</f>
        <v>446.7928</v>
      </c>
      <c r="X575" s="66">
        <f>IFERROR(VLOOKUP($A575,'دیتا اولیه'!$A:$AQ,26,FALSE),"")</f>
        <v>1.0875999999999999</v>
      </c>
      <c r="Y575" s="66">
        <f>IFERROR(VLOOKUP($A575,'دیتا اولیه'!$A:$AQ,27,FALSE),"")</f>
        <v>94.426199999999994</v>
      </c>
      <c r="Z575" s="66" t="str">
        <f>IFERROR(VLOOKUP($A575,'دیتا اولیه'!$A:$AQ,28,FALSE),"")</f>
        <v>-</v>
      </c>
      <c r="AA575" s="64">
        <f>IFERROR(VLOOKUP($A575,'دیتا اولیه'!$A:$AQ,41,FALSE),"")</f>
        <v>0.1731</v>
      </c>
      <c r="AB575" s="64">
        <f>IFERROR(VLOOKUP($A575,'دیتا اولیه'!$A:$AQ,42,FALSE),"")</f>
        <v>-7.4099999999999999E-2</v>
      </c>
      <c r="AC575" s="66">
        <f>IFERROR(VLOOKUP($A575,'دیتا اولیه'!$A:$AQ,43,FALSE),"")</f>
        <v>8.9499999999999996E-2</v>
      </c>
      <c r="AD575" s="58"/>
    </row>
    <row r="576" spans="1:30" ht="29.5" thickBot="1" x14ac:dyDescent="0.4">
      <c r="A576" s="59" t="s">
        <v>1093</v>
      </c>
      <c r="B576" s="60" t="str">
        <f>VLOOKUP($A576,'دیتا اولیه'!$A:$AQ,2,FALSE)</f>
        <v>پلیمر آریا ساسول</v>
      </c>
      <c r="C576" s="60" t="str">
        <f>VLOOKUP($A576,'دیتا اولیه'!$A:$AQ,3,FALSE)</f>
        <v>مواد شیمیایی-متنوع</v>
      </c>
      <c r="D576" s="61">
        <f>VLOOKUP($A576,'دیتا اولیه'!$A:$AQ,5,FALSE)/10000000000</f>
        <v>121563.4368</v>
      </c>
      <c r="E576" s="62">
        <f>IFERROR(D576/'دیتا اولیه'!$AR$2*1000,"")</f>
        <v>1123.50680961183</v>
      </c>
      <c r="F576" s="62">
        <f t="shared" si="42"/>
        <v>2640.6583507903256</v>
      </c>
      <c r="G576" s="59">
        <f>IFERROR(F576/'دیتا اولیه'!$AS$2*1000000,"")</f>
        <v>44232.13317906743</v>
      </c>
      <c r="H576" s="62">
        <f>IFERROR(VLOOKUP($A576,'دیتا اولیه'!$A:$AQ,16,FALSE)/10000000000,"")</f>
        <v>14079.4005</v>
      </c>
      <c r="I576" s="59">
        <f>IFERROR(H576/'دیتا اولیه'!$AT$2*1000000,"")</f>
        <v>204404.76916376306</v>
      </c>
      <c r="J576" s="62">
        <f t="shared" si="43"/>
        <v>2499.5217665615141</v>
      </c>
      <c r="K576" s="59">
        <f>IFERROR(J576/'دیتا اولیه'!$AU$2*1000000,"")</f>
        <v>28597.665601426885</v>
      </c>
      <c r="L576" s="62">
        <f>IFERROR(VLOOKUP($A576,'دیتا اولیه'!$A:$AQ,15,FALSE)/10000000000,"")</f>
        <v>2773.2194</v>
      </c>
      <c r="M576" s="59">
        <f>IFERROR(L576/'دیتا اولیه'!$AV$2*1000000,"")</f>
        <v>29574.697664498239</v>
      </c>
      <c r="N576" s="63">
        <f>IFERROR(VLOOKUP($A576,'دیتا اولیه'!$A:$AQ,39,FALSE),"")</f>
        <v>0.1095</v>
      </c>
      <c r="O576" s="63">
        <f t="shared" si="40"/>
        <v>3.4164748853577898E-2</v>
      </c>
      <c r="P576" s="63">
        <f>IFERROR(VLOOKUP($A576,'دیتا اولیه'!$A:$AQ,40,FALSE),"")</f>
        <v>5.0200000000000002E-2</v>
      </c>
      <c r="Q576" s="63">
        <f t="shared" si="41"/>
        <v>-0.33137527994027938</v>
      </c>
      <c r="R576" s="63">
        <f>IFERROR(VLOOKUP($A576,'دیتا اولیه'!$A:$AQ,34,FALSE),"")</f>
        <v>0.35010000000000002</v>
      </c>
      <c r="S576" s="59">
        <f>IFERROR(VLOOKUP($A576,'دیتا اولیه'!$A:$AQ,17,FALSE)/10000000000,"")</f>
        <v>7605.3247000000001</v>
      </c>
      <c r="T576" s="59">
        <f>IFERROR(S576/'دیتا اولیه'!$AR$2*1000000,"")</f>
        <v>70289.507393715336</v>
      </c>
      <c r="U576" s="64">
        <f>IFERROR(VLOOKUP($A576,'دیتا اولیه'!$A:$AQ,22,FALSE),"")</f>
        <v>1</v>
      </c>
      <c r="V576" s="65">
        <f>IFERROR(VLOOKUP($A576,'دیتا اولیه'!$A:$AQ,21,FALSE)/10000000000/H576,"")</f>
        <v>7.7231839523280834E-3</v>
      </c>
      <c r="W576" s="59">
        <f>IFERROR(VLOOKUP($A576,'دیتا اولیه'!$A:$AQ,25,FALSE),"")</f>
        <v>54.817599999999999</v>
      </c>
      <c r="X576" s="66">
        <f>IFERROR(VLOOKUP($A576,'دیتا اولیه'!$A:$AQ,26,FALSE),"")</f>
        <v>2.0996999999999999</v>
      </c>
      <c r="Y576" s="66">
        <f>IFERROR(VLOOKUP($A576,'دیتا اولیه'!$A:$AQ,27,FALSE),"")</f>
        <v>9.3309999999999995</v>
      </c>
      <c r="Z576" s="66" t="str">
        <f>IFERROR(VLOOKUP($A576,'دیتا اولیه'!$A:$AQ,28,FALSE),"")</f>
        <v>-</v>
      </c>
      <c r="AA576" s="64">
        <f>IFERROR(VLOOKUP($A576,'دیتا اولیه'!$A:$AQ,41,FALSE),"")</f>
        <v>0.17849999999999999</v>
      </c>
      <c r="AB576" s="64">
        <f>IFERROR(VLOOKUP($A576,'دیتا اولیه'!$A:$AQ,42,FALSE),"")</f>
        <v>0.18479999999999999</v>
      </c>
      <c r="AC576" s="66">
        <f>IFERROR(VLOOKUP($A576,'دیتا اولیه'!$A:$AQ,43,FALSE),"")</f>
        <v>0.83220000000000005</v>
      </c>
      <c r="AD576" s="58"/>
    </row>
    <row r="577" spans="1:30" ht="29.5" thickBot="1" x14ac:dyDescent="0.4">
      <c r="A577" s="59" t="s">
        <v>925</v>
      </c>
      <c r="B577" s="60" t="str">
        <f>VLOOKUP($A577,'دیتا اولیه'!$A:$AQ,2,FALSE)</f>
        <v>صنایع‌خاک‌چینی‌ایران‌</v>
      </c>
      <c r="C577" s="60" t="str">
        <f>VLOOKUP($A577,'دیتا اولیه'!$A:$AQ,3,FALSE)</f>
        <v>سایر محصولات کانی غیرفلزی</v>
      </c>
      <c r="D577" s="61">
        <f>VLOOKUP($A577,'دیتا اولیه'!$A:$AQ,5,FALSE)/10000000000</f>
        <v>7133</v>
      </c>
      <c r="E577" s="62">
        <f>IFERROR(D577/'دیتا اولیه'!$AR$2*1000,"")</f>
        <v>65.924214417744921</v>
      </c>
      <c r="F577" s="62">
        <f t="shared" si="42"/>
        <v>170.55342792566552</v>
      </c>
      <c r="G577" s="59">
        <f>IFERROR(F577/'دیتا اولیه'!$AS$2*1000000,"")</f>
        <v>2856.8413387883675</v>
      </c>
      <c r="H577" s="62">
        <f>IFERROR(VLOOKUP($A577,'دیتا اولیه'!$A:$AQ,16,FALSE)/10000000000,"")</f>
        <v>834.91409999999996</v>
      </c>
      <c r="I577" s="59">
        <f>IFERROR(H577/'دیتا اولیه'!$AT$2*1000000,"")</f>
        <v>12121.284843205574</v>
      </c>
      <c r="J577" s="62">
        <f t="shared" si="43"/>
        <v>197.85688273852878</v>
      </c>
      <c r="K577" s="59">
        <f>IFERROR(J577/'دیتا اولیه'!$AU$2*1000000,"")</f>
        <v>2263.7310245475419</v>
      </c>
      <c r="L577" s="62">
        <f>IFERROR(VLOOKUP($A577,'دیتا اولیه'!$A:$AQ,15,FALSE)/10000000000,"")</f>
        <v>271.65750000000003</v>
      </c>
      <c r="M577" s="59">
        <f>IFERROR(L577/'دیتا اولیه'!$AV$2*1000000,"")</f>
        <v>2897.0619601151757</v>
      </c>
      <c r="N577" s="63">
        <f>IFERROR(VLOOKUP($A577,'دیتا اولیه'!$A:$AQ,39,FALSE),"")</f>
        <v>0.373</v>
      </c>
      <c r="O577" s="63">
        <f t="shared" si="40"/>
        <v>0.27977305108243566</v>
      </c>
      <c r="P577" s="63">
        <f>IFERROR(VLOOKUP($A577,'دیتا اولیه'!$A:$AQ,40,FALSE),"")</f>
        <v>0.59279999999999999</v>
      </c>
      <c r="Q577" s="63">
        <f t="shared" si="41"/>
        <v>1.4078703209981613E-2</v>
      </c>
      <c r="R577" s="63">
        <f>IFERROR(VLOOKUP($A577,'دیتا اولیه'!$A:$AQ,34,FALSE),"")</f>
        <v>0.34699999999999998</v>
      </c>
      <c r="S577" s="59">
        <f>IFERROR(VLOOKUP($A577,'دیتا اولیه'!$A:$AQ,17,FALSE)/10000000000,"")</f>
        <v>572.48559999999998</v>
      </c>
      <c r="T577" s="59">
        <f>IFERROR(S577/'دیتا اولیه'!$AR$2*1000000,"")</f>
        <v>5290.9944547134937</v>
      </c>
      <c r="U577" s="64">
        <f>IFERROR(VLOOKUP($A577,'دیتا اولیه'!$A:$AQ,22,FALSE),"")</f>
        <v>0.96419999999999995</v>
      </c>
      <c r="V577" s="65">
        <f>IFERROR(VLOOKUP($A577,'دیتا اولیه'!$A:$AQ,21,FALSE)/10000000000/H577,"")</f>
        <v>4.2742480933068448E-2</v>
      </c>
      <c r="W577" s="59">
        <f>IFERROR(VLOOKUP($A577,'دیتا اولیه'!$A:$AQ,25,FALSE),"")</f>
        <v>75.516900000000007</v>
      </c>
      <c r="X577" s="66">
        <f>IFERROR(VLOOKUP($A577,'دیتا اولیه'!$A:$AQ,26,FALSE),"")</f>
        <v>3.3965000000000001</v>
      </c>
      <c r="Y577" s="66">
        <f>IFERROR(VLOOKUP($A577,'دیتا اولیه'!$A:$AQ,27,FALSE),"")</f>
        <v>7.8243</v>
      </c>
      <c r="Z577" s="66" t="str">
        <f>IFERROR(VLOOKUP($A577,'دیتا اولیه'!$A:$AQ,28,FALSE),"")</f>
        <v>-</v>
      </c>
      <c r="AA577" s="64">
        <f>IFERROR(VLOOKUP($A577,'دیتا اولیه'!$A:$AQ,41,FALSE),"")</f>
        <v>0.1447</v>
      </c>
      <c r="AB577" s="64">
        <f>IFERROR(VLOOKUP($A577,'دیتا اولیه'!$A:$AQ,42,FALSE),"")</f>
        <v>0.15240000000000001</v>
      </c>
      <c r="AC577" s="66">
        <f>IFERROR(VLOOKUP($A577,'دیتا اولیه'!$A:$AQ,43,FALSE),"")</f>
        <v>1.1445000000000001</v>
      </c>
      <c r="AD577" s="58"/>
    </row>
    <row r="578" spans="1:30" ht="29.5" thickBot="1" x14ac:dyDescent="0.4">
      <c r="A578" s="59" t="s">
        <v>1395</v>
      </c>
      <c r="B578" s="60" t="str">
        <f>VLOOKUP($A578,'دیتا اولیه'!$A:$AQ,2,FALSE)</f>
        <v>بانک‌ کارآفرین‌</v>
      </c>
      <c r="C578" s="60" t="str">
        <f>VLOOKUP($A578,'دیتا اولیه'!$A:$AQ,3,FALSE)</f>
        <v>بانکها و موسسات اعتباری</v>
      </c>
      <c r="D578" s="61">
        <f>VLOOKUP($A578,'دیتا اولیه'!$A:$AQ,5,FALSE)/10000000000</f>
        <v>17370</v>
      </c>
      <c r="E578" s="62">
        <f>IFERROR(D578/'دیتا اولیه'!$AR$2*1000,"")</f>
        <v>160.53604436229205</v>
      </c>
      <c r="F578" s="62">
        <f t="shared" si="42"/>
        <v>1185.2052023121389</v>
      </c>
      <c r="G578" s="59">
        <f>IFERROR(F578/'دیتا اولیه'!$AS$2*1000000,"")</f>
        <v>19852.683455814724</v>
      </c>
      <c r="H578" s="62">
        <f>IFERROR(VLOOKUP($A578,'دیتا اولیه'!$A:$AQ,16,FALSE)/10000000000,"")</f>
        <v>4147.0964999999997</v>
      </c>
      <c r="I578" s="59">
        <f>IFERROR(H578/'دیتا اولیه'!$AT$2*1000000,"")</f>
        <v>60207.556620209056</v>
      </c>
      <c r="J578" s="62">
        <f t="shared" si="43"/>
        <v>837.36008796041801</v>
      </c>
      <c r="K578" s="59">
        <f>IFERROR(J578/'دیتا اولیه'!$AU$2*1000000,"")</f>
        <v>9580.4501900440264</v>
      </c>
      <c r="L578" s="62">
        <f>IFERROR(VLOOKUP($A578,'دیتا اولیه'!$A:$AQ,15,FALSE)/10000000000,"")</f>
        <v>1066.2106000000001</v>
      </c>
      <c r="M578" s="59">
        <f>IFERROR(L578/'دیتا اولیه'!$AV$2*1000000,"")</f>
        <v>11370.487362695958</v>
      </c>
      <c r="N578" s="63">
        <f>IFERROR(VLOOKUP($A578,'دیتا اولیه'!$A:$AQ,39,FALSE),"")</f>
        <v>0.27329999999999999</v>
      </c>
      <c r="O578" s="63">
        <f t="shared" ref="O578:O641" si="44">IFERROR((M578/K578)-1,"")</f>
        <v>0.18684269915751273</v>
      </c>
      <c r="P578" s="63">
        <f>IFERROR(VLOOKUP($A578,'دیتا اولیه'!$A:$AQ,40,FALSE),"")</f>
        <v>-0.1004</v>
      </c>
      <c r="Q578" s="63">
        <f t="shared" ref="Q578:Q641" si="45">IFERROR((M578/G578)-1,"")</f>
        <v>-0.42725690519355886</v>
      </c>
      <c r="R578" s="63">
        <f>IFERROR(VLOOKUP($A578,'دیتا اولیه'!$A:$AQ,34,FALSE),"")</f>
        <v>0.34549999999999997</v>
      </c>
      <c r="S578" s="59">
        <f>IFERROR(VLOOKUP($A578,'دیتا اولیه'!$A:$AQ,17,FALSE)/10000000000,"")</f>
        <v>5627.6495000000004</v>
      </c>
      <c r="T578" s="59">
        <f>IFERROR(S578/'دیتا اولیه'!$AR$2*1000000,"")</f>
        <v>52011.548059149725</v>
      </c>
      <c r="U578" s="64">
        <f>IFERROR(VLOOKUP($A578,'دیتا اولیه'!$A:$AQ,22,FALSE),"")</f>
        <v>0.1013</v>
      </c>
      <c r="V578" s="65">
        <f>IFERROR(VLOOKUP($A578,'دیتا اولیه'!$A:$AQ,21,FALSE)/10000000000/H578,"")</f>
        <v>1.3985688541368641E-6</v>
      </c>
      <c r="W578" s="59" t="str">
        <f>IFERROR(VLOOKUP($A578,'دیتا اولیه'!$A:$AQ,25,FALSE),"")</f>
        <v>-</v>
      </c>
      <c r="X578" s="66">
        <f>IFERROR(VLOOKUP($A578,'دیتا اولیه'!$A:$AQ,26,FALSE),"")</f>
        <v>2.1011000000000002</v>
      </c>
      <c r="Y578" s="66">
        <f>IFERROR(VLOOKUP($A578,'دیتا اولیه'!$A:$AQ,27,FALSE),"")</f>
        <v>4.1809000000000003</v>
      </c>
      <c r="Z578" s="66" t="str">
        <f>IFERROR(VLOOKUP($A578,'دیتا اولیه'!$A:$AQ,28,FALSE),"")</f>
        <v>-</v>
      </c>
      <c r="AA578" s="64">
        <f>IFERROR(VLOOKUP($A578,'دیتا اولیه'!$A:$AQ,41,FALSE),"")</f>
        <v>3.7100000000000001E-2</v>
      </c>
      <c r="AB578" s="64">
        <f>IFERROR(VLOOKUP($A578,'دیتا اولیه'!$A:$AQ,42,FALSE),"")</f>
        <v>-1.77E-2</v>
      </c>
      <c r="AC578" s="66">
        <f>IFERROR(VLOOKUP($A578,'دیتا اولیه'!$A:$AQ,43,FALSE),"")</f>
        <v>0.4002</v>
      </c>
      <c r="AD578" s="58"/>
    </row>
    <row r="579" spans="1:30" ht="29.5" thickBot="1" x14ac:dyDescent="0.4">
      <c r="A579" s="59" t="s">
        <v>1498</v>
      </c>
      <c r="B579" s="60" t="str">
        <f>VLOOKUP($A579,'دیتا اولیه'!$A:$AQ,2,FALSE)</f>
        <v>لامپ‌  پارس‌ شهاب‌</v>
      </c>
      <c r="C579" s="60" t="str">
        <f>VLOOKUP($A579,'دیتا اولیه'!$A:$AQ,3,FALSE)</f>
        <v>ماشین الات الکتریکی</v>
      </c>
      <c r="D579" s="61">
        <f>VLOOKUP($A579,'دیتا اولیه'!$A:$AQ,5,FALSE)/10000000000</f>
        <v>1630.8</v>
      </c>
      <c r="E579" s="62">
        <f>IFERROR(D579/'دیتا اولیه'!$AR$2*1000,"")</f>
        <v>15.072088724584104</v>
      </c>
      <c r="F579" s="62">
        <f t="shared" si="42"/>
        <v>63.584219362059322</v>
      </c>
      <c r="G579" s="59">
        <f>IFERROR(F579/'دیتا اولیه'!$AS$2*1000000,"")</f>
        <v>1065.0623008720156</v>
      </c>
      <c r="H579" s="62">
        <f>IFERROR(VLOOKUP($A579,'دیتا اولیه'!$A:$AQ,16,FALSE)/10000000000,"")</f>
        <v>215.88210000000001</v>
      </c>
      <c r="I579" s="59">
        <f>IFERROR(H579/'دیتا اولیه'!$AT$2*1000000,"")</f>
        <v>3134.1768292682927</v>
      </c>
      <c r="J579" s="62">
        <f t="shared" si="43"/>
        <v>26.707016100599368</v>
      </c>
      <c r="K579" s="59">
        <f>IFERROR(J579/'دیتا اولیه'!$AU$2*1000000,"")</f>
        <v>305.56177820669046</v>
      </c>
      <c r="L579" s="62">
        <f>IFERROR(VLOOKUP($A579,'دیتا اولیه'!$A:$AQ,15,FALSE)/10000000000,"")</f>
        <v>90.9</v>
      </c>
      <c r="M579" s="59">
        <f>IFERROR(L579/'دیتا اولیه'!$AV$2*1000000,"")</f>
        <v>969.39319611816154</v>
      </c>
      <c r="N579" s="63">
        <f>IFERROR(VLOOKUP($A579,'دیتا اولیه'!$A:$AQ,39,FALSE),"")</f>
        <v>2.4036</v>
      </c>
      <c r="O579" s="63">
        <f t="shared" si="44"/>
        <v>2.1724949429455052</v>
      </c>
      <c r="P579" s="63">
        <f>IFERROR(VLOOKUP($A579,'دیتا اولیه'!$A:$AQ,40,FALSE),"")</f>
        <v>0.42959999999999998</v>
      </c>
      <c r="Q579" s="63">
        <f t="shared" si="45"/>
        <v>-8.9824890689986225E-2</v>
      </c>
      <c r="R579" s="63">
        <f>IFERROR(VLOOKUP($A579,'دیتا اولیه'!$A:$AQ,34,FALSE),"")</f>
        <v>0.33989999999999998</v>
      </c>
      <c r="S579" s="59">
        <f>IFERROR(VLOOKUP($A579,'دیتا اولیه'!$A:$AQ,17,FALSE)/10000000000,"")</f>
        <v>266.66000000000003</v>
      </c>
      <c r="T579" s="59">
        <f>IFERROR(S579/'دیتا اولیه'!$AR$2*1000000,"")</f>
        <v>2464.5101663585951</v>
      </c>
      <c r="U579" s="64">
        <f>IFERROR(VLOOKUP($A579,'دیتا اولیه'!$A:$AQ,22,FALSE),"")</f>
        <v>0.37519999999999998</v>
      </c>
      <c r="V579" s="65">
        <f>IFERROR(VLOOKUP($A579,'دیتا اولیه'!$A:$AQ,21,FALSE)/10000000000/H579,"")</f>
        <v>0.37357613252789368</v>
      </c>
      <c r="W579" s="59">
        <f>IFERROR(VLOOKUP($A579,'دیتا اولیه'!$A:$AQ,25,FALSE),"")</f>
        <v>171.124</v>
      </c>
      <c r="X579" s="66">
        <f>IFERROR(VLOOKUP($A579,'دیتا اولیه'!$A:$AQ,26,FALSE),"")</f>
        <v>1.7601</v>
      </c>
      <c r="Y579" s="66">
        <f>IFERROR(VLOOKUP($A579,'دیتا اولیه'!$A:$AQ,27,FALSE),"")</f>
        <v>6.5021000000000004</v>
      </c>
      <c r="Z579" s="66" t="str">
        <f>IFERROR(VLOOKUP($A579,'دیتا اولیه'!$A:$AQ,28,FALSE),"")</f>
        <v>-</v>
      </c>
      <c r="AA579" s="64">
        <f>IFERROR(VLOOKUP($A579,'دیتا اولیه'!$A:$AQ,41,FALSE),"")</f>
        <v>0.18820000000000001</v>
      </c>
      <c r="AB579" s="64">
        <f>IFERROR(VLOOKUP($A579,'دیتا اولیه'!$A:$AQ,42,FALSE),"")</f>
        <v>0.38790000000000002</v>
      </c>
      <c r="AC579" s="66">
        <f>IFERROR(VLOOKUP($A579,'دیتا اولیه'!$A:$AQ,43,FALSE),"")</f>
        <v>0.38</v>
      </c>
      <c r="AD579" s="58"/>
    </row>
    <row r="580" spans="1:30" ht="29.5" thickBot="1" x14ac:dyDescent="0.4">
      <c r="A580" s="59" t="s">
        <v>498</v>
      </c>
      <c r="B580" s="60" t="str">
        <f>VLOOKUP($A580,'دیتا اولیه'!$A:$AQ,2,FALSE)</f>
        <v>سیمان‌ سفید نی‌ریز</v>
      </c>
      <c r="C580" s="60" t="str">
        <f>VLOOKUP($A580,'دیتا اولیه'!$A:$AQ,3,FALSE)</f>
        <v>سیمان، اهک و گچ</v>
      </c>
      <c r="D580" s="61">
        <f>VLOOKUP($A580,'دیتا اولیه'!$A:$AQ,5,FALSE)/10000000000</f>
        <v>1157.3554999999999</v>
      </c>
      <c r="E580" s="62">
        <f>IFERROR(D580/'دیتا اولیه'!$AR$2*1000,"")</f>
        <v>10.69644639556377</v>
      </c>
      <c r="F580" s="62">
        <f t="shared" si="42"/>
        <v>21.674774826458609</v>
      </c>
      <c r="G580" s="59">
        <f>IFERROR(F580/'دیتا اولیه'!$AS$2*1000000,"")</f>
        <v>363.06155488205377</v>
      </c>
      <c r="H580" s="62">
        <f>IFERROR(VLOOKUP($A580,'دیتا اولیه'!$A:$AQ,16,FALSE)/10000000000,"")</f>
        <v>96.991100000000003</v>
      </c>
      <c r="I580" s="59">
        <f>IFERROR(H580/'دیتا اولیه'!$AT$2*1000000,"")</f>
        <v>1408.1170150987223</v>
      </c>
      <c r="J580" s="62">
        <f t="shared" si="43"/>
        <v>47.556548555604508</v>
      </c>
      <c r="K580" s="59">
        <f>IFERROR(J580/'دیتا اولیه'!$AU$2*1000000,"")</f>
        <v>544.10659308724541</v>
      </c>
      <c r="L580" s="62">
        <f>IFERROR(VLOOKUP($A580,'دیتا اولیه'!$A:$AQ,15,FALSE)/10000000000,"")</f>
        <v>75.562600000000003</v>
      </c>
      <c r="M580" s="59">
        <f>IFERROR(L580/'دیتا اولیه'!$AV$2*1000000,"")</f>
        <v>805.82915644662478</v>
      </c>
      <c r="N580" s="63">
        <f>IFERROR(VLOOKUP($A580,'دیتا اولیه'!$A:$AQ,39,FALSE),"")</f>
        <v>0.58889999999999998</v>
      </c>
      <c r="O580" s="63">
        <f t="shared" si="44"/>
        <v>0.48101340194091913</v>
      </c>
      <c r="P580" s="63">
        <f>IFERROR(VLOOKUP($A580,'دیتا اولیه'!$A:$AQ,40,FALSE),"")</f>
        <v>2.4862000000000002</v>
      </c>
      <c r="Q580" s="63">
        <f t="shared" si="45"/>
        <v>1.2195386584195371</v>
      </c>
      <c r="R580" s="63">
        <f>IFERROR(VLOOKUP($A580,'دیتا اولیه'!$A:$AQ,34,FALSE),"")</f>
        <v>0.33329999999999999</v>
      </c>
      <c r="S580" s="59">
        <f>IFERROR(VLOOKUP($A580,'دیتا اولیه'!$A:$AQ,17,FALSE)/10000000000,"")</f>
        <v>128.59520000000001</v>
      </c>
      <c r="T580" s="59">
        <f>IFERROR(S580/'دیتا اولیه'!$AR$2*1000000,"")</f>
        <v>1188.4953789279114</v>
      </c>
      <c r="U580" s="64">
        <f>IFERROR(VLOOKUP($A580,'دیتا اولیه'!$A:$AQ,22,FALSE),"")</f>
        <v>1.0396000000000001</v>
      </c>
      <c r="V580" s="65">
        <f>IFERROR(VLOOKUP($A580,'دیتا اولیه'!$A:$AQ,21,FALSE)/10000000000/H580,"")</f>
        <v>4.0192347545290233E-2</v>
      </c>
      <c r="W580" s="59">
        <f>IFERROR(VLOOKUP($A580,'دیتا اولیه'!$A:$AQ,25,FALSE),"")</f>
        <v>2.7012</v>
      </c>
      <c r="X580" s="66">
        <f>IFERROR(VLOOKUP($A580,'دیتا اولیه'!$A:$AQ,26,FALSE),"")</f>
        <v>2.1463000000000001</v>
      </c>
      <c r="Y580" s="66">
        <f>IFERROR(VLOOKUP($A580,'دیتا اولیه'!$A:$AQ,27,FALSE),"")</f>
        <v>6.8040000000000003</v>
      </c>
      <c r="Z580" s="66" t="str">
        <f>IFERROR(VLOOKUP($A580,'دیتا اولیه'!$A:$AQ,28,FALSE),"")</f>
        <v>-</v>
      </c>
      <c r="AA580" s="64">
        <f>IFERROR(VLOOKUP($A580,'دیتا اولیه'!$A:$AQ,41,FALSE),"")</f>
        <v>0.18870000000000001</v>
      </c>
      <c r="AB580" s="64">
        <f>IFERROR(VLOOKUP($A580,'دیتا اولیه'!$A:$AQ,42,FALSE),"")</f>
        <v>0.15479999999999999</v>
      </c>
      <c r="AC580" s="66">
        <f>IFERROR(VLOOKUP($A580,'دیتا اولیه'!$A:$AQ,43,FALSE),"")</f>
        <v>1.1318999999999999</v>
      </c>
      <c r="AD580" s="58"/>
    </row>
    <row r="581" spans="1:30" ht="29.5" thickBot="1" x14ac:dyDescent="0.4">
      <c r="A581" s="59" t="s">
        <v>534</v>
      </c>
      <c r="B581" s="60" t="str">
        <f>VLOOKUP($A581,'دیتا اولیه'!$A:$AQ,2,FALSE)</f>
        <v>پارس‌ سرام‌</v>
      </c>
      <c r="C581" s="60" t="str">
        <f>VLOOKUP($A581,'دیتا اولیه'!$A:$AQ,3,FALSE)</f>
        <v>سایر محصولات کانی غیرفلزی</v>
      </c>
      <c r="D581" s="61">
        <f>VLOOKUP($A581,'دیتا اولیه'!$A:$AQ,5,FALSE)/10000000000</f>
        <v>822.28679272800002</v>
      </c>
      <c r="E581" s="62">
        <f>IFERROR(D581/'دیتا اولیه'!$AR$2*1000,"")</f>
        <v>7.5996930936044365</v>
      </c>
      <c r="F581" s="62">
        <f t="shared" si="42"/>
        <v>5.1570805868594514</v>
      </c>
      <c r="G581" s="59">
        <f>IFERROR(F581/'دیتا اولیه'!$AS$2*1000000,"")</f>
        <v>86.38325941138109</v>
      </c>
      <c r="H581" s="62">
        <f>IFERROR(VLOOKUP($A581,'دیتا اولیه'!$A:$AQ,16,FALSE)/10000000000,"")</f>
        <v>12.6311</v>
      </c>
      <c r="I581" s="59">
        <f>IFERROR(H581/'دیتا اولیه'!$AT$2*1000000,"")</f>
        <v>183.37833914053425</v>
      </c>
      <c r="J581" s="62">
        <f t="shared" si="43"/>
        <v>1.85859611479367</v>
      </c>
      <c r="K581" s="59">
        <f>IFERROR(J581/'دیتا اولیه'!$AU$2*1000000,"")</f>
        <v>21.264671862449458</v>
      </c>
      <c r="L581" s="62">
        <f>IFERROR(VLOOKUP($A581,'دیتا اولیه'!$A:$AQ,15,FALSE)/10000000000,"")</f>
        <v>9.7014999999999993</v>
      </c>
      <c r="M581" s="59">
        <f>IFERROR(L581/'دیتا اولیه'!$AV$2*1000000,"")</f>
        <v>103.46059507305107</v>
      </c>
      <c r="N581" s="63">
        <f>IFERROR(VLOOKUP($A581,'دیتا اولیه'!$A:$AQ,39,FALSE),"")</f>
        <v>4.2198000000000002</v>
      </c>
      <c r="O581" s="63">
        <f t="shared" si="44"/>
        <v>3.8653746336781492</v>
      </c>
      <c r="P581" s="63">
        <f>IFERROR(VLOOKUP($A581,'دیتا اولیه'!$A:$AQ,40,FALSE),"")</f>
        <v>0.88119999999999998</v>
      </c>
      <c r="Q581" s="63">
        <f t="shared" si="45"/>
        <v>0.19769265223418997</v>
      </c>
      <c r="R581" s="63">
        <f>IFERROR(VLOOKUP($A581,'دیتا اولیه'!$A:$AQ,34,FALSE),"")</f>
        <v>0.32900000000000001</v>
      </c>
      <c r="S581" s="59">
        <f>IFERROR(VLOOKUP($A581,'دیتا اولیه'!$A:$AQ,17,FALSE)/10000000000,"")</f>
        <v>21.302399999999999</v>
      </c>
      <c r="T581" s="59">
        <f>IFERROR(S581/'دیتا اولیه'!$AR$2*1000000,"")</f>
        <v>196.87985212569316</v>
      </c>
      <c r="U581" s="64">
        <f>IFERROR(VLOOKUP($A581,'دیتا اولیه'!$A:$AQ,22,FALSE),"")</f>
        <v>0.1138</v>
      </c>
      <c r="V581" s="65">
        <f>IFERROR(VLOOKUP($A581,'دیتا اولیه'!$A:$AQ,21,FALSE)/10000000000/H581,"")</f>
        <v>4.7105952767375761E-3</v>
      </c>
      <c r="W581" s="59">
        <f>IFERROR(VLOOKUP($A581,'دیتا اولیه'!$A:$AQ,25,FALSE),"")</f>
        <v>72.712999999999994</v>
      </c>
      <c r="X581" s="66">
        <f>IFERROR(VLOOKUP($A581,'دیتا اولیه'!$A:$AQ,26,FALSE),"")</f>
        <v>4.7173999999999996</v>
      </c>
      <c r="Y581" s="66">
        <f>IFERROR(VLOOKUP($A581,'دیتا اولیه'!$A:$AQ,27,FALSE),"")</f>
        <v>64.961200000000005</v>
      </c>
      <c r="Z581" s="66" t="str">
        <f>IFERROR(VLOOKUP($A581,'دیتا اولیه'!$A:$AQ,28,FALSE),"")</f>
        <v>-</v>
      </c>
      <c r="AA581" s="64">
        <f>IFERROR(VLOOKUP($A581,'دیتا اولیه'!$A:$AQ,41,FALSE),"")</f>
        <v>0.17860000000000001</v>
      </c>
      <c r="AB581" s="64">
        <f>IFERROR(VLOOKUP($A581,'دیتا اولیه'!$A:$AQ,42,FALSE),"")</f>
        <v>0.17860000000000001</v>
      </c>
      <c r="AC581" s="66">
        <f>IFERROR(VLOOKUP($A581,'دیتا اولیه'!$A:$AQ,43,FALSE),"")</f>
        <v>0.99619999999999997</v>
      </c>
      <c r="AD581" s="58"/>
    </row>
    <row r="582" spans="1:30" ht="29.5" thickBot="1" x14ac:dyDescent="0.4">
      <c r="A582" s="59" t="s">
        <v>158</v>
      </c>
      <c r="B582" s="60" t="str">
        <f>VLOOKUP($A582,'دیتا اولیه'!$A:$AQ,2,FALSE)</f>
        <v>صنایع‌شیمیایی‌سینا</v>
      </c>
      <c r="C582" s="60" t="str">
        <f>VLOOKUP($A582,'دیتا اولیه'!$A:$AQ,3,FALSE)</f>
        <v>مواد شیمیایی-متنوع</v>
      </c>
      <c r="D582" s="61">
        <f>VLOOKUP($A582,'دیتا اولیه'!$A:$AQ,5,FALSE)/10000000000</f>
        <v>1252.7101149969999</v>
      </c>
      <c r="E582" s="62">
        <f>IFERROR(D582/'دیتا اولیه'!$AR$2*1000,"")</f>
        <v>11.577727495351201</v>
      </c>
      <c r="F582" s="62">
        <f t="shared" si="42"/>
        <v>49.061668545659522</v>
      </c>
      <c r="G582" s="59">
        <f>IFERROR(F582/'دیتا اولیه'!$AS$2*1000000,"")</f>
        <v>821.80349322712777</v>
      </c>
      <c r="H582" s="62">
        <f>IFERROR(VLOOKUP($A582,'دیتا اولیه'!$A:$AQ,16,FALSE)/10000000000,"")</f>
        <v>134.0147</v>
      </c>
      <c r="I582" s="59">
        <f>IFERROR(H582/'دیتا اولیه'!$AT$2*1000000,"")</f>
        <v>1945.6257259001161</v>
      </c>
      <c r="J582" s="62">
        <f t="shared" si="43"/>
        <v>38.521465875896254</v>
      </c>
      <c r="K582" s="59">
        <f>IFERROR(J582/'دیتا اولیه'!$AU$2*1000000,"")</f>
        <v>440.73390931542684</v>
      </c>
      <c r="L582" s="62">
        <f>IFERROR(VLOOKUP($A582,'دیتا اولیه'!$A:$AQ,15,FALSE)/10000000000,"")</f>
        <v>43.517699999999998</v>
      </c>
      <c r="M582" s="59">
        <f>IFERROR(L582/'دیتا اولیه'!$AV$2*1000000,"")</f>
        <v>464.08979417724214</v>
      </c>
      <c r="N582" s="63">
        <f>IFERROR(VLOOKUP($A582,'دیتا اولیه'!$A:$AQ,39,FALSE),"")</f>
        <v>0.12970000000000001</v>
      </c>
      <c r="O582" s="63">
        <f t="shared" si="44"/>
        <v>5.2993165191425717E-2</v>
      </c>
      <c r="P582" s="63">
        <f>IFERROR(VLOOKUP($A582,'دیتا اولیه'!$A:$AQ,40,FALSE),"")</f>
        <v>-0.113</v>
      </c>
      <c r="Q582" s="63">
        <f t="shared" si="45"/>
        <v>-0.43527887384024744</v>
      </c>
      <c r="R582" s="63">
        <f>IFERROR(VLOOKUP($A582,'دیتا اولیه'!$A:$AQ,34,FALSE),"")</f>
        <v>0.32840000000000003</v>
      </c>
      <c r="S582" s="59">
        <f>IFERROR(VLOOKUP($A582,'دیتا اولیه'!$A:$AQ,17,FALSE)/10000000000,"")</f>
        <v>155.44030000000001</v>
      </c>
      <c r="T582" s="59">
        <f>IFERROR(S582/'دیتا اولیه'!$AR$2*1000000,"")</f>
        <v>1436.6016635859521</v>
      </c>
      <c r="U582" s="64">
        <f>IFERROR(VLOOKUP($A582,'دیتا اولیه'!$A:$AQ,22,FALSE),"")</f>
        <v>0.50339999999999996</v>
      </c>
      <c r="V582" s="65">
        <f>IFERROR(VLOOKUP($A582,'دیتا اولیه'!$A:$AQ,21,FALSE)/10000000000/H582,"")</f>
        <v>5.7088513424273603E-2</v>
      </c>
      <c r="W582" s="59">
        <f>IFERROR(VLOOKUP($A582,'دیتا اولیه'!$A:$AQ,25,FALSE),"")</f>
        <v>71.492999999999995</v>
      </c>
      <c r="X582" s="66">
        <f>IFERROR(VLOOKUP($A582,'دیتا اولیه'!$A:$AQ,26,FALSE),"")</f>
        <v>2.0369999999999999</v>
      </c>
      <c r="Y582" s="66">
        <f>IFERROR(VLOOKUP($A582,'دیتا اولیه'!$A:$AQ,27,FALSE),"")</f>
        <v>9.2211999999999996</v>
      </c>
      <c r="Z582" s="66" t="str">
        <f>IFERROR(VLOOKUP($A582,'دیتا اولیه'!$A:$AQ,28,FALSE),"")</f>
        <v>-</v>
      </c>
      <c r="AA582" s="64">
        <f>IFERROR(VLOOKUP($A582,'دیتا اولیه'!$A:$AQ,41,FALSE),"")</f>
        <v>0.27079999999999999</v>
      </c>
      <c r="AB582" s="64">
        <f>IFERROR(VLOOKUP($A582,'دیتا اولیه'!$A:$AQ,42,FALSE),"")</f>
        <v>0.4914</v>
      </c>
      <c r="AC582" s="66">
        <f>IFERROR(VLOOKUP($A582,'دیتا اولیه'!$A:$AQ,43,FALSE),"")</f>
        <v>1.8534999999999999</v>
      </c>
      <c r="AD582" s="58"/>
    </row>
    <row r="583" spans="1:30" ht="29.5" thickBot="1" x14ac:dyDescent="0.4">
      <c r="A583" s="59" t="s">
        <v>400</v>
      </c>
      <c r="B583" s="60" t="str">
        <f>VLOOKUP($A583,'دیتا اولیه'!$A:$AQ,2,FALSE)</f>
        <v>شیشه‌ همدان‌</v>
      </c>
      <c r="C583" s="60" t="str">
        <f>VLOOKUP($A583,'دیتا اولیه'!$A:$AQ,3,FALSE)</f>
        <v>سایر محصولات کانی غیرفلزی</v>
      </c>
      <c r="D583" s="61">
        <f>VLOOKUP($A583,'دیتا اولیه'!$A:$AQ,5,FALSE)/10000000000</f>
        <v>2854.5</v>
      </c>
      <c r="E583" s="62">
        <f>IFERROR(D583/'دیتا اولیه'!$AR$2*1000,"")</f>
        <v>26.381700554528649</v>
      </c>
      <c r="F583" s="62">
        <f t="shared" si="42"/>
        <v>133.5663990523822</v>
      </c>
      <c r="G583" s="59">
        <f>IFERROR(F583/'دیتا اولیه'!$AS$2*1000000,"")</f>
        <v>2237.2931164553133</v>
      </c>
      <c r="H583" s="62">
        <f>IFERROR(VLOOKUP($A583,'دیتا اولیه'!$A:$AQ,16,FALSE)/10000000000,"")</f>
        <v>438.14109999999999</v>
      </c>
      <c r="I583" s="59">
        <f>IFERROR(H583/'دیتا اولیه'!$AT$2*1000000,"")</f>
        <v>6360.9335075493609</v>
      </c>
      <c r="J583" s="62">
        <f t="shared" si="43"/>
        <v>28.860126834262314</v>
      </c>
      <c r="K583" s="59">
        <f>IFERROR(J583/'دیتا اولیه'!$AU$2*1000000,"")</f>
        <v>330.19606688857721</v>
      </c>
      <c r="L583" s="62">
        <f>IFERROR(VLOOKUP($A583,'دیتا اولیه'!$A:$AQ,15,FALSE)/10000000000,"")</f>
        <v>202.9675</v>
      </c>
      <c r="M583" s="59">
        <f>IFERROR(L583/'دیتا اولیه'!$AV$2*1000000,"")</f>
        <v>2164.5249013543776</v>
      </c>
      <c r="N583" s="63">
        <f>IFERROR(VLOOKUP($A583,'دیتا اولیه'!$A:$AQ,39,FALSE),"")</f>
        <v>6.0327999999999999</v>
      </c>
      <c r="O583" s="63">
        <f t="shared" si="44"/>
        <v>5.555271604990935</v>
      </c>
      <c r="P583" s="63">
        <f>IFERROR(VLOOKUP($A583,'دیتا اولیه'!$A:$AQ,40,FALSE),"")</f>
        <v>0.51959999999999995</v>
      </c>
      <c r="Q583" s="63">
        <f t="shared" si="45"/>
        <v>-3.2525114642209751E-2</v>
      </c>
      <c r="R583" s="63">
        <f>IFERROR(VLOOKUP($A583,'دیتا اولیه'!$A:$AQ,34,FALSE),"")</f>
        <v>0.32779999999999998</v>
      </c>
      <c r="S583" s="59">
        <f>IFERROR(VLOOKUP($A583,'دیتا اولیه'!$A:$AQ,17,FALSE)/10000000000,"")</f>
        <v>609.68290000000002</v>
      </c>
      <c r="T583" s="59">
        <f>IFERROR(S583/'دیتا اولیه'!$AR$2*1000000,"")</f>
        <v>5634.7772643253238</v>
      </c>
      <c r="U583" s="64">
        <f>IFERROR(VLOOKUP($A583,'دیتا اولیه'!$A:$AQ,22,FALSE),"")</f>
        <v>0.56489999999999996</v>
      </c>
      <c r="V583" s="65">
        <f>IFERROR(VLOOKUP($A583,'دیتا اولیه'!$A:$AQ,21,FALSE)/10000000000/H583,"")</f>
        <v>1.2202117080547796</v>
      </c>
      <c r="W583" s="59">
        <f>IFERROR(VLOOKUP($A583,'دیتا اولیه'!$A:$AQ,25,FALSE),"")</f>
        <v>122.2963</v>
      </c>
      <c r="X583" s="66">
        <f>IFERROR(VLOOKUP($A583,'دیتا اولیه'!$A:$AQ,26,FALSE),"")</f>
        <v>1.1668000000000001</v>
      </c>
      <c r="Y583" s="66">
        <f>IFERROR(VLOOKUP($A583,'دیتا اولیه'!$A:$AQ,27,FALSE),"")</f>
        <v>5.6200999999999999</v>
      </c>
      <c r="Z583" s="66" t="str">
        <f>IFERROR(VLOOKUP($A583,'دیتا اولیه'!$A:$AQ,28,FALSE),"")</f>
        <v>-</v>
      </c>
      <c r="AA583" s="64">
        <f>IFERROR(VLOOKUP($A583,'دیتا اولیه'!$A:$AQ,41,FALSE),"")</f>
        <v>0.33560000000000001</v>
      </c>
      <c r="AB583" s="64">
        <f>IFERROR(VLOOKUP($A583,'دیتا اولیه'!$A:$AQ,42,FALSE),"")</f>
        <v>0.48449999999999999</v>
      </c>
      <c r="AC583" s="66">
        <f>IFERROR(VLOOKUP($A583,'دیتا اولیه'!$A:$AQ,43,FALSE),"")</f>
        <v>1.0278</v>
      </c>
      <c r="AD583" s="58"/>
    </row>
    <row r="584" spans="1:30" ht="29.5" thickBot="1" x14ac:dyDescent="0.4">
      <c r="A584" s="59" t="s">
        <v>611</v>
      </c>
      <c r="B584" s="60" t="str">
        <f>VLOOKUP($A584,'دیتا اولیه'!$A:$AQ,2,FALSE)</f>
        <v>فولاد آلیاژی ایران</v>
      </c>
      <c r="C584" s="60" t="str">
        <f>VLOOKUP($A584,'دیتا اولیه'!$A:$AQ,3,FALSE)</f>
        <v>آهن و فولاد</v>
      </c>
      <c r="D584" s="61">
        <f>VLOOKUP($A584,'دیتا اولیه'!$A:$AQ,5,FALSE)/10000000000</f>
        <v>20735</v>
      </c>
      <c r="E584" s="62">
        <f>IFERROR(D584/'دیتا اولیه'!$AR$2*1000,"")</f>
        <v>191.63585951940851</v>
      </c>
      <c r="F584" s="62">
        <f t="shared" si="42"/>
        <v>529.12991030003093</v>
      </c>
      <c r="G584" s="59">
        <f>IFERROR(F584/'دیتا اولیه'!$AS$2*1000000,"")</f>
        <v>8863.1475762149239</v>
      </c>
      <c r="H584" s="62">
        <f>IFERROR(VLOOKUP($A584,'دیتا اولیه'!$A:$AQ,16,FALSE)/10000000000,"")</f>
        <v>2115.9805000000001</v>
      </c>
      <c r="I584" s="59">
        <f>IFERROR(H584/'دیتا اولیه'!$AT$2*1000000,"")</f>
        <v>30719.809814169574</v>
      </c>
      <c r="J584" s="62">
        <f t="shared" si="43"/>
        <v>699.23441651338635</v>
      </c>
      <c r="K584" s="59">
        <f>IFERROR(J584/'دیتا اولیه'!$AU$2*1000000,"")</f>
        <v>8000.1191779845822</v>
      </c>
      <c r="L584" s="62">
        <f>IFERROR(VLOOKUP($A584,'دیتا اولیه'!$A:$AQ,15,FALSE)/10000000000,"")</f>
        <v>-342.1354</v>
      </c>
      <c r="M584" s="59">
        <f>IFERROR(L584/'دیتا اولیه'!$AV$2*1000000,"")</f>
        <v>-3648.6658846112828</v>
      </c>
      <c r="N584" s="63">
        <f>IFERROR(VLOOKUP($A584,'دیتا اولیه'!$A:$AQ,39,FALSE),"")</f>
        <v>-1.4893000000000001</v>
      </c>
      <c r="O584" s="63">
        <f t="shared" si="44"/>
        <v>-1.4560764412925242</v>
      </c>
      <c r="P584" s="63">
        <f>IFERROR(VLOOKUP($A584,'دیتا اولیه'!$A:$AQ,40,FALSE),"")</f>
        <v>-1.6466000000000001</v>
      </c>
      <c r="Q584" s="63">
        <f t="shared" si="45"/>
        <v>-1.4116670576943586</v>
      </c>
      <c r="R584" s="63">
        <f>IFERROR(VLOOKUP($A584,'دیتا اولیه'!$A:$AQ,34,FALSE),"")</f>
        <v>0.3266</v>
      </c>
      <c r="S584" s="59">
        <f>IFERROR(VLOOKUP($A584,'دیتا اولیه'!$A:$AQ,17,FALSE)/10000000000,"")</f>
        <v>871.33140000000003</v>
      </c>
      <c r="T584" s="59">
        <f>IFERROR(S584/'دیتا اولیه'!$AR$2*1000000,"")</f>
        <v>8052.970425138632</v>
      </c>
      <c r="U584" s="64">
        <f>IFERROR(VLOOKUP($A584,'دیتا اولیه'!$A:$AQ,22,FALSE),"")</f>
        <v>0.90449999999999997</v>
      </c>
      <c r="V584" s="65">
        <f>IFERROR(VLOOKUP($A584,'دیتا اولیه'!$A:$AQ,21,FALSE)/10000000000/H584,"")</f>
        <v>0.51738094939910839</v>
      </c>
      <c r="W584" s="59">
        <f>IFERROR(VLOOKUP($A584,'دیتا اولیه'!$A:$AQ,25,FALSE),"")</f>
        <v>59.683799999999998</v>
      </c>
      <c r="X584" s="66">
        <f>IFERROR(VLOOKUP($A584,'دیتا اولیه'!$A:$AQ,26,FALSE),"")</f>
        <v>0.91659999999999997</v>
      </c>
      <c r="Y584" s="66">
        <f>IFERROR(VLOOKUP($A584,'دیتا اولیه'!$A:$AQ,27,FALSE),"")</f>
        <v>19.086500000000001</v>
      </c>
      <c r="Z584" s="66" t="str">
        <f>IFERROR(VLOOKUP($A584,'دیتا اولیه'!$A:$AQ,28,FALSE),"")</f>
        <v>-</v>
      </c>
      <c r="AA584" s="64">
        <f>IFERROR(VLOOKUP($A584,'دیتا اولیه'!$A:$AQ,41,FALSE),"")</f>
        <v>8.4500000000000006E-2</v>
      </c>
      <c r="AB584" s="64">
        <f>IFERROR(VLOOKUP($A584,'دیتا اولیه'!$A:$AQ,42,FALSE),"")</f>
        <v>3.3599999999999998E-2</v>
      </c>
      <c r="AC584" s="66">
        <f>IFERROR(VLOOKUP($A584,'دیتا اولیه'!$A:$AQ,43,FALSE),"")</f>
        <v>0.73519999999999996</v>
      </c>
      <c r="AD584" s="58"/>
    </row>
    <row r="585" spans="1:30" ht="29.5" thickBot="1" x14ac:dyDescent="0.4">
      <c r="A585" s="59" t="s">
        <v>1196</v>
      </c>
      <c r="B585" s="60" t="str">
        <f>VLOOKUP($A585,'دیتا اولیه'!$A:$AQ,2,FALSE)</f>
        <v>لیزینگ اقتصاد نوین</v>
      </c>
      <c r="C585" s="60" t="str">
        <f>VLOOKUP($A585,'دیتا اولیه'!$A:$AQ,3,FALSE)</f>
        <v>لیزینگ</v>
      </c>
      <c r="D585" s="61">
        <f>VLOOKUP($A585,'دیتا اولیه'!$A:$AQ,5,FALSE)/10000000000</f>
        <v>1876</v>
      </c>
      <c r="E585" s="62">
        <f>IFERROR(D585/'دیتا اولیه'!$AR$2*1000,"")</f>
        <v>17.338262476894638</v>
      </c>
      <c r="F585" s="62">
        <f t="shared" si="42"/>
        <v>41.8961495446557</v>
      </c>
      <c r="G585" s="59">
        <f>IFERROR(F585/'دیتا اولیه'!$AS$2*1000000,"")</f>
        <v>701.77804932421611</v>
      </c>
      <c r="H585" s="62">
        <f>IFERROR(VLOOKUP($A585,'دیتا اولیه'!$A:$AQ,16,FALSE)/10000000000,"")</f>
        <v>284.09899999999999</v>
      </c>
      <c r="I585" s="59">
        <f>IFERROR(H585/'دیتا اولیه'!$AT$2*1000000,"")</f>
        <v>4124.5499419279904</v>
      </c>
      <c r="J585" s="62">
        <f t="shared" si="43"/>
        <v>91.720181881776853</v>
      </c>
      <c r="K585" s="59">
        <f>IFERROR(J585/'دیتا اولیه'!$AU$2*1000000,"")</f>
        <v>1049.3939782590626</v>
      </c>
      <c r="L585" s="62">
        <f>IFERROR(VLOOKUP($A585,'دیتا اولیه'!$A:$AQ,15,FALSE)/10000000000,"")</f>
        <v>78.668400000000005</v>
      </c>
      <c r="M585" s="59">
        <f>IFERROR(L585/'دیتا اولیه'!$AV$2*1000000,"")</f>
        <v>838.95062386690847</v>
      </c>
      <c r="N585" s="63">
        <f>IFERROR(VLOOKUP($A585,'دیتا اولیه'!$A:$AQ,39,FALSE),"")</f>
        <v>-0.14230000000000001</v>
      </c>
      <c r="O585" s="63">
        <f t="shared" si="44"/>
        <v>-0.20053798549642732</v>
      </c>
      <c r="P585" s="63">
        <f>IFERROR(VLOOKUP($A585,'دیتا اولیه'!$A:$AQ,40,FALSE),"")</f>
        <v>0.87770000000000004</v>
      </c>
      <c r="Q585" s="63">
        <f t="shared" si="45"/>
        <v>0.19546432761010979</v>
      </c>
      <c r="R585" s="63">
        <f>IFERROR(VLOOKUP($A585,'دیتا اولیه'!$A:$AQ,34,FALSE),"")</f>
        <v>0.32550000000000001</v>
      </c>
      <c r="S585" s="59">
        <f>IFERROR(VLOOKUP($A585,'دیتا اولیه'!$A:$AQ,17,FALSE)/10000000000,"")</f>
        <v>505.6789</v>
      </c>
      <c r="T585" s="59">
        <f>IFERROR(S585/'دیتا اولیه'!$AR$2*1000000,"")</f>
        <v>4673.5573012939003</v>
      </c>
      <c r="U585" s="64">
        <f>IFERROR(VLOOKUP($A585,'دیتا اولیه'!$A:$AQ,22,FALSE),"")</f>
        <v>0.70220000000000005</v>
      </c>
      <c r="V585" s="65" t="str">
        <f>IFERROR(VLOOKUP($A585,'دیتا اولیه'!$A:$AQ,21,FALSE)/10000000000/H585,"")</f>
        <v/>
      </c>
      <c r="W585" s="59">
        <f>IFERROR(VLOOKUP($A585,'دیتا اولیه'!$A:$AQ,25,FALSE),"")</f>
        <v>554.57410000000004</v>
      </c>
      <c r="X585" s="66">
        <f>IFERROR(VLOOKUP($A585,'دیتا اولیه'!$A:$AQ,26,FALSE),"")</f>
        <v>2.9950999999999999</v>
      </c>
      <c r="Y585" s="66">
        <f>IFERROR(VLOOKUP($A585,'دیتا اولیه'!$A:$AQ,27,FALSE),"")</f>
        <v>5.6638000000000002</v>
      </c>
      <c r="Z585" s="66" t="str">
        <f>IFERROR(VLOOKUP($A585,'دیتا اولیه'!$A:$AQ,28,FALSE),"")</f>
        <v>-</v>
      </c>
      <c r="AA585" s="64">
        <f>IFERROR(VLOOKUP($A585,'دیتا اولیه'!$A:$AQ,41,FALSE),"")</f>
        <v>0.13850000000000001</v>
      </c>
      <c r="AB585" s="64">
        <f>IFERROR(VLOOKUP($A585,'دیتا اولیه'!$A:$AQ,42,FALSE),"")</f>
        <v>1.6299999999999999E-2</v>
      </c>
      <c r="AC585" s="66" t="str">
        <f>IFERROR(VLOOKUP($A585,'دیتا اولیه'!$A:$AQ,43,FALSE),"")</f>
        <v>-</v>
      </c>
      <c r="AD585" s="58"/>
    </row>
    <row r="586" spans="1:30" ht="29.5" thickBot="1" x14ac:dyDescent="0.4">
      <c r="A586" s="59" t="s">
        <v>1564</v>
      </c>
      <c r="B586" s="60" t="str">
        <f>VLOOKUP($A586,'دیتا اولیه'!$A:$AQ,2,FALSE)</f>
        <v>صنعت روی زنگان</v>
      </c>
      <c r="C586" s="60" t="str">
        <f>VLOOKUP($A586,'دیتا اولیه'!$A:$AQ,3,FALSE)</f>
        <v>تولید فلزات گرانبهای غیراهن</v>
      </c>
      <c r="D586" s="61">
        <f>VLOOKUP($A586,'دیتا اولیه'!$A:$AQ,5,FALSE)/10000000000</f>
        <v>652.22908919999998</v>
      </c>
      <c r="E586" s="62">
        <f>IFERROR(D586/'دیتا اولیه'!$AR$2*1000,"")</f>
        <v>6.027995279112754</v>
      </c>
      <c r="F586" s="62">
        <f t="shared" si="42"/>
        <v>1.0075861303334195</v>
      </c>
      <c r="G586" s="59">
        <f>IFERROR(F586/'دیتا اولیه'!$AS$2*1000000,"")</f>
        <v>16.877489620325285</v>
      </c>
      <c r="H586" s="62">
        <f>IFERROR(VLOOKUP($A586,'دیتا اولیه'!$A:$AQ,16,FALSE)/10000000000,"")</f>
        <v>21.788</v>
      </c>
      <c r="I586" s="59">
        <f>IFERROR(H586/'دیتا اولیه'!$AT$2*1000000,"")</f>
        <v>316.31823461091756</v>
      </c>
      <c r="J586" s="62">
        <f t="shared" si="43"/>
        <v>6.1227794018439399</v>
      </c>
      <c r="K586" s="59">
        <f>IFERROR(J586/'دیتا اولیه'!$AU$2*1000000,"")</f>
        <v>70.05227969113119</v>
      </c>
      <c r="L586" s="62">
        <f>IFERROR(VLOOKUP($A586,'دیتا اولیه'!$A:$AQ,15,FALSE)/10000000000,"")</f>
        <v>2.7227999999999999</v>
      </c>
      <c r="M586" s="59">
        <f>IFERROR(L586/'دیتا اولیه'!$AV$2*1000000,"")</f>
        <v>29.037005438839714</v>
      </c>
      <c r="N586" s="63">
        <f>IFERROR(VLOOKUP($A586,'دیتا اولیه'!$A:$AQ,39,FALSE),"")</f>
        <v>-0.55530000000000002</v>
      </c>
      <c r="O586" s="63">
        <f t="shared" si="44"/>
        <v>-0.58549521062173404</v>
      </c>
      <c r="P586" s="63">
        <f>IFERROR(VLOOKUP($A586,'دیتا اولیه'!$A:$AQ,40,FALSE),"")</f>
        <v>1.7022999999999999</v>
      </c>
      <c r="Q586" s="63">
        <f t="shared" si="45"/>
        <v>0.72045760904340428</v>
      </c>
      <c r="R586" s="63">
        <f>IFERROR(VLOOKUP($A586,'دیتا اولیه'!$A:$AQ,34,FALSE),"")</f>
        <v>0.31569999999999998</v>
      </c>
      <c r="S586" s="59">
        <f>IFERROR(VLOOKUP($A586,'دیتا اولیه'!$A:$AQ,17,FALSE)/10000000000,"")</f>
        <v>45.8232</v>
      </c>
      <c r="T586" s="59">
        <f>IFERROR(S586/'دیتا اولیه'!$AR$2*1000000,"")</f>
        <v>423.50462107208875</v>
      </c>
      <c r="U586" s="64">
        <f>IFERROR(VLOOKUP($A586,'دیتا اولیه'!$A:$AQ,22,FALSE),"")</f>
        <v>0.20150000000000001</v>
      </c>
      <c r="V586" s="65">
        <f>IFERROR(VLOOKUP($A586,'دیتا اولیه'!$A:$AQ,21,FALSE)/10000000000/H586,"")</f>
        <v>1.3172388470717826E-2</v>
      </c>
      <c r="W586" s="59">
        <f>IFERROR(VLOOKUP($A586,'دیتا اولیه'!$A:$AQ,25,FALSE),"")</f>
        <v>69.182299999999998</v>
      </c>
      <c r="X586" s="66">
        <f>IFERROR(VLOOKUP($A586,'دیتا اولیه'!$A:$AQ,26,FALSE),"")</f>
        <v>2.6833999999999998</v>
      </c>
      <c r="Y586" s="66">
        <f>IFERROR(VLOOKUP($A586,'دیتا اولیه'!$A:$AQ,27,FALSE),"")</f>
        <v>26.3795</v>
      </c>
      <c r="Z586" s="66" t="str">
        <f>IFERROR(VLOOKUP($A586,'دیتا اولیه'!$A:$AQ,28,FALSE),"")</f>
        <v>-</v>
      </c>
      <c r="AA586" s="64">
        <f>IFERROR(VLOOKUP($A586,'دیتا اولیه'!$A:$AQ,41,FALSE),"")</f>
        <v>0.20469999999999999</v>
      </c>
      <c r="AB586" s="64">
        <f>IFERROR(VLOOKUP($A586,'دیتا اولیه'!$A:$AQ,42,FALSE),"")</f>
        <v>8.5400000000000004E-2</v>
      </c>
      <c r="AC586" s="66">
        <f>IFERROR(VLOOKUP($A586,'دیتا اولیه'!$A:$AQ,43,FALSE),"")</f>
        <v>0.92359999999999998</v>
      </c>
      <c r="AD586" s="58"/>
    </row>
    <row r="587" spans="1:30" ht="29.5" thickBot="1" x14ac:dyDescent="0.4">
      <c r="A587" s="59" t="s">
        <v>1346</v>
      </c>
      <c r="B587" s="60" t="str">
        <f>VLOOKUP($A587,'دیتا اولیه'!$A:$AQ,2,FALSE)</f>
        <v>بانک خاورمیانه</v>
      </c>
      <c r="C587" s="60" t="str">
        <f>VLOOKUP($A587,'دیتا اولیه'!$A:$AQ,3,FALSE)</f>
        <v>بانکها و موسسات اعتباری</v>
      </c>
      <c r="D587" s="61">
        <f>VLOOKUP($A587,'دیتا اولیه'!$A:$AQ,5,FALSE)/10000000000</f>
        <v>31236</v>
      </c>
      <c r="E587" s="62">
        <f>IFERROR(D587/'دیتا اولیه'!$AR$2*1000,"")</f>
        <v>288.68761552680223</v>
      </c>
      <c r="F587" s="62">
        <f t="shared" si="42"/>
        <v>1932.8692727627217</v>
      </c>
      <c r="G587" s="59">
        <f>IFERROR(F587/'دیتا اولیه'!$AS$2*1000000,"")</f>
        <v>32376.369728018788</v>
      </c>
      <c r="H587" s="62">
        <f>IFERROR(VLOOKUP($A587,'دیتا اولیه'!$A:$AQ,16,FALSE)/10000000000,"")</f>
        <v>7695.33</v>
      </c>
      <c r="I587" s="59">
        <f>IFERROR(H587/'دیتا اولیه'!$AT$2*1000000,"")</f>
        <v>111720.818815331</v>
      </c>
      <c r="J587" s="62">
        <f t="shared" si="43"/>
        <v>1495.6153730104852</v>
      </c>
      <c r="K587" s="59">
        <f>IFERROR(J587/'دیتا اولیه'!$AU$2*1000000,"")</f>
        <v>17111.716680325448</v>
      </c>
      <c r="L587" s="62">
        <f>IFERROR(VLOOKUP($A587,'دیتا اولیه'!$A:$AQ,15,FALSE)/10000000000,"")</f>
        <v>1982.7373</v>
      </c>
      <c r="M587" s="59">
        <f>IFERROR(L587/'دیتا اولیه'!$AV$2*1000000,"")</f>
        <v>21144.687000106642</v>
      </c>
      <c r="N587" s="63">
        <f>IFERROR(VLOOKUP($A587,'دیتا اولیه'!$A:$AQ,39,FALSE),"")</f>
        <v>0.32569999999999999</v>
      </c>
      <c r="O587" s="63">
        <f t="shared" si="44"/>
        <v>0.23568472965767295</v>
      </c>
      <c r="P587" s="63">
        <f>IFERROR(VLOOKUP($A587,'دیتا اولیه'!$A:$AQ,40,FALSE),"")</f>
        <v>2.58E-2</v>
      </c>
      <c r="Q587" s="63">
        <f t="shared" si="45"/>
        <v>-0.34690988589100991</v>
      </c>
      <c r="R587" s="63">
        <f>IFERROR(VLOOKUP($A587,'دیتا اولیه'!$A:$AQ,34,FALSE),"")</f>
        <v>0.31519999999999998</v>
      </c>
      <c r="S587" s="59">
        <f>IFERROR(VLOOKUP($A587,'دیتا اولیه'!$A:$AQ,17,FALSE)/10000000000,"")</f>
        <v>3907.5412999999999</v>
      </c>
      <c r="T587" s="59">
        <f>IFERROR(S587/'دیتا اولیه'!$AR$2*1000000,"")</f>
        <v>36114.060073937151</v>
      </c>
      <c r="U587" s="64">
        <f>IFERROR(VLOOKUP($A587,'دیتا اولیه'!$A:$AQ,22,FALSE),"")</f>
        <v>0.2437</v>
      </c>
      <c r="V587" s="65" t="str">
        <f>IFERROR(VLOOKUP($A587,'دیتا اولیه'!$A:$AQ,21,FALSE)/10000000000/H587,"")</f>
        <v/>
      </c>
      <c r="W587" s="59" t="str">
        <f>IFERROR(VLOOKUP($A587,'دیتا اولیه'!$A:$AQ,25,FALSE),"")</f>
        <v>-</v>
      </c>
      <c r="X587" s="66">
        <f>IFERROR(VLOOKUP($A587,'دیتا اولیه'!$A:$AQ,26,FALSE),"")</f>
        <v>3.1991999999999998</v>
      </c>
      <c r="Y587" s="66">
        <f>IFERROR(VLOOKUP($A587,'دیتا اولیه'!$A:$AQ,27,FALSE),"")</f>
        <v>3.7898999999999998</v>
      </c>
      <c r="Z587" s="66" t="str">
        <f>IFERROR(VLOOKUP($A587,'دیتا اولیه'!$A:$AQ,28,FALSE),"")</f>
        <v>-</v>
      </c>
      <c r="AA587" s="64">
        <f>IFERROR(VLOOKUP($A587,'دیتا اولیه'!$A:$AQ,41,FALSE),"")</f>
        <v>0.1384</v>
      </c>
      <c r="AB587" s="64">
        <f>IFERROR(VLOOKUP($A587,'دیتا اولیه'!$A:$AQ,42,FALSE),"")</f>
        <v>0.13059999999999999</v>
      </c>
      <c r="AC587" s="66">
        <f>IFERROR(VLOOKUP($A587,'دیتا اولیه'!$A:$AQ,43,FALSE),"")</f>
        <v>0.61760000000000004</v>
      </c>
      <c r="AD587" s="58"/>
    </row>
    <row r="588" spans="1:30" ht="29.5" thickBot="1" x14ac:dyDescent="0.4">
      <c r="A588" s="59" t="s">
        <v>1089</v>
      </c>
      <c r="B588" s="60" t="str">
        <f>VLOOKUP($A588,'دیتا اولیه'!$A:$AQ,2,FALSE)</f>
        <v>تولیدات پتروشیمی قائد بصیر</v>
      </c>
      <c r="C588" s="60" t="str">
        <f>VLOOKUP($A588,'دیتا اولیه'!$A:$AQ,3,FALSE)</f>
        <v>مواد شیمیایی-متنوع</v>
      </c>
      <c r="D588" s="61">
        <f>VLOOKUP($A588,'دیتا اولیه'!$A:$AQ,5,FALSE)/10000000000</f>
        <v>8008</v>
      </c>
      <c r="E588" s="62">
        <f>IFERROR(D588/'دیتا اولیه'!$AR$2*1000,"")</f>
        <v>74.01109057301295</v>
      </c>
      <c r="F588" s="62">
        <f t="shared" ref="F588:F651" si="46">IFERROR(L588/(1+P588),"")</f>
        <v>331.76015573349002</v>
      </c>
      <c r="G588" s="59">
        <f>IFERROR(F588/'دیتا اولیه'!$AS$2*1000000,"")</f>
        <v>5557.1215365743728</v>
      </c>
      <c r="H588" s="62">
        <f>IFERROR(VLOOKUP($A588,'دیتا اولیه'!$A:$AQ,16,FALSE)/10000000000,"")</f>
        <v>1392.4576</v>
      </c>
      <c r="I588" s="59">
        <f>IFERROR(H588/'دیتا اولیه'!$AT$2*1000000,"")</f>
        <v>20215.702671312429</v>
      </c>
      <c r="J588" s="62">
        <f t="shared" si="43"/>
        <v>273.81174972717349</v>
      </c>
      <c r="K588" s="59">
        <f>IFERROR(J588/'دیتا اولیه'!$AU$2*1000000,"")</f>
        <v>3132.7500169007185</v>
      </c>
      <c r="L588" s="62">
        <f>IFERROR(VLOOKUP($A588,'دیتا اولیه'!$A:$AQ,15,FALSE)/10000000000,"")</f>
        <v>451.62509999999997</v>
      </c>
      <c r="M588" s="59">
        <f>IFERROR(L588/'دیتا اولیه'!$AV$2*1000000,"")</f>
        <v>4816.3069211901457</v>
      </c>
      <c r="N588" s="63">
        <f>IFERROR(VLOOKUP($A588,'دیتا اولیه'!$A:$AQ,39,FALSE),"")</f>
        <v>0.64939999999999998</v>
      </c>
      <c r="O588" s="63">
        <f t="shared" si="44"/>
        <v>0.53740544097259257</v>
      </c>
      <c r="P588" s="63">
        <f>IFERROR(VLOOKUP($A588,'دیتا اولیه'!$A:$AQ,40,FALSE),"")</f>
        <v>0.36130000000000001</v>
      </c>
      <c r="Q588" s="63">
        <f t="shared" si="45"/>
        <v>-0.13330905406846549</v>
      </c>
      <c r="R588" s="63">
        <f>IFERROR(VLOOKUP($A588,'دیتا اولیه'!$A:$AQ,34,FALSE),"")</f>
        <v>0.31469999999999998</v>
      </c>
      <c r="S588" s="59">
        <f>IFERROR(VLOOKUP($A588,'دیتا اولیه'!$A:$AQ,17,FALSE)/10000000000,"")</f>
        <v>1130.0900999999999</v>
      </c>
      <c r="T588" s="59">
        <f>IFERROR(S588/'دیتا اولیه'!$AR$2*1000000,"")</f>
        <v>10444.455637707948</v>
      </c>
      <c r="U588" s="64">
        <f>IFERROR(VLOOKUP($A588,'دیتا اولیه'!$A:$AQ,22,FALSE),"")</f>
        <v>0.747</v>
      </c>
      <c r="V588" s="65">
        <f>IFERROR(VLOOKUP($A588,'دیتا اولیه'!$A:$AQ,21,FALSE)/10000000000/H588,"")</f>
        <v>0.16383558106185783</v>
      </c>
      <c r="W588" s="59">
        <f>IFERROR(VLOOKUP($A588,'دیتا اولیه'!$A:$AQ,25,FALSE),"")</f>
        <v>74.162400000000005</v>
      </c>
      <c r="X588" s="66">
        <f>IFERROR(VLOOKUP($A588,'دیتا اولیه'!$A:$AQ,26,FALSE),"")</f>
        <v>1.5106999999999999</v>
      </c>
      <c r="Y588" s="66">
        <f>IFERROR(VLOOKUP($A588,'دیتا اولیه'!$A:$AQ,27,FALSE),"")</f>
        <v>5.3097000000000003</v>
      </c>
      <c r="Z588" s="66" t="str">
        <f>IFERROR(VLOOKUP($A588,'دیتا اولیه'!$A:$AQ,28,FALSE),"")</f>
        <v>-</v>
      </c>
      <c r="AA588" s="64">
        <f>IFERROR(VLOOKUP($A588,'دیتا اولیه'!$A:$AQ,41,FALSE),"")</f>
        <v>0.31950000000000001</v>
      </c>
      <c r="AB588" s="64">
        <f>IFERROR(VLOOKUP($A588,'دیتا اولیه'!$A:$AQ,42,FALSE),"")</f>
        <v>0.2467</v>
      </c>
      <c r="AC588" s="66">
        <f>IFERROR(VLOOKUP($A588,'دیتا اولیه'!$A:$AQ,43,FALSE),"")</f>
        <v>0.95809999999999995</v>
      </c>
      <c r="AD588" s="58"/>
    </row>
    <row r="589" spans="1:30" ht="29.5" thickBot="1" x14ac:dyDescent="0.4">
      <c r="A589" s="59" t="s">
        <v>695</v>
      </c>
      <c r="B589" s="60" t="str">
        <f>VLOOKUP($A589,'دیتا اولیه'!$A:$AQ,2,FALSE)</f>
        <v>افرانت</v>
      </c>
      <c r="C589" s="60" t="str">
        <f>VLOOKUP($A589,'دیتا اولیه'!$A:$AQ,3,FALSE)</f>
        <v>مخابرات</v>
      </c>
      <c r="D589" s="61">
        <f>VLOOKUP($A589,'دیتا اولیه'!$A:$AQ,5,FALSE)/10000000000</f>
        <v>773.08</v>
      </c>
      <c r="E589" s="62">
        <f>IFERROR(D589/'دیتا اولیه'!$AR$2*1000,"")</f>
        <v>7.1449168207024032</v>
      </c>
      <c r="F589" s="62">
        <f t="shared" si="46"/>
        <v>15.847396630934149</v>
      </c>
      <c r="G589" s="59">
        <f>IFERROR(F589/'دیتا اولیه'!$AS$2*1000000,"")</f>
        <v>265.45052983139277</v>
      </c>
      <c r="H589" s="62">
        <f>IFERROR(VLOOKUP($A589,'دیتا اولیه'!$A:$AQ,16,FALSE)/10000000000,"")</f>
        <v>67.652100000000004</v>
      </c>
      <c r="I589" s="59">
        <f>IFERROR(H589/'دیتا اولیه'!$AT$2*1000000,"")</f>
        <v>982.17334494773536</v>
      </c>
      <c r="J589" s="62">
        <f t="shared" si="43"/>
        <v>12.522962425122527</v>
      </c>
      <c r="K589" s="59">
        <f>IFERROR(J589/'دیتا اولیه'!$AU$2*1000000,"")</f>
        <v>143.27840491885323</v>
      </c>
      <c r="L589" s="62">
        <f>IFERROR(VLOOKUP($A589,'دیتا اولیه'!$A:$AQ,15,FALSE)/10000000000,"")</f>
        <v>20.6967</v>
      </c>
      <c r="M589" s="59">
        <f>IFERROR(L589/'دیتا اولیه'!$AV$2*1000000,"")</f>
        <v>220.7177135544417</v>
      </c>
      <c r="N589" s="63">
        <f>IFERROR(VLOOKUP($A589,'دیتا اولیه'!$A:$AQ,39,FALSE),"")</f>
        <v>0.65269999999999995</v>
      </c>
      <c r="O589" s="63">
        <f t="shared" si="44"/>
        <v>0.54048137037431987</v>
      </c>
      <c r="P589" s="63">
        <f>IFERROR(VLOOKUP($A589,'دیتا اولیه'!$A:$AQ,40,FALSE),"")</f>
        <v>0.30599999999999999</v>
      </c>
      <c r="Q589" s="63">
        <f t="shared" si="45"/>
        <v>-0.16851658312893247</v>
      </c>
      <c r="R589" s="63">
        <f>IFERROR(VLOOKUP($A589,'دیتا اولیه'!$A:$AQ,34,FALSE),"")</f>
        <v>0.31409999999999999</v>
      </c>
      <c r="S589" s="59">
        <f>IFERROR(VLOOKUP($A589,'دیتا اولیه'!$A:$AQ,17,FALSE)/10000000000,"")</f>
        <v>85.675899999999999</v>
      </c>
      <c r="T589" s="59">
        <f>IFERROR(S589/'دیتا اولیه'!$AR$2*1000000,"")</f>
        <v>791.82902033271716</v>
      </c>
      <c r="U589" s="64">
        <f>IFERROR(VLOOKUP($A589,'دیتا اولیه'!$A:$AQ,22,FALSE),"")</f>
        <v>0.25040000000000001</v>
      </c>
      <c r="V589" s="65">
        <f>IFERROR(VLOOKUP($A589,'دیتا اولیه'!$A:$AQ,21,FALSE)/10000000000/H589,"")</f>
        <v>4.4066629121638494E-2</v>
      </c>
      <c r="W589" s="59">
        <f>IFERROR(VLOOKUP($A589,'دیتا اولیه'!$A:$AQ,25,FALSE),"")</f>
        <v>68.716399999999993</v>
      </c>
      <c r="X589" s="66">
        <f>IFERROR(VLOOKUP($A589,'دیتا اولیه'!$A:$AQ,26,FALSE),"")</f>
        <v>1.5339</v>
      </c>
      <c r="Y589" s="66">
        <f>IFERROR(VLOOKUP($A589,'دیتا اولیه'!$A:$AQ,27,FALSE),"")</f>
        <v>10.120200000000001</v>
      </c>
      <c r="Z589" s="66" t="str">
        <f>IFERROR(VLOOKUP($A589,'دیتا اولیه'!$A:$AQ,28,FALSE),"")</f>
        <v>-</v>
      </c>
      <c r="AA589" s="64">
        <f>IFERROR(VLOOKUP($A589,'دیتا اولیه'!$A:$AQ,41,FALSE),"")</f>
        <v>0.1328</v>
      </c>
      <c r="AB589" s="64">
        <f>IFERROR(VLOOKUP($A589,'دیتا اولیه'!$A:$AQ,42,FALSE),"")</f>
        <v>0.153</v>
      </c>
      <c r="AC589" s="66">
        <f>IFERROR(VLOOKUP($A589,'دیتا اولیه'!$A:$AQ,43,FALSE),"")</f>
        <v>1.1579999999999999</v>
      </c>
      <c r="AD589" s="58"/>
    </row>
    <row r="590" spans="1:30" ht="29.5" thickBot="1" x14ac:dyDescent="0.4">
      <c r="A590" s="59" t="s">
        <v>139</v>
      </c>
      <c r="B590" s="60" t="str">
        <f>VLOOKUP($A590,'دیتا اولیه'!$A:$AQ,2,FALSE)</f>
        <v>پلی اکریل ایران</v>
      </c>
      <c r="C590" s="60" t="str">
        <f>VLOOKUP($A590,'دیتا اولیه'!$A:$AQ,3,FALSE)</f>
        <v>مواد شیمیایی-متنوع</v>
      </c>
      <c r="D590" s="61">
        <f>VLOOKUP($A590,'دیتا اولیه'!$A:$AQ,5,FALSE)/10000000000</f>
        <v>4094.3418590000001</v>
      </c>
      <c r="E590" s="62">
        <f>IFERROR(D590/'دیتا اولیه'!$AR$2*1000,"")</f>
        <v>37.840497772643253</v>
      </c>
      <c r="F590" s="62" t="str">
        <f t="shared" si="46"/>
        <v/>
      </c>
      <c r="G590" s="59" t="str">
        <f>IFERROR(F590/'دیتا اولیه'!$AS$2*1000000,"")</f>
        <v/>
      </c>
      <c r="H590" s="62">
        <f>IFERROR(VLOOKUP($A590,'دیتا اولیه'!$A:$AQ,16,FALSE)/10000000000,"")</f>
        <v>145.8852</v>
      </c>
      <c r="I590" s="59">
        <f>IFERROR(H590/'دیتا اولیه'!$AT$2*1000000,"")</f>
        <v>2117.9616724738676</v>
      </c>
      <c r="J590" s="62" t="str">
        <f t="shared" si="43"/>
        <v/>
      </c>
      <c r="K590" s="59" t="str">
        <f>IFERROR(J590/'دیتا اولیه'!$AU$2*1000000,"")</f>
        <v/>
      </c>
      <c r="L590" s="62">
        <f>IFERROR(VLOOKUP($A590,'دیتا اولیه'!$A:$AQ,15,FALSE)/10000000000,"")</f>
        <v>33.513800000000003</v>
      </c>
      <c r="M590" s="59">
        <f>IFERROR(L590/'دیتا اولیه'!$AV$2*1000000,"")</f>
        <v>357.4042870854218</v>
      </c>
      <c r="N590" s="63" t="str">
        <f>IFERROR(VLOOKUP($A590,'دیتا اولیه'!$A:$AQ,39,FALSE),"")</f>
        <v>-</v>
      </c>
      <c r="O590" s="63" t="str">
        <f t="shared" si="44"/>
        <v/>
      </c>
      <c r="P590" s="63" t="str">
        <f>IFERROR(VLOOKUP($A590,'دیتا اولیه'!$A:$AQ,40,FALSE),"")</f>
        <v>-</v>
      </c>
      <c r="Q590" s="63" t="str">
        <f t="shared" si="45"/>
        <v/>
      </c>
      <c r="R590" s="63">
        <f>IFERROR(VLOOKUP($A590,'دیتا اولیه'!$A:$AQ,34,FALSE),"")</f>
        <v>0.3125</v>
      </c>
      <c r="S590" s="59">
        <f>IFERROR(VLOOKUP($A590,'دیتا اولیه'!$A:$AQ,17,FALSE)/10000000000,"")</f>
        <v>-471.05169999999998</v>
      </c>
      <c r="T590" s="59">
        <f>IFERROR(S590/'دیتا اولیه'!$AR$2*1000000,"")</f>
        <v>-4353.5277264325323</v>
      </c>
      <c r="U590" s="64" t="str">
        <f>IFERROR(VLOOKUP($A590,'دیتا اولیه'!$A:$AQ,22,FALSE),"")</f>
        <v>-</v>
      </c>
      <c r="V590" s="65">
        <f>IFERROR(VLOOKUP($A590,'دیتا اولیه'!$A:$AQ,21,FALSE)/10000000000/H590,"")</f>
        <v>0.30889631024942904</v>
      </c>
      <c r="W590" s="59">
        <f>IFERROR(VLOOKUP($A590,'دیتا اولیه'!$A:$AQ,25,FALSE),"")</f>
        <v>101.43049999999999</v>
      </c>
      <c r="X590" s="66">
        <f>IFERROR(VLOOKUP($A590,'دیتا اولیه'!$A:$AQ,26,FALSE),"")</f>
        <v>0.98140000000000005</v>
      </c>
      <c r="Y590" s="66">
        <f>IFERROR(VLOOKUP($A590,'دیتا اولیه'!$A:$AQ,27,FALSE),"")</f>
        <v>149.1</v>
      </c>
      <c r="Z590" s="66" t="str">
        <f>IFERROR(VLOOKUP($A590,'دیتا اولیه'!$A:$AQ,28,FALSE),"")</f>
        <v>-</v>
      </c>
      <c r="AA590" s="64">
        <f>IFERROR(VLOOKUP($A590,'دیتا اولیه'!$A:$AQ,41,FALSE),"")</f>
        <v>-8.0000000000000002E-3</v>
      </c>
      <c r="AB590" s="64">
        <f>IFERROR(VLOOKUP($A590,'دیتا اولیه'!$A:$AQ,42,FALSE),"")</f>
        <v>0.5292</v>
      </c>
      <c r="AC590" s="66">
        <f>IFERROR(VLOOKUP($A590,'دیتا اولیه'!$A:$AQ,43,FALSE),"")</f>
        <v>0.4738</v>
      </c>
      <c r="AD590" s="58"/>
    </row>
    <row r="591" spans="1:30" ht="29.5" thickBot="1" x14ac:dyDescent="0.4">
      <c r="A591" s="76" t="s">
        <v>858</v>
      </c>
      <c r="B591" s="60" t="str">
        <f>VLOOKUP($A591,'دیتا اولیه'!$A:$AQ,2,FALSE)</f>
        <v>معدنی‌ دماوند</v>
      </c>
      <c r="C591" s="60" t="str">
        <f>VLOOKUP($A591,'دیتا اولیه'!$A:$AQ,3,FALSE)</f>
        <v>کانی های فلزی</v>
      </c>
      <c r="D591" s="61">
        <f>VLOOKUP($A591,'دیتا اولیه'!$A:$AQ,5,FALSE)/10000000000</f>
        <v>1137.5</v>
      </c>
      <c r="E591" s="62">
        <f>IFERROR(D591/'دیتا اولیه'!$AR$2*1000,"")</f>
        <v>10.512939001848428</v>
      </c>
      <c r="F591" s="62">
        <f t="shared" si="46"/>
        <v>1.6971993018089493</v>
      </c>
      <c r="G591" s="59">
        <f>IFERROR(F591/'دیتا اولیه'!$AS$2*1000000,"")</f>
        <v>28.428799025275534</v>
      </c>
      <c r="H591" s="62">
        <f>IFERROR(VLOOKUP($A591,'دیتا اولیه'!$A:$AQ,16,FALSE)/10000000000,"")</f>
        <v>34.4373</v>
      </c>
      <c r="I591" s="59">
        <f>IFERROR(H591/'دیتا اولیه'!$AT$2*1000000,"")</f>
        <v>499.96080139372822</v>
      </c>
      <c r="J591" s="62">
        <f t="shared" si="43"/>
        <v>13.622370306352201</v>
      </c>
      <c r="K591" s="59">
        <f>IFERROR(J591/'دیتا اولیه'!$AU$2*1000000,"")</f>
        <v>155.85701070160292</v>
      </c>
      <c r="L591" s="62">
        <f>IFERROR(VLOOKUP($A591,'دیتا اولیه'!$A:$AQ,15,FALSE)/10000000000,"")</f>
        <v>59.8962</v>
      </c>
      <c r="M591" s="59">
        <f>IFERROR(L591/'دیتا اولیه'!$AV$2*1000000,"")</f>
        <v>638.75653193985283</v>
      </c>
      <c r="N591" s="63">
        <f>IFERROR(VLOOKUP($A591,'دیتا اولیه'!$A:$AQ,39,FALSE),"")</f>
        <v>3.3969</v>
      </c>
      <c r="O591" s="63">
        <f t="shared" si="44"/>
        <v>3.098349692865523</v>
      </c>
      <c r="P591" s="63">
        <f>IFERROR(VLOOKUP($A591,'دیتا اولیه'!$A:$AQ,40,FALSE),"")</f>
        <v>34.291200000000003</v>
      </c>
      <c r="Q591" s="63">
        <f t="shared" si="45"/>
        <v>21.468642849525438</v>
      </c>
      <c r="R591" s="63">
        <f>IFERROR(VLOOKUP($A591,'دیتا اولیه'!$A:$AQ,34,FALSE),"")</f>
        <v>0.31169999999999998</v>
      </c>
      <c r="S591" s="59">
        <f>IFERROR(VLOOKUP($A591,'دیتا اولیه'!$A:$AQ,17,FALSE)/10000000000,"")</f>
        <v>121.321</v>
      </c>
      <c r="T591" s="59">
        <f>IFERROR(S591/'دیتا اولیه'!$AR$2*1000000,"")</f>
        <v>1121.2661737523106</v>
      </c>
      <c r="U591" s="64">
        <f>IFERROR(VLOOKUP($A591,'دیتا اولیه'!$A:$AQ,22,FALSE),"")</f>
        <v>0.69689999999999996</v>
      </c>
      <c r="V591" s="65">
        <f>IFERROR(VLOOKUP($A591,'دیتا اولیه'!$A:$AQ,21,FALSE)/10000000000/H591,"")</f>
        <v>0.31689476236522607</v>
      </c>
      <c r="W591" s="59">
        <f>IFERROR(VLOOKUP($A591,'دیتا اولیه'!$A:$AQ,25,FALSE),"")</f>
        <v>56.951599999999999</v>
      </c>
      <c r="X591" s="66">
        <f>IFERROR(VLOOKUP($A591,'دیتا اولیه'!$A:$AQ,26,FALSE),"")</f>
        <v>7.1010999999999997</v>
      </c>
      <c r="Y591" s="66">
        <f>IFERROR(VLOOKUP($A591,'دیتا اولیه'!$A:$AQ,27,FALSE),"")</f>
        <v>11.831300000000001</v>
      </c>
      <c r="Z591" s="66" t="str">
        <f>IFERROR(VLOOKUP($A591,'دیتا اولیه'!$A:$AQ,28,FALSE),"")</f>
        <v>-</v>
      </c>
      <c r="AA591" s="64">
        <f>IFERROR(VLOOKUP($A591,'دیتا اولیه'!$A:$AQ,41,FALSE),"")</f>
        <v>0.27779999999999999</v>
      </c>
      <c r="AB591" s="64">
        <f>IFERROR(VLOOKUP($A591,'دیتا اولیه'!$A:$AQ,42,FALSE),"")</f>
        <v>8.1600000000000006E-2</v>
      </c>
      <c r="AC591" s="66">
        <f>IFERROR(VLOOKUP($A591,'دیتا اولیه'!$A:$AQ,43,FALSE),"")</f>
        <v>1.6880999999999999</v>
      </c>
      <c r="AD591" s="58" t="s">
        <v>2036</v>
      </c>
    </row>
    <row r="592" spans="1:30" ht="29.5" thickBot="1" x14ac:dyDescent="0.4">
      <c r="A592" s="59" t="s">
        <v>327</v>
      </c>
      <c r="B592" s="60" t="str">
        <f>VLOOKUP($A592,'دیتا اولیه'!$A:$AQ,2,FALSE)</f>
        <v>غلتک سازان سپاهان</v>
      </c>
      <c r="C592" s="60" t="str">
        <f>VLOOKUP($A592,'دیتا اولیه'!$A:$AQ,3,FALSE)</f>
        <v>آهن و فولاد</v>
      </c>
      <c r="D592" s="61">
        <f>VLOOKUP($A592,'دیتا اولیه'!$A:$AQ,5,FALSE)/10000000000</f>
        <v>2296</v>
      </c>
      <c r="E592" s="62">
        <f>IFERROR(D592/'دیتا اولیه'!$AR$2*1000,"")</f>
        <v>21.219963031423291</v>
      </c>
      <c r="F592" s="62">
        <f t="shared" si="46"/>
        <v>100.93877135882832</v>
      </c>
      <c r="G592" s="59">
        <f>IFERROR(F592/'دیتا اولیه'!$AS$2*1000000,"")</f>
        <v>1690.7666894276101</v>
      </c>
      <c r="H592" s="62">
        <f>IFERROR(VLOOKUP($A592,'دیتا اولیه'!$A:$AQ,16,FALSE)/10000000000,"")</f>
        <v>394.22579999999999</v>
      </c>
      <c r="I592" s="59">
        <f>IFERROR(H592/'دیتا اولیه'!$AT$2*1000000,"")</f>
        <v>5723.3710801393727</v>
      </c>
      <c r="J592" s="62">
        <f t="shared" si="43"/>
        <v>90.923499770957406</v>
      </c>
      <c r="K592" s="59">
        <f>IFERROR(J592/'دیتا اولیه'!$AU$2*1000000,"")</f>
        <v>1040.2789351733625</v>
      </c>
      <c r="L592" s="62">
        <f>IFERROR(VLOOKUP($A592,'دیتا اولیه'!$A:$AQ,15,FALSE)/10000000000,"")</f>
        <v>99.242999999999995</v>
      </c>
      <c r="M592" s="59">
        <f>IFERROR(L592/'دیتا اولیه'!$AV$2*1000000,"")</f>
        <v>1058.3662152074226</v>
      </c>
      <c r="N592" s="63">
        <f>IFERROR(VLOOKUP($A592,'دیتا اولیه'!$A:$AQ,39,FALSE),"")</f>
        <v>9.1499999999999998E-2</v>
      </c>
      <c r="O592" s="63">
        <f t="shared" si="44"/>
        <v>1.7386952116881904E-2</v>
      </c>
      <c r="P592" s="63">
        <f>IFERROR(VLOOKUP($A592,'دیتا اولیه'!$A:$AQ,40,FALSE),"")</f>
        <v>-1.6799999999999999E-2</v>
      </c>
      <c r="Q592" s="63">
        <f t="shared" si="45"/>
        <v>-0.37403177988695746</v>
      </c>
      <c r="R592" s="63">
        <f>IFERROR(VLOOKUP($A592,'دیتا اولیه'!$A:$AQ,34,FALSE),"")</f>
        <v>0.30980000000000002</v>
      </c>
      <c r="S592" s="59">
        <f>IFERROR(VLOOKUP($A592,'دیتا اولیه'!$A:$AQ,17,FALSE)/10000000000,"")</f>
        <v>571.87350000000004</v>
      </c>
      <c r="T592" s="59">
        <f>IFERROR(S592/'دیتا اولیه'!$AR$2*1000000,"")</f>
        <v>5285.3373382624768</v>
      </c>
      <c r="U592" s="64">
        <f>IFERROR(VLOOKUP($A592,'دیتا اولیه'!$A:$AQ,22,FALSE),"")</f>
        <v>0.45660000000000001</v>
      </c>
      <c r="V592" s="65">
        <f>IFERROR(VLOOKUP($A592,'دیتا اولیه'!$A:$AQ,21,FALSE)/10000000000/H592,"")</f>
        <v>0.30664558230333988</v>
      </c>
      <c r="W592" s="59">
        <f>IFERROR(VLOOKUP($A592,'دیتا اولیه'!$A:$AQ,25,FALSE),"")</f>
        <v>33.959099999999999</v>
      </c>
      <c r="X592" s="66">
        <f>IFERROR(VLOOKUP($A592,'دیتا اولیه'!$A:$AQ,26,FALSE),"")</f>
        <v>0.33210000000000001</v>
      </c>
      <c r="Y592" s="66">
        <f>IFERROR(VLOOKUP($A592,'دیتا اولیه'!$A:$AQ,27,FALSE),"")</f>
        <v>4.6760999999999999</v>
      </c>
      <c r="Z592" s="66" t="str">
        <f>IFERROR(VLOOKUP($A592,'دیتا اولیه'!$A:$AQ,28,FALSE),"")</f>
        <v>-</v>
      </c>
      <c r="AA592" s="64">
        <f>IFERROR(VLOOKUP($A592,'دیتا اولیه'!$A:$AQ,41,FALSE),"")</f>
        <v>0.29339999999999999</v>
      </c>
      <c r="AB592" s="64">
        <f>IFERROR(VLOOKUP($A592,'دیتا اولیه'!$A:$AQ,42,FALSE),"")</f>
        <v>0.54049999999999998</v>
      </c>
      <c r="AC592" s="66">
        <f>IFERROR(VLOOKUP($A592,'دیتا اولیه'!$A:$AQ,43,FALSE),"")</f>
        <v>1.2533000000000001</v>
      </c>
      <c r="AD592" s="58"/>
    </row>
    <row r="593" spans="1:30" ht="29.5" thickBot="1" x14ac:dyDescent="0.4">
      <c r="A593" s="59" t="s">
        <v>683</v>
      </c>
      <c r="B593" s="60" t="str">
        <f>VLOOKUP($A593,'دیتا اولیه'!$A:$AQ,2,FALSE)</f>
        <v>شیر پاستوریزه پگاه گلپایگان</v>
      </c>
      <c r="C593" s="60" t="str">
        <f>VLOOKUP($A593,'دیتا اولیه'!$A:$AQ,3,FALSE)</f>
        <v>محصولات لبنی</v>
      </c>
      <c r="D593" s="61">
        <f>VLOOKUP($A593,'دیتا اولیه'!$A:$AQ,5,FALSE)/10000000000</f>
        <v>1167.02</v>
      </c>
      <c r="E593" s="62">
        <f>IFERROR(D593/'دیتا اولیه'!$AR$2*1000,"")</f>
        <v>10.785767097966728</v>
      </c>
      <c r="F593" s="62">
        <f t="shared" si="46"/>
        <v>28.715676654841875</v>
      </c>
      <c r="G593" s="59">
        <f>IFERROR(F593/'دیتا اولیه'!$AS$2*1000000,"")</f>
        <v>480.99960895882538</v>
      </c>
      <c r="H593" s="62">
        <f>IFERROR(VLOOKUP($A593,'دیتا اولیه'!$A:$AQ,16,FALSE)/10000000000,"")</f>
        <v>142.5138</v>
      </c>
      <c r="I593" s="59">
        <f>IFERROR(H593/'دیتا اولیه'!$AT$2*1000000,"")</f>
        <v>2069.0156794425088</v>
      </c>
      <c r="J593" s="62">
        <f t="shared" si="43"/>
        <v>68.035407725321903</v>
      </c>
      <c r="K593" s="59">
        <f>IFERROR(J593/'دیتا اولیه'!$AU$2*1000000,"")</f>
        <v>778.41044043478939</v>
      </c>
      <c r="L593" s="62">
        <f>IFERROR(VLOOKUP($A593,'دیتا اولیه'!$A:$AQ,15,FALSE)/10000000000,"")</f>
        <v>38.045400000000001</v>
      </c>
      <c r="M593" s="59">
        <f>IFERROR(L593/'دیتا اولیه'!$AV$2*1000000,"")</f>
        <v>405.73104404393729</v>
      </c>
      <c r="N593" s="63">
        <f>IFERROR(VLOOKUP($A593,'دیتا اولیه'!$A:$AQ,39,FALSE),"")</f>
        <v>-0.44080000000000003</v>
      </c>
      <c r="O593" s="63">
        <f t="shared" si="44"/>
        <v>-0.47876978137997239</v>
      </c>
      <c r="P593" s="63">
        <f>IFERROR(VLOOKUP($A593,'دیتا اولیه'!$A:$AQ,40,FALSE),"")</f>
        <v>0.32490000000000002</v>
      </c>
      <c r="Q593" s="63">
        <f t="shared" si="45"/>
        <v>-0.15648363015889943</v>
      </c>
      <c r="R593" s="63">
        <f>IFERROR(VLOOKUP($A593,'دیتا اولیه'!$A:$AQ,34,FALSE),"")</f>
        <v>0.3085</v>
      </c>
      <c r="S593" s="59">
        <f>IFERROR(VLOOKUP($A593,'دیتا اولیه'!$A:$AQ,17,FALSE)/10000000000,"")</f>
        <v>148.70670000000001</v>
      </c>
      <c r="T593" s="59">
        <f>IFERROR(S593/'دیتا اولیه'!$AR$2*1000000,"")</f>
        <v>1374.3687615526803</v>
      </c>
      <c r="U593" s="64">
        <f>IFERROR(VLOOKUP($A593,'دیتا اولیه'!$A:$AQ,22,FALSE),"")</f>
        <v>0.621</v>
      </c>
      <c r="V593" s="65">
        <f>IFERROR(VLOOKUP($A593,'دیتا اولیه'!$A:$AQ,21,FALSE)/10000000000/H593,"")</f>
        <v>0.25361684271979273</v>
      </c>
      <c r="W593" s="59">
        <f>IFERROR(VLOOKUP($A593,'دیتا اولیه'!$A:$AQ,25,FALSE),"")</f>
        <v>62.342399999999998</v>
      </c>
      <c r="X593" s="66">
        <f>IFERROR(VLOOKUP($A593,'دیتا اولیه'!$A:$AQ,26,FALSE),"")</f>
        <v>0.47910000000000003</v>
      </c>
      <c r="Y593" s="66">
        <f>IFERROR(VLOOKUP($A593,'دیتا اولیه'!$A:$AQ,27,FALSE),"")</f>
        <v>6.5269000000000004</v>
      </c>
      <c r="Z593" s="66" t="str">
        <f>IFERROR(VLOOKUP($A593,'دیتا اولیه'!$A:$AQ,28,FALSE),"")</f>
        <v>-</v>
      </c>
      <c r="AA593" s="64">
        <f>IFERROR(VLOOKUP($A593,'دیتا اولیه'!$A:$AQ,41,FALSE),"")</f>
        <v>3.3700000000000001E-2</v>
      </c>
      <c r="AB593" s="64">
        <f>IFERROR(VLOOKUP($A593,'دیتا اولیه'!$A:$AQ,42,FALSE),"")</f>
        <v>-2.4899999999999999E-2</v>
      </c>
      <c r="AC593" s="66">
        <f>IFERROR(VLOOKUP($A593,'دیتا اولیه'!$A:$AQ,43,FALSE),"")</f>
        <v>0.94679999999999997</v>
      </c>
      <c r="AD593" s="58"/>
    </row>
    <row r="594" spans="1:30" ht="29.5" thickBot="1" x14ac:dyDescent="0.4">
      <c r="A594" s="59" t="s">
        <v>323</v>
      </c>
      <c r="B594" s="60" t="str">
        <f>VLOOKUP($A594,'دیتا اولیه'!$A:$AQ,2,FALSE)</f>
        <v>هتل پارسیان کوثر اصفهان</v>
      </c>
      <c r="C594" s="60" t="str">
        <f>VLOOKUP($A594,'دیتا اولیه'!$A:$AQ,3,FALSE)</f>
        <v>هتل و رستوران</v>
      </c>
      <c r="D594" s="61">
        <f>VLOOKUP($A594,'دیتا اولیه'!$A:$AQ,5,FALSE)/10000000000</f>
        <v>872.70352644249999</v>
      </c>
      <c r="E594" s="62">
        <f>IFERROR(D594/'دیتا اولیه'!$AR$2*1000,"")</f>
        <v>8.0656518155499075</v>
      </c>
      <c r="F594" s="62">
        <f t="shared" si="46"/>
        <v>38.921332184898077</v>
      </c>
      <c r="G594" s="59">
        <f>IFERROR(F594/'دیتا اولیه'!$AS$2*1000000,"")</f>
        <v>651.94861281236308</v>
      </c>
      <c r="H594" s="62">
        <f>IFERROR(VLOOKUP($A594,'دیتا اولیه'!$A:$AQ,16,FALSE)/10000000000,"")</f>
        <v>113.6996</v>
      </c>
      <c r="I594" s="59">
        <f>IFERROR(H594/'دیتا اولیه'!$AT$2*1000000,"")</f>
        <v>1650.6910569105692</v>
      </c>
      <c r="J594" s="62">
        <f t="shared" si="43"/>
        <v>44.035406853987332</v>
      </c>
      <c r="K594" s="59">
        <f>IFERROR(J594/'دیتا اولیه'!$AU$2*1000000,"")</f>
        <v>503.82031342159121</v>
      </c>
      <c r="L594" s="62">
        <f>IFERROR(VLOOKUP($A594,'دیتا اولیه'!$A:$AQ,15,FALSE)/10000000000,"")</f>
        <v>27.1126</v>
      </c>
      <c r="M594" s="59">
        <f>IFERROR(L594/'دیتا اولیه'!$AV$2*1000000,"")</f>
        <v>289.13938359816569</v>
      </c>
      <c r="N594" s="63">
        <f>IFERROR(VLOOKUP($A594,'دیتا اولیه'!$A:$AQ,39,FALSE),"")</f>
        <v>-0.38429999999999997</v>
      </c>
      <c r="O594" s="63">
        <f t="shared" si="44"/>
        <v>-0.42610614162312055</v>
      </c>
      <c r="P594" s="63">
        <f>IFERROR(VLOOKUP($A594,'دیتا اولیه'!$A:$AQ,40,FALSE),"")</f>
        <v>-0.3034</v>
      </c>
      <c r="Q594" s="63">
        <f t="shared" si="45"/>
        <v>-0.55649973339021019</v>
      </c>
      <c r="R594" s="63">
        <f>IFERROR(VLOOKUP($A594,'دیتا اولیه'!$A:$AQ,34,FALSE),"")</f>
        <v>0.30769999999999997</v>
      </c>
      <c r="S594" s="59">
        <f>IFERROR(VLOOKUP($A594,'دیتا اولیه'!$A:$AQ,17,FALSE)/10000000000,"")</f>
        <v>123.8455</v>
      </c>
      <c r="T594" s="59">
        <f>IFERROR(S594/'دیتا اولیه'!$AR$2*1000000,"")</f>
        <v>1144.5979667282811</v>
      </c>
      <c r="U594" s="64">
        <f>IFERROR(VLOOKUP($A594,'دیتا اولیه'!$A:$AQ,22,FALSE),"")</f>
        <v>0.87570000000000003</v>
      </c>
      <c r="V594" s="65">
        <f>IFERROR(VLOOKUP($A594,'دیتا اولیه'!$A:$AQ,21,FALSE)/10000000000/H594,"")</f>
        <v>2.9603446274217321E-2</v>
      </c>
      <c r="W594" s="59">
        <f>IFERROR(VLOOKUP($A594,'دیتا اولیه'!$A:$AQ,25,FALSE),"")</f>
        <v>37.351700000000001</v>
      </c>
      <c r="X594" s="66">
        <f>IFERROR(VLOOKUP($A594,'دیتا اولیه'!$A:$AQ,26,FALSE),"")</f>
        <v>2.1183999999999998</v>
      </c>
      <c r="Y594" s="66">
        <f>IFERROR(VLOOKUP($A594,'دیتا اولیه'!$A:$AQ,27,FALSE),"")</f>
        <v>7.1086999999999998</v>
      </c>
      <c r="Z594" s="66" t="str">
        <f>IFERROR(VLOOKUP($A594,'دیتا اولیه'!$A:$AQ,28,FALSE),"")</f>
        <v>-</v>
      </c>
      <c r="AA594" s="64">
        <f>IFERROR(VLOOKUP($A594,'دیتا اولیه'!$A:$AQ,41,FALSE),"")</f>
        <v>7.7200000000000005E-2</v>
      </c>
      <c r="AB594" s="64">
        <f>IFERROR(VLOOKUP($A594,'دیتا اولیه'!$A:$AQ,42,FALSE),"")</f>
        <v>0.17380000000000001</v>
      </c>
      <c r="AC594" s="66">
        <f>IFERROR(VLOOKUP($A594,'دیتا اولیه'!$A:$AQ,43,FALSE),"")</f>
        <v>0.54069999999999996</v>
      </c>
      <c r="AD594" s="58"/>
    </row>
    <row r="595" spans="1:30" ht="29.5" thickBot="1" x14ac:dyDescent="0.4">
      <c r="A595" s="59" t="s">
        <v>150</v>
      </c>
      <c r="B595" s="60" t="str">
        <f>VLOOKUP($A595,'دیتا اولیه'!$A:$AQ,2,FALSE)</f>
        <v>بیمه آسیا</v>
      </c>
      <c r="C595" s="60" t="str">
        <f>VLOOKUP($A595,'دیتا اولیه'!$A:$AQ,3,FALSE)</f>
        <v>بیمه</v>
      </c>
      <c r="D595" s="61">
        <f>VLOOKUP($A595,'دیتا اولیه'!$A:$AQ,5,FALSE)/10000000000</f>
        <v>5988.5</v>
      </c>
      <c r="E595" s="62">
        <f>IFERROR(D595/'دیتا اولیه'!$AR$2*1000,"")</f>
        <v>55.34658040665434</v>
      </c>
      <c r="F595" s="62">
        <f t="shared" si="46"/>
        <v>398.00448165476485</v>
      </c>
      <c r="G595" s="59">
        <f>IFERROR(F595/'دیتا اولیه'!$AS$2*1000000,"")</f>
        <v>6666.7417362607175</v>
      </c>
      <c r="H595" s="62">
        <f>IFERROR(VLOOKUP($A595,'دیتا اولیه'!$A:$AQ,16,FALSE)/10000000000,"")</f>
        <v>1013.269</v>
      </c>
      <c r="I595" s="59">
        <f>IFERROR(H595/'دیتا اولیه'!$AT$2*1000000,"")</f>
        <v>14710.64169570267</v>
      </c>
      <c r="J595" s="62">
        <f t="shared" si="43"/>
        <v>228.3355748311813</v>
      </c>
      <c r="K595" s="59">
        <f>IFERROR(J595/'دیتا اولیه'!$AU$2*1000000,"")</f>
        <v>2612.4455090921515</v>
      </c>
      <c r="L595" s="62">
        <f>IFERROR(VLOOKUP($A595,'دیتا اولیه'!$A:$AQ,15,FALSE)/10000000000,"")</f>
        <v>808.1481</v>
      </c>
      <c r="M595" s="59">
        <f>IFERROR(L595/'دیتا اولیه'!$AV$2*1000000,"")</f>
        <v>8618.4078063346478</v>
      </c>
      <c r="N595" s="63">
        <f>IFERROR(VLOOKUP($A595,'دیتا اولیه'!$A:$AQ,39,FALSE),"")</f>
        <v>2.5392999999999999</v>
      </c>
      <c r="O595" s="63">
        <f t="shared" si="44"/>
        <v>2.2989808883438196</v>
      </c>
      <c r="P595" s="63">
        <f>IFERROR(VLOOKUP($A595,'دیتا اولیه'!$A:$AQ,40,FALSE),"")</f>
        <v>1.0305</v>
      </c>
      <c r="Q595" s="63">
        <f t="shared" si="45"/>
        <v>0.29274661405566804</v>
      </c>
      <c r="R595" s="63">
        <f>IFERROR(VLOOKUP($A595,'دیتا اولیه'!$A:$AQ,34,FALSE),"")</f>
        <v>0.30690000000000001</v>
      </c>
      <c r="S595" s="59">
        <f>IFERROR(VLOOKUP($A595,'دیتا اولیه'!$A:$AQ,17,FALSE)/10000000000,"")</f>
        <v>1942.9792</v>
      </c>
      <c r="T595" s="59">
        <f>IFERROR(S595/'دیتا اولیه'!$AR$2*1000000,"")</f>
        <v>17957.293900184843</v>
      </c>
      <c r="U595" s="64">
        <f>IFERROR(VLOOKUP($A595,'دیتا اولیه'!$A:$AQ,22,FALSE),"")</f>
        <v>0.1036</v>
      </c>
      <c r="V595" s="65" t="str">
        <f>IFERROR(VLOOKUP($A595,'دیتا اولیه'!$A:$AQ,21,FALSE)/10000000000/H595,"")</f>
        <v/>
      </c>
      <c r="W595" s="59" t="str">
        <f>IFERROR(VLOOKUP($A595,'دیتا اولیه'!$A:$AQ,25,FALSE),"")</f>
        <v>-</v>
      </c>
      <c r="X595" s="66">
        <f>IFERROR(VLOOKUP($A595,'دیتا اولیه'!$A:$AQ,26,FALSE),"")</f>
        <v>0.64949999999999997</v>
      </c>
      <c r="Y595" s="66">
        <f>IFERROR(VLOOKUP($A595,'دیتا اولیه'!$A:$AQ,27,FALSE),"")</f>
        <v>3.8439000000000001</v>
      </c>
      <c r="Z595" s="66" t="str">
        <f>IFERROR(VLOOKUP($A595,'دیتا اولیه'!$A:$AQ,28,FALSE),"")</f>
        <v>-</v>
      </c>
      <c r="AA595" s="64">
        <f>IFERROR(VLOOKUP($A595,'دیتا اولیه'!$A:$AQ,41,FALSE),"")</f>
        <v>0.32940000000000003</v>
      </c>
      <c r="AB595" s="64">
        <f>IFERROR(VLOOKUP($A595,'دیتا اولیه'!$A:$AQ,42,FALSE),"")</f>
        <v>0.26700000000000002</v>
      </c>
      <c r="AC595" s="66">
        <f>IFERROR(VLOOKUP($A595,'دیتا اولیه'!$A:$AQ,43,FALSE),"")</f>
        <v>1.4104000000000001</v>
      </c>
      <c r="AD595" s="58"/>
    </row>
    <row r="596" spans="1:30" ht="29.5" thickBot="1" x14ac:dyDescent="0.4">
      <c r="A596" s="59" t="s">
        <v>1405</v>
      </c>
      <c r="B596" s="60" t="str">
        <f>VLOOKUP($A596,'دیتا اولیه'!$A:$AQ,2,FALSE)</f>
        <v>پارس فنر</v>
      </c>
      <c r="C596" s="60" t="str">
        <f>VLOOKUP($A596,'دیتا اولیه'!$A:$AQ,3,FALSE)</f>
        <v>قطعات خودرو</v>
      </c>
      <c r="D596" s="61">
        <f>VLOOKUP($A596,'دیتا اولیه'!$A:$AQ,5,FALSE)/10000000000</f>
        <v>2083.25</v>
      </c>
      <c r="E596" s="62">
        <f>IFERROR(D596/'دیتا اولیه'!$AR$2*1000,"")</f>
        <v>19.253696857670981</v>
      </c>
      <c r="F596" s="62">
        <f t="shared" si="46"/>
        <v>29.016974042240754</v>
      </c>
      <c r="G596" s="59">
        <f>IFERROR(F596/'دیتا اولیه'!$AS$2*1000000,"")</f>
        <v>486.04646636919188</v>
      </c>
      <c r="H596" s="62">
        <f>IFERROR(VLOOKUP($A596,'دیتا اولیه'!$A:$AQ,16,FALSE)/10000000000,"")</f>
        <v>216.86959999999999</v>
      </c>
      <c r="I596" s="59">
        <f>IFERROR(H596/'دیتا اولیه'!$AT$2*1000000,"")</f>
        <v>3148.5133565621368</v>
      </c>
      <c r="J596" s="62">
        <f t="shared" si="43"/>
        <v>38.933124710245714</v>
      </c>
      <c r="K596" s="59">
        <f>IFERROR(J596/'دیتا اولیه'!$AU$2*1000000,"")</f>
        <v>445.44380296151979</v>
      </c>
      <c r="L596" s="62">
        <f>IFERROR(VLOOKUP($A596,'دیتا اولیه'!$A:$AQ,15,FALSE)/10000000000,"")</f>
        <v>67.183000000000007</v>
      </c>
      <c r="M596" s="59">
        <f>IFERROR(L596/'دیتا اولیه'!$AV$2*1000000,"")</f>
        <v>716.46582062493349</v>
      </c>
      <c r="N596" s="63">
        <f>IFERROR(VLOOKUP($A596,'دیتا اولیه'!$A:$AQ,39,FALSE),"")</f>
        <v>0.72560000000000002</v>
      </c>
      <c r="O596" s="63">
        <f t="shared" si="44"/>
        <v>0.60843144715793973</v>
      </c>
      <c r="P596" s="63">
        <f>IFERROR(VLOOKUP($A596,'دیتا اولیه'!$A:$AQ,40,FALSE),"")</f>
        <v>1.3152999999999999</v>
      </c>
      <c r="Q596" s="63">
        <f t="shared" si="45"/>
        <v>0.47406857203796515</v>
      </c>
      <c r="R596" s="63">
        <f>IFERROR(VLOOKUP($A596,'دیتا اولیه'!$A:$AQ,34,FALSE),"")</f>
        <v>0.30030000000000001</v>
      </c>
      <c r="S596" s="59">
        <f>IFERROR(VLOOKUP($A596,'دیتا اولیه'!$A:$AQ,17,FALSE)/10000000000,"")</f>
        <v>272.7038</v>
      </c>
      <c r="T596" s="59">
        <f>IFERROR(S596/'دیتا اولیه'!$AR$2*1000000,"")</f>
        <v>2520.3678373382622</v>
      </c>
      <c r="U596" s="64">
        <f>IFERROR(VLOOKUP($A596,'دیتا اولیه'!$A:$AQ,22,FALSE),"")</f>
        <v>0.23980000000000001</v>
      </c>
      <c r="V596" s="65">
        <f>IFERROR(VLOOKUP($A596,'دیتا اولیه'!$A:$AQ,21,FALSE)/10000000000/H596,"")</f>
        <v>0.24989256216638939</v>
      </c>
      <c r="W596" s="59">
        <f>IFERROR(VLOOKUP($A596,'دیتا اولیه'!$A:$AQ,25,FALSE),"")</f>
        <v>96.756900000000002</v>
      </c>
      <c r="X596" s="66">
        <f>IFERROR(VLOOKUP($A596,'دیتا اولیه'!$A:$AQ,26,FALSE),"")</f>
        <v>1.8661000000000001</v>
      </c>
      <c r="Y596" s="66">
        <f>IFERROR(VLOOKUP($A596,'دیتا اولیه'!$A:$AQ,27,FALSE),"")</f>
        <v>8.3902999999999999</v>
      </c>
      <c r="Z596" s="66" t="str">
        <f>IFERROR(VLOOKUP($A596,'دیتا اولیه'!$A:$AQ,28,FALSE),"")</f>
        <v>-</v>
      </c>
      <c r="AA596" s="64">
        <f>IFERROR(VLOOKUP($A596,'دیتا اولیه'!$A:$AQ,41,FALSE),"")</f>
        <v>0.34410000000000002</v>
      </c>
      <c r="AB596" s="64">
        <f>IFERROR(VLOOKUP($A596,'دیتا اولیه'!$A:$AQ,42,FALSE),"")</f>
        <v>0.33210000000000001</v>
      </c>
      <c r="AC596" s="66" t="str">
        <f>IFERROR(VLOOKUP($A596,'دیتا اولیه'!$A:$AQ,43,FALSE),"")</f>
        <v>-</v>
      </c>
      <c r="AD596" s="58"/>
    </row>
    <row r="597" spans="1:30" ht="29.5" thickBot="1" x14ac:dyDescent="0.4">
      <c r="A597" s="59" t="s">
        <v>1453</v>
      </c>
      <c r="B597" s="60" t="str">
        <f>VLOOKUP($A597,'دیتا اولیه'!$A:$AQ,2,FALSE)</f>
        <v>پارس‌ دارو</v>
      </c>
      <c r="C597" s="60" t="str">
        <f>VLOOKUP($A597,'دیتا اولیه'!$A:$AQ,3,FALSE)</f>
        <v>دارویی</v>
      </c>
      <c r="D597" s="61">
        <f>VLOOKUP($A597,'دیتا اولیه'!$A:$AQ,5,FALSE)/10000000000</f>
        <v>5728.1</v>
      </c>
      <c r="E597" s="62">
        <f>IFERROR(D597/'دیتا اولیه'!$AR$2*1000,"")</f>
        <v>52.939926062846581</v>
      </c>
      <c r="F597" s="62">
        <f t="shared" si="46"/>
        <v>124.40736864140673</v>
      </c>
      <c r="G597" s="59">
        <f>IFERROR(F597/'دیتا اولیه'!$AS$2*1000000,"")</f>
        <v>2083.8755216316035</v>
      </c>
      <c r="H597" s="62">
        <f>IFERROR(VLOOKUP($A597,'دیتا اولیه'!$A:$AQ,16,FALSE)/10000000000,"")</f>
        <v>1180.1108999999999</v>
      </c>
      <c r="I597" s="59">
        <f>IFERROR(H597/'دیتا اولیه'!$AT$2*1000000,"")</f>
        <v>17132.852787456446</v>
      </c>
      <c r="J597" s="62">
        <f t="shared" si="43"/>
        <v>116.59682165979987</v>
      </c>
      <c r="K597" s="59">
        <f>IFERROR(J597/'دیتا اولیه'!$AU$2*1000000,"")</f>
        <v>1334.0139544386334</v>
      </c>
      <c r="L597" s="62">
        <f>IFERROR(VLOOKUP($A597,'دیتا اولیه'!$A:$AQ,15,FALSE)/10000000000,"")</f>
        <v>59.429400000000001</v>
      </c>
      <c r="M597" s="59">
        <f>IFERROR(L597/'دیتا اولیه'!$AV$2*1000000,"")</f>
        <v>633.7783939426256</v>
      </c>
      <c r="N597" s="63">
        <f>IFERROR(VLOOKUP($A597,'دیتا اولیه'!$A:$AQ,39,FALSE),"")</f>
        <v>-0.49030000000000001</v>
      </c>
      <c r="O597" s="63">
        <f t="shared" si="44"/>
        <v>-0.52490872240588671</v>
      </c>
      <c r="P597" s="63">
        <f>IFERROR(VLOOKUP($A597,'دیتا اولیه'!$A:$AQ,40,FALSE),"")</f>
        <v>-0.52229999999999999</v>
      </c>
      <c r="Q597" s="63">
        <f t="shared" si="45"/>
        <v>-0.69586552202196861</v>
      </c>
      <c r="R597" s="63">
        <f>IFERROR(VLOOKUP($A597,'دیتا اولیه'!$A:$AQ,34,FALSE),"")</f>
        <v>0.30009999999999998</v>
      </c>
      <c r="S597" s="59">
        <f>IFERROR(VLOOKUP($A597,'دیتا اولیه'!$A:$AQ,17,FALSE)/10000000000,"")</f>
        <v>516.34789999999998</v>
      </c>
      <c r="T597" s="59">
        <f>IFERROR(S597/'دیتا اولیه'!$AR$2*1000000,"")</f>
        <v>4772.1617375231053</v>
      </c>
      <c r="U597" s="64">
        <f>IFERROR(VLOOKUP($A597,'دیتا اولیه'!$A:$AQ,22,FALSE),"")</f>
        <v>0.97</v>
      </c>
      <c r="V597" s="65">
        <f>IFERROR(VLOOKUP($A597,'دیتا اولیه'!$A:$AQ,21,FALSE)/10000000000/H597,"")</f>
        <v>4.9198257553590939E-2</v>
      </c>
      <c r="W597" s="59">
        <f>IFERROR(VLOOKUP($A597,'دیتا اولیه'!$A:$AQ,25,FALSE),"")</f>
        <v>478.64659999999998</v>
      </c>
      <c r="X597" s="66">
        <f>IFERROR(VLOOKUP($A597,'دیتا اولیه'!$A:$AQ,26,FALSE),"")</f>
        <v>3.0539999999999998</v>
      </c>
      <c r="Y597" s="66">
        <f>IFERROR(VLOOKUP($A597,'دیتا اولیه'!$A:$AQ,27,FALSE),"")</f>
        <v>5.2469000000000001</v>
      </c>
      <c r="Z597" s="66" t="str">
        <f>IFERROR(VLOOKUP($A597,'دیتا اولیه'!$A:$AQ,28,FALSE),"")</f>
        <v>-</v>
      </c>
      <c r="AA597" s="64">
        <f>IFERROR(VLOOKUP($A597,'دیتا اولیه'!$A:$AQ,41,FALSE),"")</f>
        <v>-0.10009999999999999</v>
      </c>
      <c r="AB597" s="64">
        <f>IFERROR(VLOOKUP($A597,'دیتا اولیه'!$A:$AQ,42,FALSE),"")</f>
        <v>2.01E-2</v>
      </c>
      <c r="AC597" s="66">
        <f>IFERROR(VLOOKUP($A597,'دیتا اولیه'!$A:$AQ,43,FALSE),"")</f>
        <v>1.0684</v>
      </c>
      <c r="AD597" s="58"/>
    </row>
    <row r="598" spans="1:30" ht="29.5" thickBot="1" x14ac:dyDescent="0.4">
      <c r="A598" s="59" t="s">
        <v>701</v>
      </c>
      <c r="B598" s="60" t="str">
        <f>VLOOKUP($A598,'دیتا اولیه'!$A:$AQ,2,FALSE)</f>
        <v>کلر پارس</v>
      </c>
      <c r="C598" s="60" t="str">
        <f>VLOOKUP($A598,'دیتا اولیه'!$A:$AQ,3,FALSE)</f>
        <v>مواد شیمیایی-متنوع</v>
      </c>
      <c r="D598" s="61">
        <f>VLOOKUP($A598,'دیتا اولیه'!$A:$AQ,5,FALSE)/10000000000</f>
        <v>4381.7772068000004</v>
      </c>
      <c r="E598" s="62">
        <f>IFERROR(D598/'دیتا اولیه'!$AR$2*1000,"")</f>
        <v>40.497016698706105</v>
      </c>
      <c r="F598" s="62">
        <f t="shared" si="46"/>
        <v>143.80588707826487</v>
      </c>
      <c r="G598" s="59">
        <f>IFERROR(F598/'دیتا اولیه'!$AS$2*1000000,"")</f>
        <v>2408.8088287816563</v>
      </c>
      <c r="H598" s="62">
        <f>IFERROR(VLOOKUP($A598,'دیتا اولیه'!$A:$AQ,16,FALSE)/10000000000,"")</f>
        <v>629.8768</v>
      </c>
      <c r="I598" s="59">
        <f>IFERROR(H598/'دیتا اولیه'!$AT$2*1000000,"")</f>
        <v>9144.5528455284548</v>
      </c>
      <c r="J598" s="62">
        <f t="shared" si="43"/>
        <v>199.51034867059386</v>
      </c>
      <c r="K598" s="59">
        <f>IFERROR(J598/'دیتا اولیه'!$AU$2*1000000,"")</f>
        <v>2282.6487497064613</v>
      </c>
      <c r="L598" s="62">
        <f>IFERROR(VLOOKUP($A598,'دیتا اولیه'!$A:$AQ,15,FALSE)/10000000000,"")</f>
        <v>250.6249</v>
      </c>
      <c r="M598" s="59">
        <f>IFERROR(L598/'دیتا اولیه'!$AV$2*1000000,"")</f>
        <v>2672.7620774234829</v>
      </c>
      <c r="N598" s="63">
        <f>IFERROR(VLOOKUP($A598,'دیتا اولیه'!$A:$AQ,39,FALSE),"")</f>
        <v>0.25619999999999998</v>
      </c>
      <c r="O598" s="63">
        <f t="shared" si="44"/>
        <v>0.17090379225765173</v>
      </c>
      <c r="P598" s="63">
        <f>IFERROR(VLOOKUP($A598,'دیتا اولیه'!$A:$AQ,40,FALSE),"")</f>
        <v>0.74280000000000002</v>
      </c>
      <c r="Q598" s="63">
        <f t="shared" si="45"/>
        <v>0.10957832995627581</v>
      </c>
      <c r="R598" s="63">
        <f>IFERROR(VLOOKUP($A598,'دیتا اولیه'!$A:$AQ,34,FALSE),"")</f>
        <v>0.3</v>
      </c>
      <c r="S598" s="59">
        <f>IFERROR(VLOOKUP($A598,'دیتا اولیه'!$A:$AQ,17,FALSE)/10000000000,"")</f>
        <v>569.3741</v>
      </c>
      <c r="T598" s="59">
        <f>IFERROR(S598/'دیتا اولیه'!$AR$2*1000000,"")</f>
        <v>5262.2375231053602</v>
      </c>
      <c r="U598" s="64">
        <f>IFERROR(VLOOKUP($A598,'دیتا اولیه'!$A:$AQ,22,FALSE),"")</f>
        <v>0.80069999999999997</v>
      </c>
      <c r="V598" s="65">
        <f>IFERROR(VLOOKUP($A598,'دیتا اولیه'!$A:$AQ,21,FALSE)/10000000000/H598,"")</f>
        <v>2.3050856929482083E-2</v>
      </c>
      <c r="W598" s="59">
        <f>IFERROR(VLOOKUP($A598,'دیتا اولیه'!$A:$AQ,25,FALSE),"")</f>
        <v>58.586599999999997</v>
      </c>
      <c r="X598" s="66">
        <f>IFERROR(VLOOKUP($A598,'دیتا اولیه'!$A:$AQ,26,FALSE),"")</f>
        <v>3.4361000000000002</v>
      </c>
      <c r="Y598" s="66">
        <f>IFERROR(VLOOKUP($A598,'دیتا اولیه'!$A:$AQ,27,FALSE),"")</f>
        <v>5.2188999999999997</v>
      </c>
      <c r="Z598" s="66" t="str">
        <f>IFERROR(VLOOKUP($A598,'دیتا اولیه'!$A:$AQ,28,FALSE),"")</f>
        <v>-</v>
      </c>
      <c r="AA598" s="64">
        <f>IFERROR(VLOOKUP($A598,'دیتا اولیه'!$A:$AQ,41,FALSE),"")</f>
        <v>0.19869999999999999</v>
      </c>
      <c r="AB598" s="64">
        <f>IFERROR(VLOOKUP($A598,'دیتا اولیه'!$A:$AQ,42,FALSE),"")</f>
        <v>0.33479999999999999</v>
      </c>
      <c r="AC598" s="66">
        <f>IFERROR(VLOOKUP($A598,'دیتا اولیه'!$A:$AQ,43,FALSE),"")</f>
        <v>1.0464</v>
      </c>
      <c r="AD598" s="58"/>
    </row>
    <row r="599" spans="1:30" ht="29.5" thickBot="1" x14ac:dyDescent="0.4">
      <c r="A599" s="59" t="s">
        <v>73</v>
      </c>
      <c r="B599" s="60" t="str">
        <f>VLOOKUP($A599,'دیتا اولیه'!$A:$AQ,2,FALSE)</f>
        <v>حمل و نقل بین المللی خلیج فارس</v>
      </c>
      <c r="C599" s="60" t="str">
        <f>VLOOKUP($A599,'دیتا اولیه'!$A:$AQ,3,FALSE)</f>
        <v>حمل و نقل بار زمینی</v>
      </c>
      <c r="D599" s="61">
        <f>VLOOKUP($A599,'دیتا اولیه'!$A:$AQ,5,FALSE)/10000000000</f>
        <v>4350.7793817000002</v>
      </c>
      <c r="E599" s="62">
        <f>IFERROR(D599/'دیتا اولیه'!$AR$2*1000,"")</f>
        <v>40.210530329944547</v>
      </c>
      <c r="F599" s="62">
        <f t="shared" si="46"/>
        <v>12.485095587569084</v>
      </c>
      <c r="G599" s="59">
        <f>IFERROR(F599/'دیتا اولیه'!$AS$2*1000000,"")</f>
        <v>209.13057935626605</v>
      </c>
      <c r="H599" s="62">
        <f>IFERROR(VLOOKUP($A599,'دیتا اولیه'!$A:$AQ,16,FALSE)/10000000000,"")</f>
        <v>49.817500000000003</v>
      </c>
      <c r="I599" s="59">
        <f>IFERROR(H599/'دیتا اولیه'!$AT$2*1000000,"")</f>
        <v>723.2505807200929</v>
      </c>
      <c r="J599" s="62">
        <f t="shared" si="43"/>
        <v>33.103299167200504</v>
      </c>
      <c r="K599" s="59">
        <f>IFERROR(J599/'دیتا اولیه'!$AU$2*1000000,"")</f>
        <v>378.74328303605716</v>
      </c>
      <c r="L599" s="62">
        <f>IFERROR(VLOOKUP($A599,'دیتا اولیه'!$A:$AQ,15,FALSE)/10000000000,"")</f>
        <v>82.678799999999995</v>
      </c>
      <c r="M599" s="59">
        <f>IFERROR(L599/'دیتا اولیه'!$AV$2*1000000,"")</f>
        <v>881.71909992534927</v>
      </c>
      <c r="N599" s="63">
        <f>IFERROR(VLOOKUP($A599,'دیتا اولیه'!$A:$AQ,39,FALSE),"")</f>
        <v>1.4976</v>
      </c>
      <c r="O599" s="63">
        <f t="shared" si="44"/>
        <v>1.3280125071984648</v>
      </c>
      <c r="P599" s="63">
        <f>IFERROR(VLOOKUP($A599,'دیتا اولیه'!$A:$AQ,40,FALSE),"")</f>
        <v>5.6222000000000003</v>
      </c>
      <c r="Q599" s="63">
        <f t="shared" si="45"/>
        <v>3.2161175215953941</v>
      </c>
      <c r="R599" s="63">
        <f>IFERROR(VLOOKUP($A599,'دیتا اولیه'!$A:$AQ,34,FALSE),"")</f>
        <v>0.29880000000000001</v>
      </c>
      <c r="S599" s="59">
        <f>IFERROR(VLOOKUP($A599,'دیتا اولیه'!$A:$AQ,17,FALSE)/10000000000,"")</f>
        <v>144.3235</v>
      </c>
      <c r="T599" s="59">
        <f>IFERROR(S599/'دیتا اولیه'!$AR$2*1000000,"")</f>
        <v>1333.858595194085</v>
      </c>
      <c r="U599" s="64">
        <f>IFERROR(VLOOKUP($A599,'دیتا اولیه'!$A:$AQ,22,FALSE),"")</f>
        <v>0.1</v>
      </c>
      <c r="V599" s="65">
        <f>IFERROR(VLOOKUP($A599,'دیتا اولیه'!$A:$AQ,21,FALSE)/10000000000/H599,"")</f>
        <v>0.76393636774225926</v>
      </c>
      <c r="W599" s="59">
        <f>IFERROR(VLOOKUP($A599,'دیتا اولیه'!$A:$AQ,25,FALSE),"")</f>
        <v>62.164700000000003</v>
      </c>
      <c r="X599" s="66">
        <f>IFERROR(VLOOKUP($A599,'دیتا اولیه'!$A:$AQ,26,FALSE),"")</f>
        <v>1.5798000000000001</v>
      </c>
      <c r="Y599" s="66">
        <f>IFERROR(VLOOKUP($A599,'دیتا اولیه'!$A:$AQ,27,FALSE),"")</f>
        <v>28.3766</v>
      </c>
      <c r="Z599" s="66" t="str">
        <f>IFERROR(VLOOKUP($A599,'دیتا اولیه'!$A:$AQ,28,FALSE),"")</f>
        <v>-</v>
      </c>
      <c r="AA599" s="64">
        <f>IFERROR(VLOOKUP($A599,'دیتا اولیه'!$A:$AQ,41,FALSE),"")</f>
        <v>8.9800000000000005E-2</v>
      </c>
      <c r="AB599" s="64">
        <f>IFERROR(VLOOKUP($A599,'دیتا اولیه'!$A:$AQ,42,FALSE),"")</f>
        <v>0.26229999999999998</v>
      </c>
      <c r="AC599" s="66">
        <f>IFERROR(VLOOKUP($A599,'دیتا اولیه'!$A:$AQ,43,FALSE),"")</f>
        <v>0.51549999999999996</v>
      </c>
      <c r="AD599" s="58"/>
    </row>
    <row r="600" spans="1:30" ht="58.5" thickBot="1" x14ac:dyDescent="0.4">
      <c r="A600" s="70" t="s">
        <v>1295</v>
      </c>
      <c r="B600" s="60" t="str">
        <f>VLOOKUP($A600,'دیتا اولیه'!$A:$AQ,2,FALSE)</f>
        <v>فولاد  خوزستان</v>
      </c>
      <c r="C600" s="60" t="str">
        <f>VLOOKUP($A600,'دیتا اولیه'!$A:$AQ,3,FALSE)</f>
        <v>آهن و فولاد</v>
      </c>
      <c r="D600" s="61">
        <f>VLOOKUP($A600,'دیتا اولیه'!$A:$AQ,5,FALSE)/10000000000</f>
        <v>35182</v>
      </c>
      <c r="E600" s="62">
        <f>IFERROR(D600/'دیتا اولیه'!$AR$2*1000,"")</f>
        <v>325.15711645101663</v>
      </c>
      <c r="F600" s="62" t="str">
        <f t="shared" si="46"/>
        <v/>
      </c>
      <c r="G600" s="59" t="str">
        <f>IFERROR(F600/'دیتا اولیه'!$AS$2*1000000,"")</f>
        <v/>
      </c>
      <c r="H600" s="62">
        <f>IFERROR(VLOOKUP($A600,'دیتا اولیه'!$A:$AQ,16,FALSE)/10000000000,"")</f>
        <v>6474.4579000000003</v>
      </c>
      <c r="I600" s="59">
        <f>IFERROR(H600/'دیتا اولیه'!$AT$2*1000000,"")</f>
        <v>93996.194831591172</v>
      </c>
      <c r="J600" s="62">
        <f t="shared" si="43"/>
        <v>951.69502010516567</v>
      </c>
      <c r="K600" s="59">
        <f>IFERROR(J600/'دیتا اولیه'!$AU$2*1000000,"")</f>
        <v>10888.585290037707</v>
      </c>
      <c r="L600" s="62">
        <f>IFERROR(VLOOKUP($A600,'دیتا اولیه'!$A:$AQ,15,FALSE)/10000000000,"")</f>
        <v>-307.68299999999999</v>
      </c>
      <c r="M600" s="59">
        <f>IFERROR(L600/'دیتا اولیه'!$AV$2*1000000,"")</f>
        <v>-3281.2519995734242</v>
      </c>
      <c r="N600" s="63">
        <f>IFERROR(VLOOKUP($A600,'دیتا اولیه'!$A:$AQ,39,FALSE),"")</f>
        <v>-1.3232999999999999</v>
      </c>
      <c r="O600" s="63">
        <f t="shared" si="44"/>
        <v>-1.3013478713874373</v>
      </c>
      <c r="P600" s="63" t="str">
        <f>IFERROR(VLOOKUP($A600,'دیتا اولیه'!$A:$AQ,40,FALSE),"")</f>
        <v>-</v>
      </c>
      <c r="Q600" s="63" t="str">
        <f t="shared" si="45"/>
        <v/>
      </c>
      <c r="R600" s="63">
        <f>IFERROR(VLOOKUP($A600,'دیتا اولیه'!$A:$AQ,34,FALSE),"")</f>
        <v>0.29659999999999997</v>
      </c>
      <c r="S600" s="59">
        <f>IFERROR(VLOOKUP($A600,'دیتا اولیه'!$A:$AQ,17,FALSE)/10000000000,"")</f>
        <v>3421.8008</v>
      </c>
      <c r="T600" s="59">
        <f>IFERROR(S600/'دیتا اولیه'!$AR$2*1000000,"")</f>
        <v>31624.776340110904</v>
      </c>
      <c r="U600" s="64">
        <f>IFERROR(VLOOKUP($A600,'دیتا اولیه'!$A:$AQ,22,FALSE),"")</f>
        <v>0.60550000000000004</v>
      </c>
      <c r="V600" s="65">
        <f>IFERROR(VLOOKUP($A600,'دیتا اولیه'!$A:$AQ,21,FALSE)/10000000000/H600,"")</f>
        <v>0.42864963258159416</v>
      </c>
      <c r="W600" s="59">
        <f>IFERROR(VLOOKUP($A600,'دیتا اولیه'!$A:$AQ,25,FALSE),"")</f>
        <v>46.953299999999999</v>
      </c>
      <c r="X600" s="66">
        <f>IFERROR(VLOOKUP($A600,'دیتا اولیه'!$A:$AQ,26,FALSE),"")</f>
        <v>0.4133</v>
      </c>
      <c r="Y600" s="66">
        <f>IFERROR(VLOOKUP($A600,'دیتا اولیه'!$A:$AQ,27,FALSE),"")</f>
        <v>7.2624000000000004</v>
      </c>
      <c r="Z600" s="66" t="str">
        <f>IFERROR(VLOOKUP($A600,'دیتا اولیه'!$A:$AQ,28,FALSE),"")</f>
        <v>-</v>
      </c>
      <c r="AA600" s="64">
        <f>IFERROR(VLOOKUP($A600,'دیتا اولیه'!$A:$AQ,41,FALSE),"")</f>
        <v>0.2636</v>
      </c>
      <c r="AB600" s="64">
        <f>IFERROR(VLOOKUP($A600,'دیتا اولیه'!$A:$AQ,42,FALSE),"")</f>
        <v>0.20300000000000001</v>
      </c>
      <c r="AC600" s="66">
        <f>IFERROR(VLOOKUP($A600,'دیتا اولیه'!$A:$AQ,43,FALSE),"")</f>
        <v>1.0491999999999999</v>
      </c>
      <c r="AD600" s="58" t="s">
        <v>2004</v>
      </c>
    </row>
    <row r="601" spans="1:30" ht="29.5" thickBot="1" x14ac:dyDescent="0.4">
      <c r="A601" s="59" t="s">
        <v>740</v>
      </c>
      <c r="B601" s="60" t="str">
        <f>VLOOKUP($A601,'دیتا اولیه'!$A:$AQ,2,FALSE)</f>
        <v>پخش هجرت</v>
      </c>
      <c r="C601" s="60" t="str">
        <f>VLOOKUP($A601,'دیتا اولیه'!$A:$AQ,3,FALSE)</f>
        <v>دارویی</v>
      </c>
      <c r="D601" s="61">
        <f>VLOOKUP($A601,'دیتا اولیه'!$A:$AQ,5,FALSE)/10000000000</f>
        <v>4778.41</v>
      </c>
      <c r="E601" s="62">
        <f>IFERROR(D601/'دیتا اولیه'!$AR$2*1000,"")</f>
        <v>44.16275415896488</v>
      </c>
      <c r="F601" s="62">
        <f t="shared" si="46"/>
        <v>201.74556512924482</v>
      </c>
      <c r="G601" s="59">
        <f>IFERROR(F601/'دیتا اولیه'!$AS$2*1000000,"")</f>
        <v>3379.3226989823252</v>
      </c>
      <c r="H601" s="62">
        <f>IFERROR(VLOOKUP($A601,'دیتا اولیه'!$A:$AQ,16,FALSE)/10000000000,"")</f>
        <v>850.18029999999999</v>
      </c>
      <c r="I601" s="59">
        <f>IFERROR(H601/'دیتا اولیه'!$AT$2*1000000,"")</f>
        <v>12342.919570267131</v>
      </c>
      <c r="J601" s="62">
        <f t="shared" si="43"/>
        <v>204.54470709146969</v>
      </c>
      <c r="K601" s="59">
        <f>IFERROR(J601/'دیتا اولیه'!$AU$2*1000000,"")</f>
        <v>2340.2481275410419</v>
      </c>
      <c r="L601" s="62">
        <f>IFERROR(VLOOKUP($A601,'دیتا اولیه'!$A:$AQ,15,FALSE)/10000000000,"")</f>
        <v>238.82640000000001</v>
      </c>
      <c r="M601" s="59">
        <f>IFERROR(L601/'دیتا اولیه'!$AV$2*1000000,"")</f>
        <v>2546.9382531726569</v>
      </c>
      <c r="N601" s="63">
        <f>IFERROR(VLOOKUP($A601,'دیتا اولیه'!$A:$AQ,39,FALSE),"")</f>
        <v>0.1676</v>
      </c>
      <c r="O601" s="63">
        <f t="shared" si="44"/>
        <v>8.8319748320358604E-2</v>
      </c>
      <c r="P601" s="63">
        <f>IFERROR(VLOOKUP($A601,'دیتا اولیه'!$A:$AQ,40,FALSE),"")</f>
        <v>0.18379999999999999</v>
      </c>
      <c r="Q601" s="63">
        <f t="shared" si="45"/>
        <v>-0.24631694571824669</v>
      </c>
      <c r="R601" s="63">
        <f>IFERROR(VLOOKUP($A601,'دیتا اولیه'!$A:$AQ,34,FALSE),"")</f>
        <v>0.29520000000000002</v>
      </c>
      <c r="S601" s="59">
        <f>IFERROR(VLOOKUP($A601,'دیتا اولیه'!$A:$AQ,17,FALSE)/10000000000,"")</f>
        <v>497.11079999999998</v>
      </c>
      <c r="T601" s="59">
        <f>IFERROR(S601/'دیتا اولیه'!$AR$2*1000000,"")</f>
        <v>4594.3696857670975</v>
      </c>
      <c r="U601" s="64">
        <f>IFERROR(VLOOKUP($A601,'دیتا اولیه'!$A:$AQ,22,FALSE),"")</f>
        <v>1.0031000000000001</v>
      </c>
      <c r="V601" s="65">
        <f>IFERROR(VLOOKUP($A601,'دیتا اولیه'!$A:$AQ,21,FALSE)/10000000000/H601,"")</f>
        <v>0.13840746486362951</v>
      </c>
      <c r="W601" s="59">
        <f>IFERROR(VLOOKUP($A601,'دیتا اولیه'!$A:$AQ,25,FALSE),"")</f>
        <v>199.8451</v>
      </c>
      <c r="X601" s="66">
        <f>IFERROR(VLOOKUP($A601,'دیتا اولیه'!$A:$AQ,26,FALSE),"")</f>
        <v>0.1986</v>
      </c>
      <c r="Y601" s="66">
        <f>IFERROR(VLOOKUP($A601,'دیتا اولیه'!$A:$AQ,27,FALSE),"")</f>
        <v>5.2591000000000001</v>
      </c>
      <c r="Z601" s="66" t="str">
        <f>IFERROR(VLOOKUP($A601,'دیتا اولیه'!$A:$AQ,28,FALSE),"")</f>
        <v>-</v>
      </c>
      <c r="AA601" s="64">
        <f>IFERROR(VLOOKUP($A601,'دیتا اولیه'!$A:$AQ,41,FALSE),"")</f>
        <v>0.31780000000000003</v>
      </c>
      <c r="AB601" s="64">
        <f>IFERROR(VLOOKUP($A601,'دیتا اولیه'!$A:$AQ,42,FALSE),"")</f>
        <v>-9.5299999999999996E-2</v>
      </c>
      <c r="AC601" s="66">
        <f>IFERROR(VLOOKUP($A601,'دیتا اولیه'!$A:$AQ,43,FALSE),"")</f>
        <v>0.78510000000000002</v>
      </c>
      <c r="AD601" s="58"/>
    </row>
    <row r="602" spans="1:30" ht="29.5" thickBot="1" x14ac:dyDescent="0.4">
      <c r="A602" s="59" t="s">
        <v>536</v>
      </c>
      <c r="B602" s="60" t="str">
        <f>VLOOKUP($A602,'دیتا اولیه'!$A:$AQ,2,FALSE)</f>
        <v>آبسال‌</v>
      </c>
      <c r="C602" s="60" t="str">
        <f>VLOOKUP($A602,'دیتا اولیه'!$A:$AQ,3,FALSE)</f>
        <v>ماشین الات</v>
      </c>
      <c r="D602" s="61">
        <f>VLOOKUP($A602,'دیتا اولیه'!$A:$AQ,5,FALSE)/10000000000</f>
        <v>1720.44</v>
      </c>
      <c r="E602" s="62">
        <f>IFERROR(D602/'دیتا اولیه'!$AR$2*1000,"")</f>
        <v>15.900554528650648</v>
      </c>
      <c r="F602" s="62">
        <f t="shared" si="46"/>
        <v>46.379935965848446</v>
      </c>
      <c r="G602" s="59">
        <f>IFERROR(F602/'دیتا اولیه'!$AS$2*1000000,"")</f>
        <v>776.88334951169918</v>
      </c>
      <c r="H602" s="62">
        <f>IFERROR(VLOOKUP($A602,'دیتا اولیه'!$A:$AQ,16,FALSE)/10000000000,"")</f>
        <v>153.197</v>
      </c>
      <c r="I602" s="59">
        <f>IFERROR(H602/'دیتا اولیه'!$AT$2*1000000,"")</f>
        <v>2224.1144018583041</v>
      </c>
      <c r="J602" s="62">
        <f t="shared" si="43"/>
        <v>42.886184210526309</v>
      </c>
      <c r="K602" s="59">
        <f>IFERROR(J602/'دیتا اولیه'!$AU$2*1000000,"")</f>
        <v>490.6717642475237</v>
      </c>
      <c r="L602" s="62">
        <f>IFERROR(VLOOKUP($A602,'دیتا اولیه'!$A:$AQ,15,FALSE)/10000000000,"")</f>
        <v>13.0374</v>
      </c>
      <c r="M602" s="59">
        <f>IFERROR(L602/'دیتا اولیه'!$AV$2*1000000,"")</f>
        <v>139.03593899968007</v>
      </c>
      <c r="N602" s="63">
        <f>IFERROR(VLOOKUP($A602,'دیتا اولیه'!$A:$AQ,39,FALSE),"")</f>
        <v>-0.69599999999999995</v>
      </c>
      <c r="O602" s="63">
        <f t="shared" si="44"/>
        <v>-0.71664165511357569</v>
      </c>
      <c r="P602" s="63">
        <f>IFERROR(VLOOKUP($A602,'دیتا اولیه'!$A:$AQ,40,FALSE),"")</f>
        <v>-0.71889999999999998</v>
      </c>
      <c r="Q602" s="63">
        <f t="shared" si="45"/>
        <v>-0.82103369947744476</v>
      </c>
      <c r="R602" s="63">
        <f>IFERROR(VLOOKUP($A602,'دیتا اولیه'!$A:$AQ,34,FALSE),"")</f>
        <v>0.29399999999999998</v>
      </c>
      <c r="S602" s="59">
        <f>IFERROR(VLOOKUP($A602,'دیتا اولیه'!$A:$AQ,17,FALSE)/10000000000,"")</f>
        <v>199.45099999999999</v>
      </c>
      <c r="T602" s="59">
        <f>IFERROR(S602/'دیتا اولیه'!$AR$2*1000000,"")</f>
        <v>1843.354898336414</v>
      </c>
      <c r="U602" s="64">
        <f>IFERROR(VLOOKUP($A602,'دیتا اولیه'!$A:$AQ,22,FALSE),"")</f>
        <v>0.1206</v>
      </c>
      <c r="V602" s="65">
        <f>IFERROR(VLOOKUP($A602,'دیتا اولیه'!$A:$AQ,21,FALSE)/10000000000/H602,"")</f>
        <v>0.22619764094597153</v>
      </c>
      <c r="W602" s="59">
        <f>IFERROR(VLOOKUP($A602,'دیتا اولیه'!$A:$AQ,25,FALSE),"")</f>
        <v>53.129100000000001</v>
      </c>
      <c r="X602" s="66">
        <f>IFERROR(VLOOKUP($A602,'دیتا اولیه'!$A:$AQ,26,FALSE),"")</f>
        <v>1.4031</v>
      </c>
      <c r="Y602" s="66">
        <f>IFERROR(VLOOKUP($A602,'دیتا اولیه'!$A:$AQ,27,FALSE),"")</f>
        <v>11.9465</v>
      </c>
      <c r="Z602" s="66" t="str">
        <f>IFERROR(VLOOKUP($A602,'دیتا اولیه'!$A:$AQ,28,FALSE),"")</f>
        <v>-</v>
      </c>
      <c r="AA602" s="64">
        <f>IFERROR(VLOOKUP($A602,'دیتا اولیه'!$A:$AQ,41,FALSE),"")</f>
        <v>8.5099999999999995E-2</v>
      </c>
      <c r="AB602" s="64">
        <f>IFERROR(VLOOKUP($A602,'دیتا اولیه'!$A:$AQ,42,FALSE),"")</f>
        <v>4.6399999999999997E-2</v>
      </c>
      <c r="AC602" s="66">
        <f>IFERROR(VLOOKUP($A602,'دیتا اولیه'!$A:$AQ,43,FALSE),"")</f>
        <v>0.84830000000000005</v>
      </c>
      <c r="AD602" s="58"/>
    </row>
    <row r="603" spans="1:30" ht="29.5" thickBot="1" x14ac:dyDescent="0.4">
      <c r="A603" s="59" t="s">
        <v>321</v>
      </c>
      <c r="B603" s="60" t="str">
        <f>VLOOKUP($A603,'دیتا اولیه'!$A:$AQ,2,FALSE)</f>
        <v>نیرو محرکه‌</v>
      </c>
      <c r="C603" s="60" t="str">
        <f>VLOOKUP($A603,'دیتا اولیه'!$A:$AQ,3,FALSE)</f>
        <v>قطعات خودرو</v>
      </c>
      <c r="D603" s="61">
        <f>VLOOKUP($A603,'دیتا اولیه'!$A:$AQ,5,FALSE)/10000000000</f>
        <v>2332.6274051999999</v>
      </c>
      <c r="E603" s="62">
        <f>IFERROR(D603/'دیتا اولیه'!$AR$2*1000,"")</f>
        <v>21.558478791127541</v>
      </c>
      <c r="F603" s="62" t="str">
        <f t="shared" si="46"/>
        <v/>
      </c>
      <c r="G603" s="59" t="str">
        <f>IFERROR(F603/'دیتا اولیه'!$AS$2*1000000,"")</f>
        <v/>
      </c>
      <c r="H603" s="62">
        <f>IFERROR(VLOOKUP($A603,'دیتا اولیه'!$A:$AQ,16,FALSE)/10000000000,"")</f>
        <v>99.997200000000007</v>
      </c>
      <c r="I603" s="59">
        <f>IFERROR(H603/'دیتا اولیه'!$AT$2*1000000,"")</f>
        <v>1451.7595818815332</v>
      </c>
      <c r="J603" s="62" t="str">
        <f t="shared" si="43"/>
        <v/>
      </c>
      <c r="K603" s="59" t="str">
        <f>IFERROR(J603/'دیتا اولیه'!$AU$2*1000000,"")</f>
        <v/>
      </c>
      <c r="L603" s="62">
        <f>IFERROR(VLOOKUP($A603,'دیتا اولیه'!$A:$AQ,15,FALSE)/10000000000,"")</f>
        <v>-125.35639999999999</v>
      </c>
      <c r="M603" s="59">
        <f>IFERROR(L603/'دیتا اولیه'!$AV$2*1000000,"")</f>
        <v>-1336.8497387224058</v>
      </c>
      <c r="N603" s="63" t="str">
        <f>IFERROR(VLOOKUP($A603,'دیتا اولیه'!$A:$AQ,39,FALSE),"")</f>
        <v>-</v>
      </c>
      <c r="O603" s="63" t="str">
        <f t="shared" si="44"/>
        <v/>
      </c>
      <c r="P603" s="63" t="str">
        <f>IFERROR(VLOOKUP($A603,'دیتا اولیه'!$A:$AQ,40,FALSE),"")</f>
        <v>-</v>
      </c>
      <c r="Q603" s="63" t="str">
        <f t="shared" si="45"/>
        <v/>
      </c>
      <c r="R603" s="63">
        <f>IFERROR(VLOOKUP($A603,'دیتا اولیه'!$A:$AQ,34,FALSE),"")</f>
        <v>0.2903</v>
      </c>
      <c r="S603" s="59">
        <f>IFERROR(VLOOKUP($A603,'دیتا اولیه'!$A:$AQ,17,FALSE)/10000000000,"")</f>
        <v>170.73259999999999</v>
      </c>
      <c r="T603" s="59">
        <f>IFERROR(S603/'دیتا اولیه'!$AR$2*1000000,"")</f>
        <v>1577.9353049907579</v>
      </c>
      <c r="U603" s="64">
        <f>IFERROR(VLOOKUP($A603,'دیتا اولیه'!$A:$AQ,22,FALSE),"")</f>
        <v>0.28670000000000001</v>
      </c>
      <c r="V603" s="65">
        <f>IFERROR(VLOOKUP($A603,'دیتا اولیه'!$A:$AQ,21,FALSE)/10000000000/H603,"")</f>
        <v>0.3796056289576108</v>
      </c>
      <c r="W603" s="59">
        <f>IFERROR(VLOOKUP($A603,'دیتا اولیه'!$A:$AQ,25,FALSE),"")</f>
        <v>44.116900000000001</v>
      </c>
      <c r="X603" s="66">
        <f>IFERROR(VLOOKUP($A603,'دیتا اولیه'!$A:$AQ,26,FALSE),"")</f>
        <v>0.30059999999999998</v>
      </c>
      <c r="Y603" s="66" t="str">
        <f>IFERROR(VLOOKUP($A603,'دیتا اولیه'!$A:$AQ,27,FALSE),"")</f>
        <v>-</v>
      </c>
      <c r="Z603" s="66" t="str">
        <f>IFERROR(VLOOKUP($A603,'دیتا اولیه'!$A:$AQ,28,FALSE),"")</f>
        <v>-</v>
      </c>
      <c r="AA603" s="64">
        <f>IFERROR(VLOOKUP($A603,'دیتا اولیه'!$A:$AQ,41,FALSE),"")</f>
        <v>0.27939999999999998</v>
      </c>
      <c r="AB603" s="64">
        <f>IFERROR(VLOOKUP($A603,'دیتا اولیه'!$A:$AQ,42,FALSE),"")</f>
        <v>-1.1999999999999999E-3</v>
      </c>
      <c r="AC603" s="66">
        <f>IFERROR(VLOOKUP($A603,'دیتا اولیه'!$A:$AQ,43,FALSE),"")</f>
        <v>1.5923</v>
      </c>
      <c r="AD603" s="58"/>
    </row>
    <row r="604" spans="1:30" ht="29.5" thickBot="1" x14ac:dyDescent="0.4">
      <c r="A604" s="59" t="s">
        <v>738</v>
      </c>
      <c r="B604" s="60" t="str">
        <f>VLOOKUP($A604,'دیتا اولیه'!$A:$AQ,2,FALSE)</f>
        <v>سالمین‌</v>
      </c>
      <c r="C604" s="60" t="str">
        <f>VLOOKUP($A604,'دیتا اولیه'!$A:$AQ,3,FALSE)</f>
        <v>شیرینیجات</v>
      </c>
      <c r="D604" s="61">
        <f>VLOOKUP($A604,'دیتا اولیه'!$A:$AQ,5,FALSE)/10000000000</f>
        <v>2746.2</v>
      </c>
      <c r="E604" s="62">
        <f>IFERROR(D604/'دیتا اولیه'!$AR$2*1000,"")</f>
        <v>25.380776340110906</v>
      </c>
      <c r="F604" s="62">
        <f t="shared" si="46"/>
        <v>83.969783498124784</v>
      </c>
      <c r="G604" s="59">
        <f>IFERROR(F604/'دیتا اولیه'!$AS$2*1000000,"")</f>
        <v>1406.5290368195106</v>
      </c>
      <c r="H604" s="62">
        <f>IFERROR(VLOOKUP($A604,'دیتا اولیه'!$A:$AQ,16,FALSE)/10000000000,"")</f>
        <v>438.02339999999998</v>
      </c>
      <c r="I604" s="59">
        <f>IFERROR(H604/'دیتا اولیه'!$AT$2*1000000,"")</f>
        <v>6359.2247386759582</v>
      </c>
      <c r="J604" s="62">
        <f t="shared" si="43"/>
        <v>94.181022944550662</v>
      </c>
      <c r="K604" s="59">
        <f>IFERROR(J604/'دیتا اولیه'!$AU$2*1000000,"")</f>
        <v>1077.5490880696389</v>
      </c>
      <c r="L604" s="62">
        <f>IFERROR(VLOOKUP($A604,'دیتا اولیه'!$A:$AQ,15,FALSE)/10000000000,"")</f>
        <v>197.02670000000001</v>
      </c>
      <c r="M604" s="59">
        <f>IFERROR(L604/'دیتا اولیه'!$AV$2*1000000,"")</f>
        <v>2101.1698837581316</v>
      </c>
      <c r="N604" s="63">
        <f>IFERROR(VLOOKUP($A604,'دیتا اولیه'!$A:$AQ,39,FALSE),"")</f>
        <v>1.0920000000000001</v>
      </c>
      <c r="O604" s="63">
        <f t="shared" si="44"/>
        <v>0.94995282073157772</v>
      </c>
      <c r="P604" s="63">
        <f>IFERROR(VLOOKUP($A604,'دیتا اولیه'!$A:$AQ,40,FALSE),"")</f>
        <v>1.3464</v>
      </c>
      <c r="Q604" s="63">
        <f t="shared" si="45"/>
        <v>0.49386882798336362</v>
      </c>
      <c r="R604" s="63">
        <f>IFERROR(VLOOKUP($A604,'دیتا اولیه'!$A:$AQ,34,FALSE),"")</f>
        <v>0.2823</v>
      </c>
      <c r="S604" s="59">
        <f>IFERROR(VLOOKUP($A604,'دیتا اولیه'!$A:$AQ,17,FALSE)/10000000000,"")</f>
        <v>805.12360000000001</v>
      </c>
      <c r="T604" s="59">
        <f>IFERROR(S604/'دیتا اولیه'!$AR$2*1000000,"")</f>
        <v>7441.0683918669138</v>
      </c>
      <c r="U604" s="64">
        <f>IFERROR(VLOOKUP($A604,'دیتا اولیه'!$A:$AQ,22,FALSE),"")</f>
        <v>0.47939999999999999</v>
      </c>
      <c r="V604" s="65">
        <f>IFERROR(VLOOKUP($A604,'دیتا اولیه'!$A:$AQ,21,FALSE)/10000000000/H604,"")</f>
        <v>1.5840934525415767E-2</v>
      </c>
      <c r="W604" s="59">
        <f>IFERROR(VLOOKUP($A604,'دیتا اولیه'!$A:$AQ,25,FALSE),"")</f>
        <v>138.54849999999999</v>
      </c>
      <c r="X604" s="66">
        <f>IFERROR(VLOOKUP($A604,'دیتا اولیه'!$A:$AQ,26,FALSE),"")</f>
        <v>1.1662999999999999</v>
      </c>
      <c r="Y604" s="66">
        <f>IFERROR(VLOOKUP($A604,'دیتا اولیه'!$A:$AQ,27,FALSE),"")</f>
        <v>4.9847999999999999</v>
      </c>
      <c r="Z604" s="66" t="str">
        <f>IFERROR(VLOOKUP($A604,'دیتا اولیه'!$A:$AQ,28,FALSE),"")</f>
        <v>-</v>
      </c>
      <c r="AA604" s="64">
        <f>IFERROR(VLOOKUP($A604,'دیتا اولیه'!$A:$AQ,41,FALSE),"")</f>
        <v>0.2084</v>
      </c>
      <c r="AB604" s="64">
        <f>IFERROR(VLOOKUP($A604,'دیتا اولیه'!$A:$AQ,42,FALSE),"")</f>
        <v>0.42330000000000001</v>
      </c>
      <c r="AC604" s="66">
        <f>IFERROR(VLOOKUP($A604,'دیتا اولیه'!$A:$AQ,43,FALSE),"")</f>
        <v>1.2807999999999999</v>
      </c>
      <c r="AD604" s="58"/>
    </row>
    <row r="605" spans="1:30" ht="29.5" thickBot="1" x14ac:dyDescent="0.4">
      <c r="A605" s="59" t="s">
        <v>1290</v>
      </c>
      <c r="B605" s="60" t="str">
        <f>VLOOKUP($A605,'دیتا اولیه'!$A:$AQ,2,FALSE)</f>
        <v>مهرمام میهن</v>
      </c>
      <c r="C605" s="60" t="str">
        <f>VLOOKUP($A605,'دیتا اولیه'!$A:$AQ,3,FALSE)</f>
        <v>خدمات درمانی</v>
      </c>
      <c r="D605" s="61">
        <f>VLOOKUP($A605,'دیتا اولیه'!$A:$AQ,5,FALSE)/10000000000</f>
        <v>1956.4</v>
      </c>
      <c r="E605" s="62">
        <f>IFERROR(D605/'دیتا اولیه'!$AR$2*1000,"")</f>
        <v>18.081330868761551</v>
      </c>
      <c r="F605" s="62">
        <f t="shared" si="46"/>
        <v>39.23206221776217</v>
      </c>
      <c r="G605" s="59">
        <f>IFERROR(F605/'دیتا اولیه'!$AS$2*1000000,"")</f>
        <v>657.15347098429095</v>
      </c>
      <c r="H605" s="62">
        <f>IFERROR(VLOOKUP($A605,'دیتا اولیه'!$A:$AQ,16,FALSE)/10000000000,"")</f>
        <v>194.97479999999999</v>
      </c>
      <c r="I605" s="59">
        <f>IFERROR(H605/'دیتا اولیه'!$AT$2*1000000,"")</f>
        <v>2830.6445993031357</v>
      </c>
      <c r="J605" s="62">
        <f t="shared" si="43"/>
        <v>49.05238393977416</v>
      </c>
      <c r="K605" s="59">
        <f>IFERROR(J605/'دیتا اولیه'!$AU$2*1000000,"")</f>
        <v>561.22082697131862</v>
      </c>
      <c r="L605" s="62">
        <f>IFERROR(VLOOKUP($A605,'دیتا اولیه'!$A:$AQ,15,FALSE)/10000000000,"")</f>
        <v>31.2758</v>
      </c>
      <c r="M605" s="59">
        <f>IFERROR(L605/'دیتا اولیه'!$AV$2*1000000,"")</f>
        <v>333.53737869254559</v>
      </c>
      <c r="N605" s="63">
        <f>IFERROR(VLOOKUP($A605,'دیتا اولیه'!$A:$AQ,39,FALSE),"")</f>
        <v>-0.3624</v>
      </c>
      <c r="O605" s="63">
        <f t="shared" si="44"/>
        <v>-0.40569315559347352</v>
      </c>
      <c r="P605" s="63">
        <f>IFERROR(VLOOKUP($A605,'دیتا اولیه'!$A:$AQ,40,FALSE),"")</f>
        <v>-0.20280000000000001</v>
      </c>
      <c r="Q605" s="63">
        <f t="shared" si="45"/>
        <v>-0.49245131705236223</v>
      </c>
      <c r="R605" s="63">
        <f>IFERROR(VLOOKUP($A605,'دیتا اولیه'!$A:$AQ,34,FALSE),"")</f>
        <v>0.28110000000000002</v>
      </c>
      <c r="S605" s="59">
        <f>IFERROR(VLOOKUP($A605,'دیتا اولیه'!$A:$AQ,17,FALSE)/10000000000,"")</f>
        <v>273.66460000000001</v>
      </c>
      <c r="T605" s="59">
        <f>IFERROR(S605/'دیتا اولیه'!$AR$2*1000000,"")</f>
        <v>2529.2476894639558</v>
      </c>
      <c r="U605" s="64">
        <f>IFERROR(VLOOKUP($A605,'دیتا اولیه'!$A:$AQ,22,FALSE),"")</f>
        <v>0.1026</v>
      </c>
      <c r="V605" s="65">
        <f>IFERROR(VLOOKUP($A605,'دیتا اولیه'!$A:$AQ,21,FALSE)/10000000000/H605,"")</f>
        <v>7.4081368464027145E-3</v>
      </c>
      <c r="W605" s="59">
        <f>IFERROR(VLOOKUP($A605,'دیتا اولیه'!$A:$AQ,25,FALSE),"")</f>
        <v>22.214600000000001</v>
      </c>
      <c r="X605" s="66">
        <f>IFERROR(VLOOKUP($A605,'دیتا اولیه'!$A:$AQ,26,FALSE),"")</f>
        <v>2.3637999999999999</v>
      </c>
      <c r="Y605" s="66">
        <f>IFERROR(VLOOKUP($A605,'دیتا اولیه'!$A:$AQ,27,FALSE),"")</f>
        <v>9.8468</v>
      </c>
      <c r="Z605" s="66" t="str">
        <f>IFERROR(VLOOKUP($A605,'دیتا اولیه'!$A:$AQ,28,FALSE),"")</f>
        <v>-</v>
      </c>
      <c r="AA605" s="64">
        <f>IFERROR(VLOOKUP($A605,'دیتا اولیه'!$A:$AQ,41,FALSE),"")</f>
        <v>1.24E-2</v>
      </c>
      <c r="AB605" s="64">
        <f>IFERROR(VLOOKUP($A605,'دیتا اولیه'!$A:$AQ,42,FALSE),"")</f>
        <v>9.8799999999999999E-2</v>
      </c>
      <c r="AC605" s="66" t="str">
        <f>IFERROR(VLOOKUP($A605,'دیتا اولیه'!$A:$AQ,43,FALSE),"")</f>
        <v>-</v>
      </c>
      <c r="AD605" s="58"/>
    </row>
    <row r="606" spans="1:30" ht="29.5" thickBot="1" x14ac:dyDescent="0.4">
      <c r="A606" s="59" t="s">
        <v>418</v>
      </c>
      <c r="B606" s="60" t="str">
        <f>VLOOKUP($A606,'دیتا اولیه'!$A:$AQ,2,FALSE)</f>
        <v>داروسازی تولید دارو</v>
      </c>
      <c r="C606" s="60" t="str">
        <f>VLOOKUP($A606,'دیتا اولیه'!$A:$AQ,3,FALSE)</f>
        <v>دارویی</v>
      </c>
      <c r="D606" s="61">
        <f>VLOOKUP($A606,'دیتا اولیه'!$A:$AQ,5,FALSE)/10000000000</f>
        <v>690.3</v>
      </c>
      <c r="E606" s="62">
        <f>IFERROR(D606/'دیتا اولیه'!$AR$2*1000,"")</f>
        <v>6.3798521256931604</v>
      </c>
      <c r="F606" s="62" t="str">
        <f t="shared" si="46"/>
        <v/>
      </c>
      <c r="G606" s="59" t="str">
        <f>IFERROR(F606/'دیتا اولیه'!$AS$2*1000000,"")</f>
        <v/>
      </c>
      <c r="H606" s="62">
        <f>IFERROR(VLOOKUP($A606,'دیتا اولیه'!$A:$AQ,16,FALSE)/10000000000,"")</f>
        <v>5.1749999999999998</v>
      </c>
      <c r="I606" s="59">
        <f>IFERROR(H606/'دیتا اولیه'!$AT$2*1000000,"")</f>
        <v>75.130662020905916</v>
      </c>
      <c r="J606" s="62" t="str">
        <f t="shared" si="43"/>
        <v/>
      </c>
      <c r="K606" s="59" t="str">
        <f>IFERROR(J606/'دیتا اولیه'!$AU$2*1000000,"")</f>
        <v/>
      </c>
      <c r="L606" s="62">
        <f>IFERROR(VLOOKUP($A606,'دیتا اولیه'!$A:$AQ,15,FALSE)/10000000000,"")</f>
        <v>-11.2288</v>
      </c>
      <c r="M606" s="59">
        <f>IFERROR(L606/'دیتا اولیه'!$AV$2*1000000,"")</f>
        <v>-119.74832035832355</v>
      </c>
      <c r="N606" s="63" t="str">
        <f>IFERROR(VLOOKUP($A606,'دیتا اولیه'!$A:$AQ,39,FALSE),"")</f>
        <v>-</v>
      </c>
      <c r="O606" s="63" t="str">
        <f t="shared" si="44"/>
        <v/>
      </c>
      <c r="P606" s="63" t="str">
        <f>IFERROR(VLOOKUP($A606,'دیتا اولیه'!$A:$AQ,40,FALSE),"")</f>
        <v>-</v>
      </c>
      <c r="Q606" s="63" t="str">
        <f t="shared" si="45"/>
        <v/>
      </c>
      <c r="R606" s="63">
        <f>IFERROR(VLOOKUP($A606,'دیتا اولیه'!$A:$AQ,34,FALSE),"")</f>
        <v>0.28029999999999999</v>
      </c>
      <c r="S606" s="59">
        <f>IFERROR(VLOOKUP($A606,'دیتا اولیه'!$A:$AQ,17,FALSE)/10000000000,"")</f>
        <v>-82.5839</v>
      </c>
      <c r="T606" s="59">
        <f>IFERROR(S606/'دیتا اولیه'!$AR$2*1000000,"")</f>
        <v>-763.25231053604432</v>
      </c>
      <c r="U606" s="64">
        <f>IFERROR(VLOOKUP($A606,'دیتا اولیه'!$A:$AQ,22,FALSE),"")</f>
        <v>0.98160000000000003</v>
      </c>
      <c r="V606" s="65">
        <f>IFERROR(VLOOKUP($A606,'دیتا اولیه'!$A:$AQ,21,FALSE)/10000000000/H606,"")</f>
        <v>14.809893719806764</v>
      </c>
      <c r="W606" s="59">
        <f>IFERROR(VLOOKUP($A606,'دیتا اولیه'!$A:$AQ,25,FALSE),"")</f>
        <v>477.83609999999999</v>
      </c>
      <c r="X606" s="66">
        <f>IFERROR(VLOOKUP($A606,'دیتا اولیه'!$A:$AQ,26,FALSE),"")</f>
        <v>1.4571000000000001</v>
      </c>
      <c r="Y606" s="66" t="str">
        <f>IFERROR(VLOOKUP($A606,'دیتا اولیه'!$A:$AQ,27,FALSE),"")</f>
        <v>-</v>
      </c>
      <c r="Z606" s="66" t="str">
        <f>IFERROR(VLOOKUP($A606,'دیتا اولیه'!$A:$AQ,28,FALSE),"")</f>
        <v>-</v>
      </c>
      <c r="AA606" s="64">
        <f>IFERROR(VLOOKUP($A606,'دیتا اولیه'!$A:$AQ,41,FALSE),"")</f>
        <v>0.1782</v>
      </c>
      <c r="AB606" s="64">
        <f>IFERROR(VLOOKUP($A606,'دیتا اولیه'!$A:$AQ,42,FALSE),"")</f>
        <v>6.1499999999999999E-2</v>
      </c>
      <c r="AC606" s="66">
        <f>IFERROR(VLOOKUP($A606,'دیتا اولیه'!$A:$AQ,43,FALSE),"")</f>
        <v>1.6387</v>
      </c>
      <c r="AD606" s="58"/>
    </row>
    <row r="607" spans="1:30" ht="29.5" thickBot="1" x14ac:dyDescent="0.4">
      <c r="A607" s="59" t="s">
        <v>1342</v>
      </c>
      <c r="B607" s="60" t="str">
        <f>VLOOKUP($A607,'دیتا اولیه'!$A:$AQ,2,FALSE)</f>
        <v>تولیدی چدن سازان</v>
      </c>
      <c r="C607" s="60" t="str">
        <f>VLOOKUP($A607,'دیتا اولیه'!$A:$AQ,3,FALSE)</f>
        <v>محصولات فلزی</v>
      </c>
      <c r="D607" s="61">
        <f>VLOOKUP($A607,'دیتا اولیه'!$A:$AQ,5,FALSE)/10000000000</f>
        <v>2828.8</v>
      </c>
      <c r="E607" s="62">
        <f>IFERROR(D607/'دیتا اولیه'!$AR$2*1000,"")</f>
        <v>26.144177449168208</v>
      </c>
      <c r="F607" s="62">
        <f t="shared" si="46"/>
        <v>145.21926769178489</v>
      </c>
      <c r="G607" s="59">
        <f>IFERROR(F607/'دیتا اولیه'!$AS$2*1000000,"")</f>
        <v>2432.4835459260453</v>
      </c>
      <c r="H607" s="62">
        <f>IFERROR(VLOOKUP($A607,'دیتا اولیه'!$A:$AQ,16,FALSE)/10000000000,"")</f>
        <v>627.55229999999995</v>
      </c>
      <c r="I607" s="59">
        <f>IFERROR(H607/'دیتا اولیه'!$AT$2*1000000,"")</f>
        <v>9110.8057491289183</v>
      </c>
      <c r="J607" s="62">
        <f t="shared" si="43"/>
        <v>72.425048724684359</v>
      </c>
      <c r="K607" s="59">
        <f>IFERROR(J607/'دیتا اولیه'!$AU$2*1000000,"")</f>
        <v>828.6334419262995</v>
      </c>
      <c r="L607" s="62">
        <f>IFERROR(VLOOKUP($A607,'دیتا اولیه'!$A:$AQ,15,FALSE)/10000000000,"")</f>
        <v>170.9376</v>
      </c>
      <c r="M607" s="59">
        <f>IFERROR(L607/'دیتا اولیه'!$AV$2*1000000,"")</f>
        <v>1822.9455049589421</v>
      </c>
      <c r="N607" s="63">
        <f>IFERROR(VLOOKUP($A607,'دیتا اولیه'!$A:$AQ,39,FALSE),"")</f>
        <v>1.3602000000000001</v>
      </c>
      <c r="O607" s="63">
        <f t="shared" si="44"/>
        <v>1.1999419921083501</v>
      </c>
      <c r="P607" s="63">
        <f>IFERROR(VLOOKUP($A607,'دیتا اولیه'!$A:$AQ,40,FALSE),"")</f>
        <v>0.17710000000000001</v>
      </c>
      <c r="Q607" s="63">
        <f t="shared" si="45"/>
        <v>-0.25058259571291464</v>
      </c>
      <c r="R607" s="63">
        <f>IFERROR(VLOOKUP($A607,'دیتا اولیه'!$A:$AQ,34,FALSE),"")</f>
        <v>0.28000000000000003</v>
      </c>
      <c r="S607" s="59">
        <f>IFERROR(VLOOKUP($A607,'دیتا اولیه'!$A:$AQ,17,FALSE)/10000000000,"")</f>
        <v>987.32079999999996</v>
      </c>
      <c r="T607" s="59">
        <f>IFERROR(S607/'دیتا اولیه'!$AR$2*1000000,"")</f>
        <v>9124.9611829944533</v>
      </c>
      <c r="U607" s="64">
        <f>IFERROR(VLOOKUP($A607,'دیتا اولیه'!$A:$AQ,22,FALSE),"")</f>
        <v>0.3251</v>
      </c>
      <c r="V607" s="65">
        <f>IFERROR(VLOOKUP($A607,'دیتا اولیه'!$A:$AQ,21,FALSE)/10000000000/H607,"")</f>
        <v>0.16370715237598527</v>
      </c>
      <c r="W607" s="59">
        <f>IFERROR(VLOOKUP($A607,'دیتا اولیه'!$A:$AQ,25,FALSE),"")</f>
        <v>137.42670000000001</v>
      </c>
      <c r="X607" s="66">
        <f>IFERROR(VLOOKUP($A607,'دیتا اولیه'!$A:$AQ,26,FALSE),"")</f>
        <v>1.6414</v>
      </c>
      <c r="Y607" s="66">
        <f>IFERROR(VLOOKUP($A607,'دیتا اولیه'!$A:$AQ,27,FALSE),"")</f>
        <v>4.5026999999999999</v>
      </c>
      <c r="Z607" s="66" t="str">
        <f>IFERROR(VLOOKUP($A607,'دیتا اولیه'!$A:$AQ,28,FALSE),"")</f>
        <v>-</v>
      </c>
      <c r="AA607" s="64">
        <f>IFERROR(VLOOKUP($A607,'دیتا اولیه'!$A:$AQ,41,FALSE),"")</f>
        <v>0.32619999999999999</v>
      </c>
      <c r="AB607" s="64">
        <f>IFERROR(VLOOKUP($A607,'دیتا اولیه'!$A:$AQ,42,FALSE),"")</f>
        <v>0.34320000000000001</v>
      </c>
      <c r="AC607" s="66">
        <f>IFERROR(VLOOKUP($A607,'دیتا اولیه'!$A:$AQ,43,FALSE),"")</f>
        <v>1.5547</v>
      </c>
      <c r="AD607" s="58"/>
    </row>
    <row r="608" spans="1:30" ht="29.5" thickBot="1" x14ac:dyDescent="0.4">
      <c r="A608" s="59" t="s">
        <v>580</v>
      </c>
      <c r="B608" s="60" t="str">
        <f>VLOOKUP($A608,'دیتا اولیه'!$A:$AQ,2,FALSE)</f>
        <v>لیزینگ کارآفرین</v>
      </c>
      <c r="C608" s="60" t="str">
        <f>VLOOKUP($A608,'دیتا اولیه'!$A:$AQ,3,FALSE)</f>
        <v>لیزینگ</v>
      </c>
      <c r="D608" s="61">
        <f>VLOOKUP($A608,'دیتا اولیه'!$A:$AQ,5,FALSE)/10000000000</f>
        <v>841.87</v>
      </c>
      <c r="E608" s="62">
        <f>IFERROR(D608/'دیتا اولیه'!$AR$2*1000,"")</f>
        <v>7.7806839186691317</v>
      </c>
      <c r="F608" s="62">
        <f t="shared" si="46"/>
        <v>42.898839738941263</v>
      </c>
      <c r="G608" s="59">
        <f>IFERROR(F608/'دیتا اولیه'!$AS$2*1000000,"")</f>
        <v>718.57352996551526</v>
      </c>
      <c r="H608" s="62">
        <f>IFERROR(VLOOKUP($A608,'دیتا اولیه'!$A:$AQ,16,FALSE)/10000000000,"")</f>
        <v>106.154</v>
      </c>
      <c r="I608" s="59">
        <f>IFERROR(H608/'دیتا اولیه'!$AT$2*1000000,"")</f>
        <v>1541.1440185830431</v>
      </c>
      <c r="J608" s="62">
        <f t="shared" si="43"/>
        <v>40.056991310235865</v>
      </c>
      <c r="K608" s="59">
        <f>IFERROR(J608/'دیتا اولیه'!$AU$2*1000000,"")</f>
        <v>458.30224717956895</v>
      </c>
      <c r="L608" s="62">
        <f>IFERROR(VLOOKUP($A608,'دیتا اولیه'!$A:$AQ,15,FALSE)/10000000000,"")</f>
        <v>35.494500000000002</v>
      </c>
      <c r="M608" s="59">
        <f>IFERROR(L608/'دیتا اولیه'!$AV$2*1000000,"")</f>
        <v>378.52724752052893</v>
      </c>
      <c r="N608" s="63">
        <f>IFERROR(VLOOKUP($A608,'دیتا اولیه'!$A:$AQ,39,FALSE),"")</f>
        <v>-0.1139</v>
      </c>
      <c r="O608" s="63">
        <f t="shared" si="44"/>
        <v>-0.17406635064519571</v>
      </c>
      <c r="P608" s="63">
        <f>IFERROR(VLOOKUP($A608,'دیتا اولیه'!$A:$AQ,40,FALSE),"")</f>
        <v>-0.1726</v>
      </c>
      <c r="Q608" s="63">
        <f t="shared" si="45"/>
        <v>-0.47322405886744168</v>
      </c>
      <c r="R608" s="63">
        <f>IFERROR(VLOOKUP($A608,'دیتا اولیه'!$A:$AQ,34,FALSE),"")</f>
        <v>0.27900000000000003</v>
      </c>
      <c r="S608" s="59">
        <f>IFERROR(VLOOKUP($A608,'دیتا اولیه'!$A:$AQ,17,FALSE)/10000000000,"")</f>
        <v>99.346999999999994</v>
      </c>
      <c r="T608" s="59">
        <f>IFERROR(S608/'دیتا اولیه'!$AR$2*1000000,"")</f>
        <v>918.17929759704248</v>
      </c>
      <c r="U608" s="64">
        <f>IFERROR(VLOOKUP($A608,'دیتا اولیه'!$A:$AQ,22,FALSE),"")</f>
        <v>0.99990000000000001</v>
      </c>
      <c r="V608" s="65" t="str">
        <f>IFERROR(VLOOKUP($A608,'دیتا اولیه'!$A:$AQ,21,FALSE)/10000000000/H608,"")</f>
        <v/>
      </c>
      <c r="W608" s="59">
        <f>IFERROR(VLOOKUP($A608,'دیتا اولیه'!$A:$AQ,25,FALSE),"")</f>
        <v>571.798</v>
      </c>
      <c r="X608" s="66">
        <f>IFERROR(VLOOKUP($A608,'دیتا اولیه'!$A:$AQ,26,FALSE),"")</f>
        <v>2.2429999999999999</v>
      </c>
      <c r="Y608" s="66">
        <f>IFERROR(VLOOKUP($A608,'دیتا اولیه'!$A:$AQ,27,FALSE),"")</f>
        <v>7.6288999999999998</v>
      </c>
      <c r="Z608" s="66" t="str">
        <f>IFERROR(VLOOKUP($A608,'دیتا اولیه'!$A:$AQ,28,FALSE),"")</f>
        <v>-</v>
      </c>
      <c r="AA608" s="64">
        <f>IFERROR(VLOOKUP($A608,'دیتا اولیه'!$A:$AQ,41,FALSE),"")</f>
        <v>8.9399999999999993E-2</v>
      </c>
      <c r="AB608" s="64">
        <f>IFERROR(VLOOKUP($A608,'دیتا اولیه'!$A:$AQ,42,FALSE),"")</f>
        <v>7.7700000000000005E-2</v>
      </c>
      <c r="AC608" s="66">
        <f>IFERROR(VLOOKUP($A608,'دیتا اولیه'!$A:$AQ,43,FALSE),"")</f>
        <v>0.68049999999999999</v>
      </c>
      <c r="AD608" s="58"/>
    </row>
    <row r="609" spans="1:30" ht="29.5" thickBot="1" x14ac:dyDescent="0.4">
      <c r="A609" s="59" t="s">
        <v>473</v>
      </c>
      <c r="B609" s="60" t="str">
        <f>VLOOKUP($A609,'دیتا اولیه'!$A:$AQ,2,FALSE)</f>
        <v>لیزینگ پارسیان</v>
      </c>
      <c r="C609" s="60" t="str">
        <f>VLOOKUP($A609,'دیتا اولیه'!$A:$AQ,3,FALSE)</f>
        <v>لیزینگ</v>
      </c>
      <c r="D609" s="61">
        <f>VLOOKUP($A609,'دیتا اولیه'!$A:$AQ,5,FALSE)/10000000000</f>
        <v>1178</v>
      </c>
      <c r="E609" s="62">
        <f>IFERROR(D609/'دیتا اولیه'!$AR$2*1000,"")</f>
        <v>10.887245841035121</v>
      </c>
      <c r="F609" s="62">
        <f t="shared" si="46"/>
        <v>8.8034028373807249</v>
      </c>
      <c r="G609" s="59">
        <f>IFERROR(F609/'دیتا اولیه'!$AS$2*1000000,"")</f>
        <v>147.46068404322824</v>
      </c>
      <c r="H609" s="62">
        <f>IFERROR(VLOOKUP($A609,'دیتا اولیه'!$A:$AQ,16,FALSE)/10000000000,"")</f>
        <v>162.35400000000001</v>
      </c>
      <c r="I609" s="59">
        <f>IFERROR(H609/'دیتا اولیه'!$AT$2*1000000,"")</f>
        <v>2357.0557491289201</v>
      </c>
      <c r="J609" s="62">
        <f t="shared" si="43"/>
        <v>27.704003813155389</v>
      </c>
      <c r="K609" s="59">
        <f>IFERROR(J609/'دیتا اولیه'!$AU$2*1000000,"")</f>
        <v>316.96856873511649</v>
      </c>
      <c r="L609" s="62">
        <f>IFERROR(VLOOKUP($A609,'دیتا اولیه'!$A:$AQ,15,FALSE)/10000000000,"")</f>
        <v>17.436900000000001</v>
      </c>
      <c r="M609" s="59">
        <f>IFERROR(L609/'دیتا اولیه'!$AV$2*1000000,"")</f>
        <v>185.9539298283033</v>
      </c>
      <c r="N609" s="63">
        <f>IFERROR(VLOOKUP($A609,'دیتا اولیه'!$A:$AQ,39,FALSE),"")</f>
        <v>-0.37059999999999998</v>
      </c>
      <c r="O609" s="63">
        <f t="shared" si="44"/>
        <v>-0.4133363741068572</v>
      </c>
      <c r="P609" s="63">
        <f>IFERROR(VLOOKUP($A609,'دیتا اولیه'!$A:$AQ,40,FALSE),"")</f>
        <v>0.98070000000000002</v>
      </c>
      <c r="Q609" s="63">
        <f t="shared" si="45"/>
        <v>0.26104073797589833</v>
      </c>
      <c r="R609" s="63">
        <f>IFERROR(VLOOKUP($A609,'دیتا اولیه'!$A:$AQ,34,FALSE),"")</f>
        <v>0.27489999999999998</v>
      </c>
      <c r="S609" s="59">
        <f>IFERROR(VLOOKUP($A609,'دیتا اولیه'!$A:$AQ,17,FALSE)/10000000000,"")</f>
        <v>166.91909999999999</v>
      </c>
      <c r="T609" s="59">
        <f>IFERROR(S609/'دیتا اولیه'!$AR$2*1000000,"")</f>
        <v>1542.6903881700553</v>
      </c>
      <c r="U609" s="64">
        <f>IFERROR(VLOOKUP($A609,'دیتا اولیه'!$A:$AQ,22,FALSE),"")</f>
        <v>0.21560000000000001</v>
      </c>
      <c r="V609" s="65" t="str">
        <f>IFERROR(VLOOKUP($A609,'دیتا اولیه'!$A:$AQ,21,FALSE)/10000000000/H609,"")</f>
        <v/>
      </c>
      <c r="W609" s="59">
        <f>IFERROR(VLOOKUP($A609,'دیتا اولیه'!$A:$AQ,25,FALSE),"")</f>
        <v>569.88419999999996</v>
      </c>
      <c r="X609" s="66">
        <f>IFERROR(VLOOKUP($A609,'دیتا اولیه'!$A:$AQ,26,FALSE),"")</f>
        <v>3.1667000000000001</v>
      </c>
      <c r="Y609" s="66">
        <f>IFERROR(VLOOKUP($A609,'دیتا اولیه'!$A:$AQ,27,FALSE),"")</f>
        <v>6.5350000000000001</v>
      </c>
      <c r="Z609" s="66" t="str">
        <f>IFERROR(VLOOKUP($A609,'دیتا اولیه'!$A:$AQ,28,FALSE),"")</f>
        <v>-</v>
      </c>
      <c r="AA609" s="64">
        <f>IFERROR(VLOOKUP($A609,'دیتا اولیه'!$A:$AQ,41,FALSE),"")</f>
        <v>0.20569999999999999</v>
      </c>
      <c r="AB609" s="64">
        <f>IFERROR(VLOOKUP($A609,'دیتا اولیه'!$A:$AQ,42,FALSE),"")</f>
        <v>0.18160000000000001</v>
      </c>
      <c r="AC609" s="66">
        <f>IFERROR(VLOOKUP($A609,'دیتا اولیه'!$A:$AQ,43,FALSE),"")</f>
        <v>1.2201</v>
      </c>
      <c r="AD609" s="58"/>
    </row>
    <row r="610" spans="1:30" ht="29.5" thickBot="1" x14ac:dyDescent="0.4">
      <c r="A610" s="59" t="s">
        <v>308</v>
      </c>
      <c r="B610" s="60" t="str">
        <f>VLOOKUP($A610,'دیتا اولیه'!$A:$AQ,2,FALSE)</f>
        <v>کارخانجات‌ قند قزوین‌</v>
      </c>
      <c r="C610" s="60" t="str">
        <f>VLOOKUP($A610,'دیتا اولیه'!$A:$AQ,3,FALSE)</f>
        <v>شکر</v>
      </c>
      <c r="D610" s="61">
        <f>VLOOKUP($A610,'دیتا اولیه'!$A:$AQ,5,FALSE)/10000000000</f>
        <v>2584</v>
      </c>
      <c r="E610" s="62">
        <f>IFERROR(D610/'دیتا اولیه'!$AR$2*1000,"")</f>
        <v>23.881700554528649</v>
      </c>
      <c r="F610" s="62">
        <f t="shared" si="46"/>
        <v>117.06143563449918</v>
      </c>
      <c r="G610" s="59">
        <f>IFERROR(F610/'دیتا اولیه'!$AS$2*1000000,"")</f>
        <v>1960.8280675795509</v>
      </c>
      <c r="H610" s="62">
        <f>IFERROR(VLOOKUP($A610,'دیتا اولیه'!$A:$AQ,16,FALSE)/10000000000,"")</f>
        <v>447.99790000000002</v>
      </c>
      <c r="I610" s="59">
        <f>IFERROR(H610/'دیتا اولیه'!$AT$2*1000000,"")</f>
        <v>6504.0345528455282</v>
      </c>
      <c r="J610" s="62">
        <f t="shared" si="43"/>
        <v>48.836707410236819</v>
      </c>
      <c r="K610" s="59">
        <f>IFERROR(J610/'دیتا اولیه'!$AU$2*1000000,"")</f>
        <v>558.75321682593062</v>
      </c>
      <c r="L610" s="62">
        <f>IFERROR(VLOOKUP($A610,'دیتا اولیه'!$A:$AQ,15,FALSE)/10000000000,"")</f>
        <v>127.8545</v>
      </c>
      <c r="M610" s="59">
        <f>IFERROR(L610/'دیتا اولیه'!$AV$2*1000000,"")</f>
        <v>1363.4904553695212</v>
      </c>
      <c r="N610" s="63">
        <f>IFERROR(VLOOKUP($A610,'دیتا اولیه'!$A:$AQ,39,FALSE),"")</f>
        <v>1.6180000000000001</v>
      </c>
      <c r="O610" s="63">
        <f t="shared" si="44"/>
        <v>1.440237325370588</v>
      </c>
      <c r="P610" s="63">
        <f>IFERROR(VLOOKUP($A610,'دیتا اولیه'!$A:$AQ,40,FALSE),"")</f>
        <v>9.2200000000000004E-2</v>
      </c>
      <c r="Q610" s="63">
        <f t="shared" si="45"/>
        <v>-0.3046353844513171</v>
      </c>
      <c r="R610" s="63">
        <f>IFERROR(VLOOKUP($A610,'دیتا اولیه'!$A:$AQ,34,FALSE),"")</f>
        <v>0.2747</v>
      </c>
      <c r="S610" s="59">
        <f>IFERROR(VLOOKUP($A610,'دیتا اولیه'!$A:$AQ,17,FALSE)/10000000000,"")</f>
        <v>207.892</v>
      </c>
      <c r="T610" s="59">
        <f>IFERROR(S610/'دیتا اولیه'!$AR$2*1000000,"")</f>
        <v>1921.3678373382625</v>
      </c>
      <c r="U610" s="64">
        <f>IFERROR(VLOOKUP($A610,'دیتا اولیه'!$A:$AQ,22,FALSE),"")</f>
        <v>0.89290000000000003</v>
      </c>
      <c r="V610" s="65">
        <f>IFERROR(VLOOKUP($A610,'دیتا اولیه'!$A:$AQ,21,FALSE)/10000000000/H610,"")</f>
        <v>5.6489104078389649E-3</v>
      </c>
      <c r="W610" s="59">
        <f>IFERROR(VLOOKUP($A610,'دیتا اولیه'!$A:$AQ,25,FALSE),"")</f>
        <v>17.4572</v>
      </c>
      <c r="X610" s="66">
        <f>IFERROR(VLOOKUP($A610,'دیتا اولیه'!$A:$AQ,26,FALSE),"")</f>
        <v>1.1591</v>
      </c>
      <c r="Y610" s="66">
        <f>IFERROR(VLOOKUP($A610,'دیتا اولیه'!$A:$AQ,27,FALSE),"")</f>
        <v>5.4728000000000003</v>
      </c>
      <c r="Z610" s="66" t="str">
        <f>IFERROR(VLOOKUP($A610,'دیتا اولیه'!$A:$AQ,28,FALSE),"")</f>
        <v>-</v>
      </c>
      <c r="AA610" s="64">
        <f>IFERROR(VLOOKUP($A610,'دیتا اولیه'!$A:$AQ,41,FALSE),"")</f>
        <v>0.1295</v>
      </c>
      <c r="AB610" s="64">
        <f>IFERROR(VLOOKUP($A610,'دیتا اولیه'!$A:$AQ,42,FALSE),"")</f>
        <v>0.1699</v>
      </c>
      <c r="AC610" s="66">
        <f>IFERROR(VLOOKUP($A610,'دیتا اولیه'!$A:$AQ,43,FALSE),"")</f>
        <v>1.2057</v>
      </c>
      <c r="AD610" s="58"/>
    </row>
    <row r="611" spans="1:30" ht="29.5" thickBot="1" x14ac:dyDescent="0.4">
      <c r="A611" s="59" t="s">
        <v>1125</v>
      </c>
      <c r="B611" s="60" t="str">
        <f>VLOOKUP($A611,'دیتا اولیه'!$A:$AQ,2,FALSE)</f>
        <v>پتروشیمی‌ اصفهان‌</v>
      </c>
      <c r="C611" s="60" t="str">
        <f>VLOOKUP($A611,'دیتا اولیه'!$A:$AQ,3,FALSE)</f>
        <v>مواد شیمیایی-متنوع</v>
      </c>
      <c r="D611" s="61">
        <f>VLOOKUP($A611,'دیتا اولیه'!$A:$AQ,5,FALSE)/10000000000</f>
        <v>2901</v>
      </c>
      <c r="E611" s="62">
        <f>IFERROR(D611/'دیتا اولیه'!$AR$2*1000,"")</f>
        <v>26.811460258780038</v>
      </c>
      <c r="F611" s="62" t="str">
        <f t="shared" si="46"/>
        <v/>
      </c>
      <c r="G611" s="59" t="str">
        <f>IFERROR(F611/'دیتا اولیه'!$AS$2*1000000,"")</f>
        <v/>
      </c>
      <c r="H611" s="62">
        <f>IFERROR(VLOOKUP($A611,'دیتا اولیه'!$A:$AQ,16,FALSE)/10000000000,"")</f>
        <v>319.35919999999999</v>
      </c>
      <c r="I611" s="59">
        <f>IFERROR(H611/'دیتا اولیه'!$AT$2*1000000,"")</f>
        <v>4636.4576074332163</v>
      </c>
      <c r="J611" s="62">
        <f t="shared" si="43"/>
        <v>37.696785737107803</v>
      </c>
      <c r="K611" s="59">
        <f>IFERROR(J611/'دیتا اولیه'!$AU$2*1000000,"")</f>
        <v>431.29853365568465</v>
      </c>
      <c r="L611" s="62">
        <f>IFERROR(VLOOKUP($A611,'دیتا اولیه'!$A:$AQ,15,FALSE)/10000000000,"")</f>
        <v>58.991700000000002</v>
      </c>
      <c r="M611" s="59">
        <f>IFERROR(L611/'دیتا اولیه'!$AV$2*1000000,"")</f>
        <v>629.11058974085529</v>
      </c>
      <c r="N611" s="63">
        <f>IFERROR(VLOOKUP($A611,'دیتا اولیه'!$A:$AQ,39,FALSE),"")</f>
        <v>0.56489999999999996</v>
      </c>
      <c r="O611" s="63">
        <f t="shared" si="44"/>
        <v>0.45864300629199084</v>
      </c>
      <c r="P611" s="63" t="str">
        <f>IFERROR(VLOOKUP($A611,'دیتا اولیه'!$A:$AQ,40,FALSE),"")</f>
        <v>-</v>
      </c>
      <c r="Q611" s="63" t="str">
        <f t="shared" si="45"/>
        <v/>
      </c>
      <c r="R611" s="63">
        <f>IFERROR(VLOOKUP($A611,'دیتا اولیه'!$A:$AQ,34,FALSE),"")</f>
        <v>0.27379999999999999</v>
      </c>
      <c r="S611" s="59">
        <f>IFERROR(VLOOKUP($A611,'دیتا اولیه'!$A:$AQ,17,FALSE)/10000000000,"")</f>
        <v>-92.036500000000004</v>
      </c>
      <c r="T611" s="59">
        <f>IFERROR(S611/'دیتا اولیه'!$AR$2*1000000,"")</f>
        <v>-850.61460258780039</v>
      </c>
      <c r="U611" s="64" t="str">
        <f>IFERROR(VLOOKUP($A611,'دیتا اولیه'!$A:$AQ,22,FALSE),"")</f>
        <v>-</v>
      </c>
      <c r="V611" s="65" t="str">
        <f>IFERROR(VLOOKUP($A611,'دیتا اولیه'!$A:$AQ,21,FALSE)/10000000000/H611,"")</f>
        <v/>
      </c>
      <c r="W611" s="59">
        <f>IFERROR(VLOOKUP($A611,'دیتا اولیه'!$A:$AQ,25,FALSE),"")</f>
        <v>111.1537</v>
      </c>
      <c r="X611" s="66">
        <f>IFERROR(VLOOKUP($A611,'دیتا اولیه'!$A:$AQ,26,FALSE),"")</f>
        <v>0.28960000000000002</v>
      </c>
      <c r="Y611" s="66">
        <f>IFERROR(VLOOKUP($A611,'دیتا اولیه'!$A:$AQ,27,FALSE),"")</f>
        <v>10.760199999999999</v>
      </c>
      <c r="Z611" s="66" t="str">
        <f>IFERROR(VLOOKUP($A611,'دیتا اولیه'!$A:$AQ,28,FALSE),"")</f>
        <v>-</v>
      </c>
      <c r="AA611" s="64">
        <f>IFERROR(VLOOKUP($A611,'دیتا اولیه'!$A:$AQ,41,FALSE),"")</f>
        <v>-7.3599999999999999E-2</v>
      </c>
      <c r="AB611" s="64">
        <f>IFERROR(VLOOKUP($A611,'دیتا اولیه'!$A:$AQ,42,FALSE),"")</f>
        <v>-0.16769999999999999</v>
      </c>
      <c r="AC611" s="66">
        <f>IFERROR(VLOOKUP($A611,'دیتا اولیه'!$A:$AQ,43,FALSE),"")</f>
        <v>0.1721</v>
      </c>
      <c r="AD611" s="58"/>
    </row>
    <row r="612" spans="1:30" ht="58.5" thickBot="1" x14ac:dyDescent="0.4">
      <c r="A612" s="70" t="s">
        <v>609</v>
      </c>
      <c r="B612" s="60" t="str">
        <f>VLOOKUP($A612,'دیتا اولیه'!$A:$AQ,2,FALSE)</f>
        <v>دوده‌ صنعتی‌ پارس‌</v>
      </c>
      <c r="C612" s="60" t="str">
        <f>VLOOKUP($A612,'دیتا اولیه'!$A:$AQ,3,FALSE)</f>
        <v>مواد شیمیایی-متنوع</v>
      </c>
      <c r="D612" s="61">
        <f>VLOOKUP($A612,'دیتا اولیه'!$A:$AQ,5,FALSE)/10000000000</f>
        <v>2635.6572000000001</v>
      </c>
      <c r="E612" s="62">
        <f>IFERROR(D612/'دیتا اولیه'!$AR$2*1000,"")</f>
        <v>24.359123844731979</v>
      </c>
      <c r="F612" s="62">
        <f t="shared" si="46"/>
        <v>103.36315921019745</v>
      </c>
      <c r="G612" s="59">
        <f>IFERROR(F612/'دیتا اولیه'!$AS$2*1000000,"")</f>
        <v>1731.3762011758367</v>
      </c>
      <c r="H612" s="62">
        <f>IFERROR(VLOOKUP($A612,'دیتا اولیه'!$A:$AQ,16,FALSE)/10000000000,"")</f>
        <v>480.98579999999998</v>
      </c>
      <c r="I612" s="59">
        <f>IFERROR(H612/'دیتا اولیه'!$AT$2*1000000,"")</f>
        <v>6982.952961672474</v>
      </c>
      <c r="J612" s="62">
        <f t="shared" si="43"/>
        <v>121.02897278314312</v>
      </c>
      <c r="K612" s="59">
        <f>IFERROR(J612/'دیتا اولیه'!$AU$2*1000000,"")</f>
        <v>1384.7233250934535</v>
      </c>
      <c r="L612" s="62">
        <f>IFERROR(VLOOKUP($A612,'دیتا اولیه'!$A:$AQ,15,FALSE)/10000000000,"")</f>
        <v>82.711200000000005</v>
      </c>
      <c r="M612" s="59">
        <f>IFERROR(L612/'دیتا اولیه'!$AV$2*1000000,"")</f>
        <v>882.06462621307458</v>
      </c>
      <c r="N612" s="63">
        <f>IFERROR(VLOOKUP($A612,'دیتا اولیه'!$A:$AQ,39,FALSE),"")</f>
        <v>-0.31659999999999999</v>
      </c>
      <c r="O612" s="63">
        <f t="shared" si="44"/>
        <v>-0.36300298389676866</v>
      </c>
      <c r="P612" s="63">
        <f>IFERROR(VLOOKUP($A612,'دیتا اولیه'!$A:$AQ,40,FALSE),"")</f>
        <v>-0.19980000000000001</v>
      </c>
      <c r="Q612" s="63">
        <f t="shared" si="45"/>
        <v>-0.49054132451743626</v>
      </c>
      <c r="R612" s="63">
        <f>IFERROR(VLOOKUP($A612,'دیتا اولیه'!$A:$AQ,34,FALSE),"")</f>
        <v>0.27279999999999999</v>
      </c>
      <c r="S612" s="59">
        <f>IFERROR(VLOOKUP($A612,'دیتا اولیه'!$A:$AQ,17,FALSE)/10000000000,"")</f>
        <v>367.98309999999998</v>
      </c>
      <c r="T612" s="59">
        <f>IFERROR(S612/'دیتا اولیه'!$AR$2*1000000,"")</f>
        <v>3400.9528650646948</v>
      </c>
      <c r="U612" s="64">
        <f>IFERROR(VLOOKUP($A612,'دیتا اولیه'!$A:$AQ,22,FALSE),"")</f>
        <v>0.69779999999999998</v>
      </c>
      <c r="V612" s="65">
        <f>IFERROR(VLOOKUP($A612,'دیتا اولیه'!$A:$AQ,21,FALSE)/10000000000/H612,"")</f>
        <v>1.7945436227015436E-2</v>
      </c>
      <c r="W612" s="59">
        <f>IFERROR(VLOOKUP($A612,'دیتا اولیه'!$A:$AQ,25,FALSE),"")</f>
        <v>92.179199999999994</v>
      </c>
      <c r="X612" s="66">
        <f>IFERROR(VLOOKUP($A612,'دیتا اولیه'!$A:$AQ,26,FALSE),"")</f>
        <v>1.0092000000000001</v>
      </c>
      <c r="Y612" s="66">
        <f>IFERROR(VLOOKUP($A612,'دیتا اولیه'!$A:$AQ,27,FALSE),"")</f>
        <v>6.6798999999999999</v>
      </c>
      <c r="Z612" s="66" t="str">
        <f>IFERROR(VLOOKUP($A612,'دیتا اولیه'!$A:$AQ,28,FALSE),"")</f>
        <v>-</v>
      </c>
      <c r="AA612" s="64">
        <f>IFERROR(VLOOKUP($A612,'دیتا اولیه'!$A:$AQ,41,FALSE),"")</f>
        <v>0.1181</v>
      </c>
      <c r="AB612" s="64">
        <f>IFERROR(VLOOKUP($A612,'دیتا اولیه'!$A:$AQ,42,FALSE),"")</f>
        <v>0.1186</v>
      </c>
      <c r="AC612" s="66">
        <f>IFERROR(VLOOKUP($A612,'دیتا اولیه'!$A:$AQ,43,FALSE),"")</f>
        <v>0.68899999999999995</v>
      </c>
      <c r="AD612" s="75" t="s">
        <v>2000</v>
      </c>
    </row>
    <row r="613" spans="1:30" ht="29.5" thickBot="1" x14ac:dyDescent="0.4">
      <c r="A613" s="59" t="s">
        <v>141</v>
      </c>
      <c r="B613" s="60" t="str">
        <f>VLOOKUP($A613,'دیتا اولیه'!$A:$AQ,2,FALSE)</f>
        <v>بیمه پارسیان</v>
      </c>
      <c r="C613" s="60" t="str">
        <f>VLOOKUP($A613,'دیتا اولیه'!$A:$AQ,3,FALSE)</f>
        <v>بیمه</v>
      </c>
      <c r="D613" s="61">
        <f>VLOOKUP($A613,'دیتا اولیه'!$A:$AQ,5,FALSE)/10000000000</f>
        <v>7035</v>
      </c>
      <c r="E613" s="62">
        <f>IFERROR(D613/'دیتا اولیه'!$AR$2*1000,"")</f>
        <v>65.018484288354898</v>
      </c>
      <c r="F613" s="62" t="str">
        <f t="shared" si="46"/>
        <v/>
      </c>
      <c r="G613" s="59" t="str">
        <f>IFERROR(F613/'دیتا اولیه'!$AS$2*1000000,"")</f>
        <v/>
      </c>
      <c r="H613" s="62">
        <f>IFERROR(VLOOKUP($A613,'دیتا اولیه'!$A:$AQ,16,FALSE)/10000000000,"")</f>
        <v>6378.6648999999998</v>
      </c>
      <c r="I613" s="59">
        <f>IFERROR(H613/'دیتا اولیه'!$AT$2*1000000,"")</f>
        <v>92605.471835075485</v>
      </c>
      <c r="J613" s="62">
        <f t="shared" si="43"/>
        <v>496.55799207397621</v>
      </c>
      <c r="K613" s="59">
        <f>IFERROR(J613/'دیتا اولیه'!$AU$2*1000000,"")</f>
        <v>5681.2465484477216</v>
      </c>
      <c r="L613" s="62">
        <f>IFERROR(VLOOKUP($A613,'دیتا اولیه'!$A:$AQ,15,FALSE)/10000000000,"")</f>
        <v>563.84159999999997</v>
      </c>
      <c r="M613" s="59">
        <f>IFERROR(L613/'دیتا اولیه'!$AV$2*1000000,"")</f>
        <v>6013.0276207742345</v>
      </c>
      <c r="N613" s="63">
        <f>IFERROR(VLOOKUP($A613,'دیتا اولیه'!$A:$AQ,39,FALSE),"")</f>
        <v>0.13550000000000001</v>
      </c>
      <c r="O613" s="63">
        <f t="shared" si="44"/>
        <v>5.8399344139916876E-2</v>
      </c>
      <c r="P613" s="63" t="str">
        <f>IFERROR(VLOOKUP($A613,'دیتا اولیه'!$A:$AQ,40,FALSE),"")</f>
        <v>-</v>
      </c>
      <c r="Q613" s="63" t="str">
        <f t="shared" si="45"/>
        <v/>
      </c>
      <c r="R613" s="63">
        <f>IFERROR(VLOOKUP($A613,'دیتا اولیه'!$A:$AQ,34,FALSE),"")</f>
        <v>0.2722</v>
      </c>
      <c r="S613" s="59">
        <f>IFERROR(VLOOKUP($A613,'دیتا اولیه'!$A:$AQ,17,FALSE)/10000000000,"")</f>
        <v>5369.6216000000004</v>
      </c>
      <c r="T613" s="59">
        <f>IFERROR(S613/'دیتا اولیه'!$AR$2*1000000,"")</f>
        <v>49626.817005545287</v>
      </c>
      <c r="U613" s="64">
        <f>IFERROR(VLOOKUP($A613,'دیتا اولیه'!$A:$AQ,22,FALSE),"")</f>
        <v>0.15679999999999999</v>
      </c>
      <c r="V613" s="65" t="str">
        <f>IFERROR(VLOOKUP($A613,'دیتا اولیه'!$A:$AQ,21,FALSE)/10000000000/H613,"")</f>
        <v/>
      </c>
      <c r="W613" s="59" t="str">
        <f>IFERROR(VLOOKUP($A613,'دیتا اولیه'!$A:$AQ,25,FALSE),"")</f>
        <v>-</v>
      </c>
      <c r="X613" s="66" t="str">
        <f>IFERROR(VLOOKUP($A613,'دیتا اولیه'!$A:$AQ,26,FALSE),"")</f>
        <v>-</v>
      </c>
      <c r="Y613" s="66">
        <f>IFERROR(VLOOKUP($A613,'دیتا اولیه'!$A:$AQ,27,FALSE),"")</f>
        <v>2.9432</v>
      </c>
      <c r="Z613" s="66" t="str">
        <f>IFERROR(VLOOKUP($A613,'دیتا اولیه'!$A:$AQ,28,FALSE),"")</f>
        <v>-</v>
      </c>
      <c r="AA613" s="64">
        <f>IFERROR(VLOOKUP($A613,'دیتا اولیه'!$A:$AQ,41,FALSE),"")</f>
        <v>7.3800000000000004E-2</v>
      </c>
      <c r="AB613" s="64">
        <f>IFERROR(VLOOKUP($A613,'دیتا اولیه'!$A:$AQ,42,FALSE),"")</f>
        <v>0.17219999999999999</v>
      </c>
      <c r="AC613" s="66">
        <f>IFERROR(VLOOKUP($A613,'دیتا اولیه'!$A:$AQ,43,FALSE),"")</f>
        <v>0.80789999999999995</v>
      </c>
      <c r="AD613" s="58"/>
    </row>
    <row r="614" spans="1:30" ht="29.5" thickBot="1" x14ac:dyDescent="0.4">
      <c r="A614" s="59" t="s">
        <v>732</v>
      </c>
      <c r="B614" s="60" t="str">
        <f>VLOOKUP($A614,'دیتا اولیه'!$A:$AQ,2,FALSE)</f>
        <v>شیمی‌ داروئی‌ داروپخش‌</v>
      </c>
      <c r="C614" s="60" t="str">
        <f>VLOOKUP($A614,'دیتا اولیه'!$A:$AQ,3,FALSE)</f>
        <v>دارویی</v>
      </c>
      <c r="D614" s="61">
        <f>VLOOKUP($A614,'دیتا اولیه'!$A:$AQ,5,FALSE)/10000000000</f>
        <v>1384.2</v>
      </c>
      <c r="E614" s="62">
        <f>IFERROR(D614/'دیتا اولیه'!$AR$2*1000,"")</f>
        <v>12.79297597042514</v>
      </c>
      <c r="F614" s="62" t="str">
        <f t="shared" si="46"/>
        <v/>
      </c>
      <c r="G614" s="59" t="str">
        <f>IFERROR(F614/'دیتا اولیه'!$AS$2*1000000,"")</f>
        <v/>
      </c>
      <c r="H614" s="62">
        <f>IFERROR(VLOOKUP($A614,'دیتا اولیه'!$A:$AQ,16,FALSE)/10000000000,"")</f>
        <v>82.197100000000006</v>
      </c>
      <c r="I614" s="59">
        <f>IFERROR(H614/'دیتا اولیه'!$AT$2*1000000,"")</f>
        <v>1193.3376887340303</v>
      </c>
      <c r="J614" s="62">
        <f t="shared" si="43"/>
        <v>62.691626107575189</v>
      </c>
      <c r="K614" s="59">
        <f>IFERROR(J614/'دیتا اولیه'!$AU$2*1000000,"")</f>
        <v>717.27087294000421</v>
      </c>
      <c r="L614" s="62">
        <f>IFERROR(VLOOKUP($A614,'دیتا اولیه'!$A:$AQ,15,FALSE)/10000000000,"")</f>
        <v>50.2348</v>
      </c>
      <c r="M614" s="59">
        <f>IFERROR(L614/'دیتا اولیه'!$AV$2*1000000,"")</f>
        <v>535.72357896981976</v>
      </c>
      <c r="N614" s="63">
        <f>IFERROR(VLOOKUP($A614,'دیتا اولیه'!$A:$AQ,39,FALSE),"")</f>
        <v>-0.19869999999999999</v>
      </c>
      <c r="O614" s="63">
        <f t="shared" si="44"/>
        <v>-0.25310841527140882</v>
      </c>
      <c r="P614" s="63" t="str">
        <f>IFERROR(VLOOKUP($A614,'دیتا اولیه'!$A:$AQ,40,FALSE),"")</f>
        <v>-</v>
      </c>
      <c r="Q614" s="63" t="str">
        <f t="shared" si="45"/>
        <v/>
      </c>
      <c r="R614" s="63">
        <f>IFERROR(VLOOKUP($A614,'دیتا اولیه'!$A:$AQ,34,FALSE),"")</f>
        <v>0.26669999999999999</v>
      </c>
      <c r="S614" s="59">
        <f>IFERROR(VLOOKUP($A614,'دیتا اولیه'!$A:$AQ,17,FALSE)/10000000000,"")</f>
        <v>247.7234</v>
      </c>
      <c r="T614" s="59">
        <f>IFERROR(S614/'دیتا اولیه'!$AR$2*1000000,"")</f>
        <v>2289.4953789279111</v>
      </c>
      <c r="U614" s="64">
        <f>IFERROR(VLOOKUP($A614,'دیتا اولیه'!$A:$AQ,22,FALSE),"")</f>
        <v>1.0457000000000001</v>
      </c>
      <c r="V614" s="65">
        <f>IFERROR(VLOOKUP($A614,'دیتا اولیه'!$A:$AQ,21,FALSE)/10000000000/H614,"")</f>
        <v>0.58545982765815341</v>
      </c>
      <c r="W614" s="59">
        <f>IFERROR(VLOOKUP($A614,'دیتا اولیه'!$A:$AQ,25,FALSE),"")</f>
        <v>276.71449999999999</v>
      </c>
      <c r="X614" s="66">
        <f>IFERROR(VLOOKUP($A614,'دیتا اولیه'!$A:$AQ,26,FALSE),"")</f>
        <v>1.2428999999999999</v>
      </c>
      <c r="Y614" s="66">
        <f>IFERROR(VLOOKUP($A614,'دیتا اولیه'!$A:$AQ,27,FALSE),"")</f>
        <v>9.5167000000000002</v>
      </c>
      <c r="Z614" s="66" t="str">
        <f>IFERROR(VLOOKUP($A614,'دیتا اولیه'!$A:$AQ,28,FALSE),"")</f>
        <v>-</v>
      </c>
      <c r="AA614" s="64">
        <f>IFERROR(VLOOKUP($A614,'دیتا اولیه'!$A:$AQ,41,FALSE),"")</f>
        <v>0.22289999999999999</v>
      </c>
      <c r="AB614" s="64">
        <f>IFERROR(VLOOKUP($A614,'دیتا اولیه'!$A:$AQ,42,FALSE),"")</f>
        <v>-1.9E-3</v>
      </c>
      <c r="AC614" s="66">
        <f>IFERROR(VLOOKUP($A614,'دیتا اولیه'!$A:$AQ,43,FALSE),"")</f>
        <v>0.96360000000000001</v>
      </c>
      <c r="AD614" s="58"/>
    </row>
    <row r="615" spans="1:30" ht="29.5" thickBot="1" x14ac:dyDescent="0.4">
      <c r="A615" s="59" t="s">
        <v>780</v>
      </c>
      <c r="B615" s="60" t="str">
        <f>VLOOKUP($A615,'دیتا اولیه'!$A:$AQ,2,FALSE)</f>
        <v>سپید ماکیان</v>
      </c>
      <c r="C615" s="60" t="str">
        <f>VLOOKUP($A615,'دیتا اولیه'!$A:$AQ,3,FALSE)</f>
        <v>محصولات کشاورزی و دامپروری</v>
      </c>
      <c r="D615" s="61">
        <f>VLOOKUP($A615,'دیتا اولیه'!$A:$AQ,5,FALSE)/10000000000</f>
        <v>6471</v>
      </c>
      <c r="E615" s="62">
        <f>IFERROR(D615/'دیتا اولیه'!$AR$2*1000,"")</f>
        <v>59.80591497227357</v>
      </c>
      <c r="F615" s="62" t="str">
        <f t="shared" si="46"/>
        <v/>
      </c>
      <c r="G615" s="59" t="str">
        <f>IFERROR(F615/'دیتا اولیه'!$AS$2*1000000,"")</f>
        <v/>
      </c>
      <c r="H615" s="62">
        <f>IFERROR(VLOOKUP($A615,'دیتا اولیه'!$A:$AQ,16,FALSE)/10000000000,"")</f>
        <v>96.928899999999999</v>
      </c>
      <c r="I615" s="59">
        <f>IFERROR(H615/'دیتا اولیه'!$AT$2*1000000,"")</f>
        <v>1407.2139953542392</v>
      </c>
      <c r="J615" s="62" t="str">
        <f t="shared" si="43"/>
        <v/>
      </c>
      <c r="K615" s="59" t="str">
        <f>IFERROR(J615/'دیتا اولیه'!$AU$2*1000000,"")</f>
        <v/>
      </c>
      <c r="L615" s="62">
        <f>IFERROR(VLOOKUP($A615,'دیتا اولیه'!$A:$AQ,15,FALSE)/10000000000,"")</f>
        <v>105.5055</v>
      </c>
      <c r="M615" s="59">
        <f>IFERROR(L615/'دیتا اولیه'!$AV$2*1000000,"")</f>
        <v>1125.1519675802494</v>
      </c>
      <c r="N615" s="63" t="str">
        <f>IFERROR(VLOOKUP($A615,'دیتا اولیه'!$A:$AQ,39,FALSE),"")</f>
        <v>-</v>
      </c>
      <c r="O615" s="63" t="str">
        <f t="shared" si="44"/>
        <v/>
      </c>
      <c r="P615" s="63" t="str">
        <f>IFERROR(VLOOKUP($A615,'دیتا اولیه'!$A:$AQ,40,FALSE),"")</f>
        <v>-</v>
      </c>
      <c r="Q615" s="63" t="str">
        <f t="shared" si="45"/>
        <v/>
      </c>
      <c r="R615" s="63">
        <f>IFERROR(VLOOKUP($A615,'دیتا اولیه'!$A:$AQ,34,FALSE),"")</f>
        <v>0.26519999999999999</v>
      </c>
      <c r="S615" s="59">
        <f>IFERROR(VLOOKUP($A615,'دیتا اولیه'!$A:$AQ,17,FALSE)/10000000000,"")</f>
        <v>622.84190000000001</v>
      </c>
      <c r="T615" s="59">
        <f>IFERROR(S615/'دیتا اولیه'!$AR$2*1000000,"")</f>
        <v>5756.3946395563771</v>
      </c>
      <c r="U615" s="64">
        <f>IFERROR(VLOOKUP($A615,'دیتا اولیه'!$A:$AQ,22,FALSE),"")</f>
        <v>0.1857</v>
      </c>
      <c r="V615" s="65">
        <f>IFERROR(VLOOKUP($A615,'دیتا اولیه'!$A:$AQ,21,FALSE)/10000000000/H615,"")</f>
        <v>4.4243801384313661</v>
      </c>
      <c r="W615" s="59">
        <f>IFERROR(VLOOKUP($A615,'دیتا اولیه'!$A:$AQ,25,FALSE),"")</f>
        <v>20.356400000000001</v>
      </c>
      <c r="X615" s="66">
        <f>IFERROR(VLOOKUP($A615,'دیتا اولیه'!$A:$AQ,26,FALSE),"")</f>
        <v>0.36130000000000001</v>
      </c>
      <c r="Y615" s="66">
        <f>IFERROR(VLOOKUP($A615,'دیتا اولیه'!$A:$AQ,27,FALSE),"")</f>
        <v>19.697800000000001</v>
      </c>
      <c r="Z615" s="66" t="str">
        <f>IFERROR(VLOOKUP($A615,'دیتا اولیه'!$A:$AQ,28,FALSE),"")</f>
        <v>-</v>
      </c>
      <c r="AA615" s="64">
        <f>IFERROR(VLOOKUP($A615,'دیتا اولیه'!$A:$AQ,41,FALSE),"")</f>
        <v>-4.9099999999999998E-2</v>
      </c>
      <c r="AB615" s="64">
        <f>IFERROR(VLOOKUP($A615,'دیتا اولیه'!$A:$AQ,42,FALSE),"")</f>
        <v>0.36570000000000003</v>
      </c>
      <c r="AC615" s="66">
        <f>IFERROR(VLOOKUP($A615,'دیتا اولیه'!$A:$AQ,43,FALSE),"")</f>
        <v>0.86599999999999999</v>
      </c>
      <c r="AD615" s="58"/>
    </row>
    <row r="616" spans="1:30" ht="29.5" thickBot="1" x14ac:dyDescent="0.4">
      <c r="A616" s="59" t="s">
        <v>988</v>
      </c>
      <c r="B616" s="60" t="str">
        <f>VLOOKUP($A616,'دیتا اولیه'!$A:$AQ,2,FALSE)</f>
        <v>داروسازی‌ روزدارو</v>
      </c>
      <c r="C616" s="60" t="str">
        <f>VLOOKUP($A616,'دیتا اولیه'!$A:$AQ,3,FALSE)</f>
        <v>دارویی</v>
      </c>
      <c r="D616" s="61">
        <f>VLOOKUP($A616,'دیتا اولیه'!$A:$AQ,5,FALSE)/10000000000</f>
        <v>1342.29312</v>
      </c>
      <c r="E616" s="62">
        <f>IFERROR(D616/'دیتا اولیه'!$AR$2*1000,"")</f>
        <v>12.405666543438079</v>
      </c>
      <c r="F616" s="62" t="str">
        <f t="shared" si="46"/>
        <v/>
      </c>
      <c r="G616" s="59" t="str">
        <f>IFERROR(F616/'دیتا اولیه'!$AS$2*1000000,"")</f>
        <v/>
      </c>
      <c r="H616" s="62">
        <f>IFERROR(VLOOKUP($A616,'دیتا اولیه'!$A:$AQ,16,FALSE)/10000000000,"")</f>
        <v>1.3270999999999999</v>
      </c>
      <c r="I616" s="59">
        <f>IFERROR(H616/'دیتا اولیه'!$AT$2*1000000,"")</f>
        <v>19.266840882694542</v>
      </c>
      <c r="J616" s="62">
        <f t="shared" si="43"/>
        <v>138.97507122507113</v>
      </c>
      <c r="K616" s="59">
        <f>IFERROR(J616/'دیتا اولیه'!$AU$2*1000000,"")</f>
        <v>1590.0492114123215</v>
      </c>
      <c r="L616" s="62">
        <f>IFERROR(VLOOKUP($A616,'دیتا اولیه'!$A:$AQ,15,FALSE)/10000000000,"")</f>
        <v>-19.5121</v>
      </c>
      <c r="M616" s="59">
        <f>IFERROR(L616/'دیتا اولیه'!$AV$2*1000000,"")</f>
        <v>-208.08467526927589</v>
      </c>
      <c r="N616" s="63">
        <f>IFERROR(VLOOKUP($A616,'دیتا اولیه'!$A:$AQ,39,FALSE),"")</f>
        <v>-1.1404000000000001</v>
      </c>
      <c r="O616" s="63">
        <f t="shared" si="44"/>
        <v>-1.1308668145462302</v>
      </c>
      <c r="P616" s="63" t="str">
        <f>IFERROR(VLOOKUP($A616,'دیتا اولیه'!$A:$AQ,40,FALSE),"")</f>
        <v>-</v>
      </c>
      <c r="Q616" s="63" t="str">
        <f t="shared" si="45"/>
        <v/>
      </c>
      <c r="R616" s="63">
        <f>IFERROR(VLOOKUP($A616,'دیتا اولیه'!$A:$AQ,34,FALSE),"")</f>
        <v>0.26500000000000001</v>
      </c>
      <c r="S616" s="59">
        <f>IFERROR(VLOOKUP($A616,'دیتا اولیه'!$A:$AQ,17,FALSE)/10000000000,"")</f>
        <v>-11.2904</v>
      </c>
      <c r="T616" s="59">
        <f>IFERROR(S616/'دیتا اولیه'!$AR$2*1000000,"")</f>
        <v>-104.34750462107208</v>
      </c>
      <c r="U616" s="64" t="str">
        <f>IFERROR(VLOOKUP($A616,'دیتا اولیه'!$A:$AQ,22,FALSE),"")</f>
        <v>-</v>
      </c>
      <c r="V616" s="65">
        <f>IFERROR(VLOOKUP($A616,'دیتا اولیه'!$A:$AQ,21,FALSE)/10000000000/H616,"")</f>
        <v>147.50056514203902</v>
      </c>
      <c r="W616" s="59">
        <f>IFERROR(VLOOKUP($A616,'دیتا اولیه'!$A:$AQ,25,FALSE),"")</f>
        <v>233.0566</v>
      </c>
      <c r="X616" s="66" t="str">
        <f>IFERROR(VLOOKUP($A616,'دیتا اولیه'!$A:$AQ,26,FALSE),"")</f>
        <v>-</v>
      </c>
      <c r="Y616" s="66">
        <f>IFERROR(VLOOKUP($A616,'دیتا اولیه'!$A:$AQ,27,FALSE),"")</f>
        <v>47.548999999999999</v>
      </c>
      <c r="Z616" s="66" t="str">
        <f>IFERROR(VLOOKUP($A616,'دیتا اولیه'!$A:$AQ,28,FALSE),"")</f>
        <v>-</v>
      </c>
      <c r="AA616" s="64">
        <f>IFERROR(VLOOKUP($A616,'دیتا اولیه'!$A:$AQ,41,FALSE),"")</f>
        <v>4.53E-2</v>
      </c>
      <c r="AB616" s="64">
        <f>IFERROR(VLOOKUP($A616,'دیتا اولیه'!$A:$AQ,42,FALSE),"")</f>
        <v>-7.1800000000000003E-2</v>
      </c>
      <c r="AC616" s="66">
        <f>IFERROR(VLOOKUP($A616,'دیتا اولیه'!$A:$AQ,43,FALSE),"")</f>
        <v>0.43430000000000002</v>
      </c>
      <c r="AD616" s="58"/>
    </row>
    <row r="617" spans="1:30" ht="29.5" thickBot="1" x14ac:dyDescent="0.4">
      <c r="A617" s="59" t="s">
        <v>986</v>
      </c>
      <c r="B617" s="60" t="str">
        <f>VLOOKUP($A617,'دیتا اولیه'!$A:$AQ,2,FALSE)</f>
        <v>تولیدمواداولیه‌داروپخش‌</v>
      </c>
      <c r="C617" s="60" t="str">
        <f>VLOOKUP($A617,'دیتا اولیه'!$A:$AQ,3,FALSE)</f>
        <v>دارویی</v>
      </c>
      <c r="D617" s="61">
        <f>VLOOKUP($A617,'دیتا اولیه'!$A:$AQ,5,FALSE)/10000000000</f>
        <v>4444.4399999999996</v>
      </c>
      <c r="E617" s="62">
        <f>IFERROR(D617/'دیتا اولیه'!$AR$2*1000,"")</f>
        <v>41.076155268022177</v>
      </c>
      <c r="F617" s="62">
        <f t="shared" si="46"/>
        <v>200.45323828672394</v>
      </c>
      <c r="G617" s="59">
        <f>IFERROR(F617/'دیتا اولیه'!$AS$2*1000000,"")</f>
        <v>3357.6756831947059</v>
      </c>
      <c r="H617" s="62">
        <f>IFERROR(VLOOKUP($A617,'دیتا اولیه'!$A:$AQ,16,FALSE)/10000000000,"")</f>
        <v>668.91480000000001</v>
      </c>
      <c r="I617" s="59">
        <f>IFERROR(H617/'دیتا اولیه'!$AT$2*1000000,"")</f>
        <v>9711.3066202090595</v>
      </c>
      <c r="J617" s="62">
        <f t="shared" si="43"/>
        <v>200.4288151081328</v>
      </c>
      <c r="K617" s="59">
        <f>IFERROR(J617/'دیتا اولیه'!$AU$2*1000000,"")</f>
        <v>2293.1571583141631</v>
      </c>
      <c r="L617" s="62">
        <f>IFERROR(VLOOKUP($A617,'دیتا اولیه'!$A:$AQ,15,FALSE)/10000000000,"")</f>
        <v>329.00389999999999</v>
      </c>
      <c r="M617" s="59">
        <f>IFERROR(L617/'دیتا اولیه'!$AV$2*1000000,"")</f>
        <v>3508.6264263623757</v>
      </c>
      <c r="N617" s="63">
        <f>IFERROR(VLOOKUP($A617,'دیتا اولیه'!$A:$AQ,39,FALSE),"")</f>
        <v>0.64149999999999996</v>
      </c>
      <c r="O617" s="63">
        <f t="shared" si="44"/>
        <v>0.53004185240482027</v>
      </c>
      <c r="P617" s="63">
        <f>IFERROR(VLOOKUP($A617,'دیتا اولیه'!$A:$AQ,40,FALSE),"")</f>
        <v>0.64129999999999998</v>
      </c>
      <c r="Q617" s="63">
        <f t="shared" si="45"/>
        <v>4.4956915857950142E-2</v>
      </c>
      <c r="R617" s="63">
        <f>IFERROR(VLOOKUP($A617,'دیتا اولیه'!$A:$AQ,34,FALSE),"")</f>
        <v>0.2616</v>
      </c>
      <c r="S617" s="59">
        <f>IFERROR(VLOOKUP($A617,'دیتا اولیه'!$A:$AQ,17,FALSE)/10000000000,"")</f>
        <v>872.54290000000003</v>
      </c>
      <c r="T617" s="59">
        <f>IFERROR(S617/'دیتا اولیه'!$AR$2*1000000,"")</f>
        <v>8064.1672828096116</v>
      </c>
      <c r="U617" s="64">
        <f>IFERROR(VLOOKUP($A617,'دیتا اولیه'!$A:$AQ,22,FALSE),"")</f>
        <v>0.82299999999999995</v>
      </c>
      <c r="V617" s="65">
        <f>IFERROR(VLOOKUP($A617,'دیتا اولیه'!$A:$AQ,21,FALSE)/10000000000/H617,"")</f>
        <v>0.10555410046242063</v>
      </c>
      <c r="W617" s="59">
        <f>IFERROR(VLOOKUP($A617,'دیتا اولیه'!$A:$AQ,25,FALSE),"")</f>
        <v>234.79040000000001</v>
      </c>
      <c r="X617" s="66">
        <f>IFERROR(VLOOKUP($A617,'دیتا اولیه'!$A:$AQ,26,FALSE),"")</f>
        <v>1.8003</v>
      </c>
      <c r="Y617" s="66">
        <f>IFERROR(VLOOKUP($A617,'دیتا اولیه'!$A:$AQ,27,FALSE),"")</f>
        <v>5.6570999999999998</v>
      </c>
      <c r="Z617" s="66" t="str">
        <f>IFERROR(VLOOKUP($A617,'دیتا اولیه'!$A:$AQ,28,FALSE),"")</f>
        <v>-</v>
      </c>
      <c r="AA617" s="64">
        <f>IFERROR(VLOOKUP($A617,'دیتا اولیه'!$A:$AQ,41,FALSE),"")</f>
        <v>0.25069999999999998</v>
      </c>
      <c r="AB617" s="64">
        <f>IFERROR(VLOOKUP($A617,'دیتا اولیه'!$A:$AQ,42,FALSE),"")</f>
        <v>0.1938</v>
      </c>
      <c r="AC617" s="66">
        <f>IFERROR(VLOOKUP($A617,'دیتا اولیه'!$A:$AQ,43,FALSE),"")</f>
        <v>0.97089999999999999</v>
      </c>
      <c r="AD617" s="58"/>
    </row>
    <row r="618" spans="1:30" ht="29.5" thickBot="1" x14ac:dyDescent="0.4">
      <c r="A618" s="59" t="s">
        <v>317</v>
      </c>
      <c r="B618" s="60" t="str">
        <f>VLOOKUP($A618,'دیتا اولیه'!$A:$AQ,2,FALSE)</f>
        <v>سوژمیران</v>
      </c>
      <c r="C618" s="60" t="str">
        <f>VLOOKUP($A618,'دیتا اولیه'!$A:$AQ,3,FALSE)</f>
        <v>تولید فلزات گرانبهای غیراهن</v>
      </c>
      <c r="D618" s="61">
        <f>VLOOKUP($A618,'دیتا اولیه'!$A:$AQ,5,FALSE)/10000000000</f>
        <v>1042.8</v>
      </c>
      <c r="E618" s="62">
        <f>IFERROR(D618/'دیتا اولیه'!$AR$2*1000,"")</f>
        <v>9.6377079482439925</v>
      </c>
      <c r="F618" s="62">
        <f t="shared" si="46"/>
        <v>46.216187778227436</v>
      </c>
      <c r="G618" s="59">
        <f>IFERROR(F618/'دیتا اولیه'!$AS$2*1000000,"")</f>
        <v>774.14049879777951</v>
      </c>
      <c r="H618" s="62">
        <f>IFERROR(VLOOKUP($A618,'دیتا اولیه'!$A:$AQ,16,FALSE)/10000000000,"")</f>
        <v>226.36179999999999</v>
      </c>
      <c r="I618" s="59">
        <f>IFERROR(H618/'دیتا اولیه'!$AT$2*1000000,"")</f>
        <v>3286.3211382113818</v>
      </c>
      <c r="J618" s="62" t="str">
        <f t="shared" si="43"/>
        <v/>
      </c>
      <c r="K618" s="59" t="str">
        <f>IFERROR(J618/'دیتا اولیه'!$AU$2*1000000,"")</f>
        <v/>
      </c>
      <c r="L618" s="62">
        <f>IFERROR(VLOOKUP($A618,'دیتا اولیه'!$A:$AQ,15,FALSE)/10000000000,"")</f>
        <v>57.100099999999998</v>
      </c>
      <c r="M618" s="59">
        <f>IFERROR(L618/'دیتا اولیه'!$AV$2*1000000,"")</f>
        <v>608.93782659699264</v>
      </c>
      <c r="N618" s="63" t="str">
        <f>IFERROR(VLOOKUP($A618,'دیتا اولیه'!$A:$AQ,39,FALSE),"")</f>
        <v>-</v>
      </c>
      <c r="O618" s="63" t="str">
        <f t="shared" si="44"/>
        <v/>
      </c>
      <c r="P618" s="63">
        <f>IFERROR(VLOOKUP($A618,'دیتا اولیه'!$A:$AQ,40,FALSE),"")</f>
        <v>0.23549999999999999</v>
      </c>
      <c r="Q618" s="63">
        <f t="shared" si="45"/>
        <v>-0.21340140769969074</v>
      </c>
      <c r="R618" s="63">
        <f>IFERROR(VLOOKUP($A618,'دیتا اولیه'!$A:$AQ,34,FALSE),"")</f>
        <v>0.26140000000000002</v>
      </c>
      <c r="S618" s="59">
        <f>IFERROR(VLOOKUP($A618,'دیتا اولیه'!$A:$AQ,17,FALSE)/10000000000,"")</f>
        <v>103.6275</v>
      </c>
      <c r="T618" s="59">
        <f>IFERROR(S618/'دیتا اولیه'!$AR$2*1000000,"")</f>
        <v>957.74029574861368</v>
      </c>
      <c r="U618" s="64">
        <f>IFERROR(VLOOKUP($A618,'دیتا اولیه'!$A:$AQ,22,FALSE),"")</f>
        <v>0.84819999999999995</v>
      </c>
      <c r="V618" s="65">
        <f>IFERROR(VLOOKUP($A618,'دیتا اولیه'!$A:$AQ,21,FALSE)/10000000000/H618,"")</f>
        <v>1.3982041139450208E-3</v>
      </c>
      <c r="W618" s="59">
        <f>IFERROR(VLOOKUP($A618,'دیتا اولیه'!$A:$AQ,25,FALSE),"")</f>
        <v>256.92219999999998</v>
      </c>
      <c r="X618" s="66">
        <f>IFERROR(VLOOKUP($A618,'دیتا اولیه'!$A:$AQ,26,FALSE),"")</f>
        <v>2.8603000000000001</v>
      </c>
      <c r="Y618" s="66">
        <f>IFERROR(VLOOKUP($A618,'دیتا اولیه'!$A:$AQ,27,FALSE),"")</f>
        <v>4.3437000000000001</v>
      </c>
      <c r="Z618" s="66" t="str">
        <f>IFERROR(VLOOKUP($A618,'دیتا اولیه'!$A:$AQ,28,FALSE),"")</f>
        <v>-</v>
      </c>
      <c r="AA618" s="64">
        <f>IFERROR(VLOOKUP($A618,'دیتا اولیه'!$A:$AQ,41,FALSE),"")</f>
        <v>0.14680000000000001</v>
      </c>
      <c r="AB618" s="64">
        <f>IFERROR(VLOOKUP($A618,'دیتا اولیه'!$A:$AQ,42,FALSE),"")</f>
        <v>0.20749999999999999</v>
      </c>
      <c r="AC618" s="66">
        <f>IFERROR(VLOOKUP($A618,'دیتا اولیه'!$A:$AQ,43,FALSE),"")</f>
        <v>0.93700000000000006</v>
      </c>
      <c r="AD618" s="58"/>
    </row>
    <row r="619" spans="1:30" ht="29.5" thickBot="1" x14ac:dyDescent="0.4">
      <c r="A619" s="59" t="s">
        <v>233</v>
      </c>
      <c r="B619" s="60" t="str">
        <f>VLOOKUP($A619,'دیتا اولیه'!$A:$AQ,2,FALSE)</f>
        <v>سیمرغ</v>
      </c>
      <c r="C619" s="60" t="str">
        <f>VLOOKUP($A619,'دیتا اولیه'!$A:$AQ,3,FALSE)</f>
        <v>محصولات کشاورزی و دامپروری</v>
      </c>
      <c r="D619" s="61">
        <f>VLOOKUP($A619,'دیتا اولیه'!$A:$AQ,5,FALSE)/10000000000</f>
        <v>5576.1859809999996</v>
      </c>
      <c r="E619" s="62">
        <f>IFERROR(D619/'دیتا اولیه'!$AR$2*1000,"")</f>
        <v>51.535914796672827</v>
      </c>
      <c r="F619" s="62">
        <f t="shared" si="46"/>
        <v>191.93996170678335</v>
      </c>
      <c r="G619" s="59">
        <f>IFERROR(F619/'دیتا اولیه'!$AS$2*1000000,"")</f>
        <v>3215.0747354570076</v>
      </c>
      <c r="H619" s="62">
        <f>IFERROR(VLOOKUP($A619,'دیتا اولیه'!$A:$AQ,16,FALSE)/10000000000,"")</f>
        <v>933.90219999999999</v>
      </c>
      <c r="I619" s="59">
        <f>IFERROR(H619/'دیتا اولیه'!$AT$2*1000000,"")</f>
        <v>13558.394308943089</v>
      </c>
      <c r="J619" s="62" t="str">
        <f t="shared" si="43"/>
        <v/>
      </c>
      <c r="K619" s="59" t="str">
        <f>IFERROR(J619/'دیتا اولیه'!$AU$2*1000000,"")</f>
        <v/>
      </c>
      <c r="L619" s="62">
        <f>IFERROR(VLOOKUP($A619,'دیتا اولیه'!$A:$AQ,15,FALSE)/10000000000,"")</f>
        <v>140.34649999999999</v>
      </c>
      <c r="M619" s="59">
        <f>IFERROR(L619/'دیتا اولیه'!$AV$2*1000000,"")</f>
        <v>1496.7100351924921</v>
      </c>
      <c r="N619" s="63" t="str">
        <f>IFERROR(VLOOKUP($A619,'دیتا اولیه'!$A:$AQ,39,FALSE),"")</f>
        <v>-</v>
      </c>
      <c r="O619" s="63" t="str">
        <f t="shared" si="44"/>
        <v/>
      </c>
      <c r="P619" s="63">
        <f>IFERROR(VLOOKUP($A619,'دیتا اولیه'!$A:$AQ,40,FALSE),"")</f>
        <v>-0.26879999999999998</v>
      </c>
      <c r="Q619" s="63">
        <f t="shared" si="45"/>
        <v>-0.53447115282073154</v>
      </c>
      <c r="R619" s="63">
        <f>IFERROR(VLOOKUP($A619,'دیتا اولیه'!$A:$AQ,34,FALSE),"")</f>
        <v>0.26119999999999999</v>
      </c>
      <c r="S619" s="59">
        <f>IFERROR(VLOOKUP($A619,'دیتا اولیه'!$A:$AQ,17,FALSE)/10000000000,"")</f>
        <v>937.09699999999998</v>
      </c>
      <c r="T619" s="59">
        <f>IFERROR(S619/'دیتا اولیه'!$AR$2*1000000,"")</f>
        <v>8660.7855822550828</v>
      </c>
      <c r="U619" s="64">
        <f>IFERROR(VLOOKUP($A619,'دیتا اولیه'!$A:$AQ,22,FALSE),"")</f>
        <v>0.62519999999999998</v>
      </c>
      <c r="V619" s="65" t="str">
        <f>IFERROR(VLOOKUP($A619,'دیتا اولیه'!$A:$AQ,21,FALSE)/10000000000/H619,"")</f>
        <v/>
      </c>
      <c r="W619" s="59">
        <f>IFERROR(VLOOKUP($A619,'دیتا اولیه'!$A:$AQ,25,FALSE),"")</f>
        <v>32.448300000000003</v>
      </c>
      <c r="X619" s="66">
        <f>IFERROR(VLOOKUP($A619,'دیتا اولیه'!$A:$AQ,26,FALSE),"")</f>
        <v>1.0892999999999999</v>
      </c>
      <c r="Y619" s="66">
        <f>IFERROR(VLOOKUP($A619,'دیتا اولیه'!$A:$AQ,27,FALSE),"")</f>
        <v>7.7275999999999998</v>
      </c>
      <c r="Z619" s="66" t="str">
        <f>IFERROR(VLOOKUP($A619,'دیتا اولیه'!$A:$AQ,28,FALSE),"")</f>
        <v>-</v>
      </c>
      <c r="AA619" s="64">
        <f>IFERROR(VLOOKUP($A619,'دیتا اولیه'!$A:$AQ,41,FALSE),"")</f>
        <v>0.19109999999999999</v>
      </c>
      <c r="AB619" s="64">
        <f>IFERROR(VLOOKUP($A619,'دیتا اولیه'!$A:$AQ,42,FALSE),"")</f>
        <v>0.35499999999999998</v>
      </c>
      <c r="AC619" s="66">
        <f>IFERROR(VLOOKUP($A619,'دیتا اولیه'!$A:$AQ,43,FALSE),"")</f>
        <v>0.78849999999999998</v>
      </c>
      <c r="AD619" s="58"/>
    </row>
    <row r="620" spans="1:30" ht="29.5" thickBot="1" x14ac:dyDescent="0.4">
      <c r="A620" s="59" t="s">
        <v>1058</v>
      </c>
      <c r="B620" s="60" t="str">
        <f>VLOOKUP($A620,'دیتا اولیه'!$A:$AQ,2,FALSE)</f>
        <v>فرآورده‌های‌غدایی‌وقندپیرانشهر</v>
      </c>
      <c r="C620" s="60" t="str">
        <f>VLOOKUP($A620,'دیتا اولیه'!$A:$AQ,3,FALSE)</f>
        <v>شکر</v>
      </c>
      <c r="D620" s="61">
        <f>VLOOKUP($A620,'دیتا اولیه'!$A:$AQ,5,FALSE)/10000000000</f>
        <v>2278.7452290000001</v>
      </c>
      <c r="E620" s="62">
        <f>IFERROR(D620/'دیتا اولیه'!$AR$2*1000,"")</f>
        <v>21.060491950092423</v>
      </c>
      <c r="F620" s="62" t="str">
        <f t="shared" si="46"/>
        <v/>
      </c>
      <c r="G620" s="59" t="str">
        <f>IFERROR(F620/'دیتا اولیه'!$AS$2*1000000,"")</f>
        <v/>
      </c>
      <c r="H620" s="62">
        <f>IFERROR(VLOOKUP($A620,'دیتا اولیه'!$A:$AQ,16,FALSE)/10000000000,"")</f>
        <v>299.95569999999998</v>
      </c>
      <c r="I620" s="59">
        <f>IFERROR(H620/'دیتا اولیه'!$AT$2*1000000,"")</f>
        <v>4354.7575493612076</v>
      </c>
      <c r="J620" s="62">
        <f t="shared" si="43"/>
        <v>109.1640316205534</v>
      </c>
      <c r="K620" s="59">
        <f>IFERROR(J620/'دیتا اولیه'!$AU$2*1000000,"")</f>
        <v>1248.9735091536149</v>
      </c>
      <c r="L620" s="62">
        <f>IFERROR(VLOOKUP($A620,'دیتا اولیه'!$A:$AQ,15,FALSE)/10000000000,"")</f>
        <v>-11.0474</v>
      </c>
      <c r="M620" s="59">
        <f>IFERROR(L620/'دیتا اولیه'!$AV$2*1000000,"")</f>
        <v>-117.81379972272582</v>
      </c>
      <c r="N620" s="63">
        <f>IFERROR(VLOOKUP($A620,'دیتا اولیه'!$A:$AQ,39,FALSE),"")</f>
        <v>-1.1012</v>
      </c>
      <c r="O620" s="63">
        <f t="shared" si="44"/>
        <v>-1.0943285016529807</v>
      </c>
      <c r="P620" s="63" t="str">
        <f>IFERROR(VLOOKUP($A620,'دیتا اولیه'!$A:$AQ,40,FALSE),"")</f>
        <v>-</v>
      </c>
      <c r="Q620" s="63" t="str">
        <f t="shared" si="45"/>
        <v/>
      </c>
      <c r="R620" s="63">
        <f>IFERROR(VLOOKUP($A620,'دیتا اولیه'!$A:$AQ,34,FALSE),"")</f>
        <v>0.25779999999999997</v>
      </c>
      <c r="S620" s="59">
        <f>IFERROR(VLOOKUP($A620,'دیتا اولیه'!$A:$AQ,17,FALSE)/10000000000,"")</f>
        <v>380.22120000000001</v>
      </c>
      <c r="T620" s="59">
        <f>IFERROR(S620/'دیتا اولیه'!$AR$2*1000000,"")</f>
        <v>3514.059149722736</v>
      </c>
      <c r="U620" s="64">
        <f>IFERROR(VLOOKUP($A620,'دیتا اولیه'!$A:$AQ,22,FALSE),"")</f>
        <v>0.81830000000000003</v>
      </c>
      <c r="V620" s="65">
        <f>IFERROR(VLOOKUP($A620,'دیتا اولیه'!$A:$AQ,21,FALSE)/10000000000/H620,"")</f>
        <v>0.19348357107399528</v>
      </c>
      <c r="W620" s="59">
        <f>IFERROR(VLOOKUP($A620,'دیتا اولیه'!$A:$AQ,25,FALSE),"")</f>
        <v>28.606000000000002</v>
      </c>
      <c r="X620" s="66">
        <f>IFERROR(VLOOKUP($A620,'دیتا اولیه'!$A:$AQ,26,FALSE),"")</f>
        <v>1.0799000000000001</v>
      </c>
      <c r="Y620" s="66">
        <f>IFERROR(VLOOKUP($A620,'دیتا اولیه'!$A:$AQ,27,FALSE),"")</f>
        <v>7.6475999999999997</v>
      </c>
      <c r="Z620" s="66" t="str">
        <f>IFERROR(VLOOKUP($A620,'دیتا اولیه'!$A:$AQ,28,FALSE),"")</f>
        <v>-</v>
      </c>
      <c r="AA620" s="64">
        <f>IFERROR(VLOOKUP($A620,'دیتا اولیه'!$A:$AQ,41,FALSE),"")</f>
        <v>9.01E-2</v>
      </c>
      <c r="AB620" s="64">
        <f>IFERROR(VLOOKUP($A620,'دیتا اولیه'!$A:$AQ,42,FALSE),"")</f>
        <v>9.9400000000000002E-2</v>
      </c>
      <c r="AC620" s="66">
        <f>IFERROR(VLOOKUP($A620,'دیتا اولیه'!$A:$AQ,43,FALSE),"")</f>
        <v>0.96060000000000001</v>
      </c>
      <c r="AD620" s="58"/>
    </row>
    <row r="621" spans="1:30" ht="29.5" thickBot="1" x14ac:dyDescent="0.4">
      <c r="A621" s="59" t="s">
        <v>1083</v>
      </c>
      <c r="B621" s="60" t="str">
        <f>VLOOKUP($A621,'دیتا اولیه'!$A:$AQ,2,FALSE)</f>
        <v>پتروشیمی غدیر</v>
      </c>
      <c r="C621" s="60" t="str">
        <f>VLOOKUP($A621,'دیتا اولیه'!$A:$AQ,3,FALSE)</f>
        <v>مواد شیمیایی-متنوع</v>
      </c>
      <c r="D621" s="61">
        <f>VLOOKUP($A621,'دیتا اولیه'!$A:$AQ,5,FALSE)/10000000000</f>
        <v>4618.8999999999996</v>
      </c>
      <c r="E621" s="62">
        <f>IFERROR(D621/'دیتا اولیه'!$AR$2*1000,"")</f>
        <v>42.688539741219955</v>
      </c>
      <c r="F621" s="62">
        <f t="shared" si="46"/>
        <v>132.4392045454546</v>
      </c>
      <c r="G621" s="59">
        <f>IFERROR(F621/'دیتا اولیه'!$AS$2*1000000,"")</f>
        <v>2218.4121364397756</v>
      </c>
      <c r="H621" s="62">
        <f>IFERROR(VLOOKUP($A621,'دیتا اولیه'!$A:$AQ,16,FALSE)/10000000000,"")</f>
        <v>215.97559999999999</v>
      </c>
      <c r="I621" s="59">
        <f>IFERROR(H621/'دیتا اولیه'!$AT$2*1000000,"")</f>
        <v>3135.534262485482</v>
      </c>
      <c r="J621" s="62">
        <f t="shared" si="43"/>
        <v>126.54343105320309</v>
      </c>
      <c r="K621" s="59">
        <f>IFERROR(J621/'دیتا اولیه'!$AU$2*1000000,"")</f>
        <v>1447.8156476688798</v>
      </c>
      <c r="L621" s="62">
        <f>IFERROR(VLOOKUP($A621,'دیتا اولیه'!$A:$AQ,15,FALSE)/10000000000,"")</f>
        <v>-23.3093</v>
      </c>
      <c r="M621" s="59">
        <f>IFERROR(L621/'دیتا اولیه'!$AV$2*1000000,"")</f>
        <v>-248.57950303935164</v>
      </c>
      <c r="N621" s="63">
        <f>IFERROR(VLOOKUP($A621,'دیتا اولیه'!$A:$AQ,39,FALSE),"")</f>
        <v>-1.1841999999999999</v>
      </c>
      <c r="O621" s="63">
        <f t="shared" si="44"/>
        <v>-1.171692786605524</v>
      </c>
      <c r="P621" s="63">
        <f>IFERROR(VLOOKUP($A621,'دیتا اولیه'!$A:$AQ,40,FALSE),"")</f>
        <v>-1.1759999999999999</v>
      </c>
      <c r="Q621" s="63">
        <f t="shared" si="45"/>
        <v>-1.1120528953823183</v>
      </c>
      <c r="R621" s="63">
        <f>IFERROR(VLOOKUP($A621,'دیتا اولیه'!$A:$AQ,34,FALSE),"")</f>
        <v>0.25719999999999998</v>
      </c>
      <c r="S621" s="59">
        <f>IFERROR(VLOOKUP($A621,'دیتا اولیه'!$A:$AQ,17,FALSE)/10000000000,"")</f>
        <v>381.19929999999999</v>
      </c>
      <c r="T621" s="59">
        <f>IFERROR(S621/'دیتا اولیه'!$AR$2*1000000,"")</f>
        <v>3523.0988909426987</v>
      </c>
      <c r="U621" s="64">
        <f>IFERROR(VLOOKUP($A621,'دیتا اولیه'!$A:$AQ,22,FALSE),"")</f>
        <v>1.5047999999999999</v>
      </c>
      <c r="V621" s="65">
        <f>IFERROR(VLOOKUP($A621,'دیتا اولیه'!$A:$AQ,21,FALSE)/10000000000/H621,"")</f>
        <v>0.56220193392216533</v>
      </c>
      <c r="W621" s="59">
        <f>IFERROR(VLOOKUP($A621,'دیتا اولیه'!$A:$AQ,25,FALSE),"")</f>
        <v>77.712800000000001</v>
      </c>
      <c r="X621" s="66">
        <f>IFERROR(VLOOKUP($A621,'دیتا اولیه'!$A:$AQ,26,FALSE),"")</f>
        <v>0.68300000000000005</v>
      </c>
      <c r="Y621" s="66" t="str">
        <f>IFERROR(VLOOKUP($A621,'دیتا اولیه'!$A:$AQ,27,FALSE),"")</f>
        <v>-</v>
      </c>
      <c r="Z621" s="66" t="str">
        <f>IFERROR(VLOOKUP($A621,'دیتا اولیه'!$A:$AQ,28,FALSE),"")</f>
        <v>-</v>
      </c>
      <c r="AA621" s="64">
        <f>IFERROR(VLOOKUP($A621,'دیتا اولیه'!$A:$AQ,41,FALSE),"")</f>
        <v>0.1895</v>
      </c>
      <c r="AB621" s="64">
        <f>IFERROR(VLOOKUP($A621,'دیتا اولیه'!$A:$AQ,42,FALSE),"")</f>
        <v>3.4099999999999998E-2</v>
      </c>
      <c r="AC621" s="66">
        <f>IFERROR(VLOOKUP($A621,'دیتا اولیه'!$A:$AQ,43,FALSE),"")</f>
        <v>0.88619999999999999</v>
      </c>
      <c r="AD621" s="58"/>
    </row>
    <row r="622" spans="1:30" ht="29.5" thickBot="1" x14ac:dyDescent="0.4">
      <c r="A622" s="59" t="s">
        <v>176</v>
      </c>
      <c r="B622" s="60" t="str">
        <f>VLOOKUP($A622,'دیتا اولیه'!$A:$AQ,2,FALSE)</f>
        <v>شیشه‌ قزوین‌</v>
      </c>
      <c r="C622" s="60" t="str">
        <f>VLOOKUP($A622,'دیتا اولیه'!$A:$AQ,3,FALSE)</f>
        <v>سایر محصولات کانی غیرفلزی</v>
      </c>
      <c r="D622" s="61">
        <f>VLOOKUP($A622,'دیتا اولیه'!$A:$AQ,5,FALSE)/10000000000</f>
        <v>1384.1587904999999</v>
      </c>
      <c r="E622" s="62">
        <f>IFERROR(D622/'دیتا اولیه'!$AR$2*1000,"")</f>
        <v>12.792595106284656</v>
      </c>
      <c r="F622" s="62">
        <f t="shared" si="46"/>
        <v>162.68743887103534</v>
      </c>
      <c r="G622" s="59">
        <f>IFERROR(F622/'دیتا اولیه'!$AS$2*1000000,"")</f>
        <v>2725.0827281580459</v>
      </c>
      <c r="H622" s="62">
        <f>IFERROR(VLOOKUP($A622,'دیتا اولیه'!$A:$AQ,16,FALSE)/10000000000,"")</f>
        <v>242.16419999999999</v>
      </c>
      <c r="I622" s="59">
        <f>IFERROR(H622/'دیتا اولیه'!$AT$2*1000000,"")</f>
        <v>3515.7404181184666</v>
      </c>
      <c r="J622" s="62">
        <f t="shared" si="43"/>
        <v>81.190572484485045</v>
      </c>
      <c r="K622" s="59">
        <f>IFERROR(J622/'دیتا اولیه'!$AU$2*1000000,"")</f>
        <v>928.92203339113121</v>
      </c>
      <c r="L622" s="62">
        <f>IFERROR(VLOOKUP($A622,'دیتا اولیه'!$A:$AQ,15,FALSE)/10000000000,"")</f>
        <v>-116.4354</v>
      </c>
      <c r="M622" s="59">
        <f>IFERROR(L622/'دیتا اولیه'!$AV$2*1000000,"")</f>
        <v>-1241.7127012903916</v>
      </c>
      <c r="N622" s="63">
        <f>IFERROR(VLOOKUP($A622,'دیتا اولیه'!$A:$AQ,39,FALSE),"")</f>
        <v>-2.4340999999999999</v>
      </c>
      <c r="O622" s="63">
        <f t="shared" si="44"/>
        <v>-2.3367243500053325</v>
      </c>
      <c r="P622" s="63">
        <f>IFERROR(VLOOKUP($A622,'دیتا اولیه'!$A:$AQ,40,FALSE),"")</f>
        <v>-1.7157</v>
      </c>
      <c r="Q622" s="63">
        <f t="shared" si="45"/>
        <v>-1.4556605524154849</v>
      </c>
      <c r="R622" s="63">
        <f>IFERROR(VLOOKUP($A622,'دیتا اولیه'!$A:$AQ,34,FALSE),"")</f>
        <v>0.25619999999999998</v>
      </c>
      <c r="S622" s="59">
        <f>IFERROR(VLOOKUP($A622,'دیتا اولیه'!$A:$AQ,17,FALSE)/10000000000,"")</f>
        <v>899.17719999999997</v>
      </c>
      <c r="T622" s="59">
        <f>IFERROR(S622/'دیتا اولیه'!$AR$2*1000000,"")</f>
        <v>8310.3253234750464</v>
      </c>
      <c r="U622" s="64">
        <f>IFERROR(VLOOKUP($A622,'دیتا اولیه'!$A:$AQ,22,FALSE),"")</f>
        <v>0.10489999999999999</v>
      </c>
      <c r="V622" s="65">
        <f>IFERROR(VLOOKUP($A622,'دیتا اولیه'!$A:$AQ,21,FALSE)/10000000000/H622,"")</f>
        <v>1.238498506385337E-2</v>
      </c>
      <c r="W622" s="59">
        <f>IFERROR(VLOOKUP($A622,'دیتا اولیه'!$A:$AQ,25,FALSE),"")</f>
        <v>59.724600000000002</v>
      </c>
      <c r="X622" s="66">
        <f>IFERROR(VLOOKUP($A622,'دیتا اولیه'!$A:$AQ,26,FALSE),"")</f>
        <v>0.65039999999999998</v>
      </c>
      <c r="Y622" s="66" t="str">
        <f>IFERROR(VLOOKUP($A622,'دیتا اولیه'!$A:$AQ,27,FALSE),"")</f>
        <v>-</v>
      </c>
      <c r="Z622" s="66" t="str">
        <f>IFERROR(VLOOKUP($A622,'دیتا اولیه'!$A:$AQ,28,FALSE),"")</f>
        <v>-</v>
      </c>
      <c r="AA622" s="64">
        <f>IFERROR(VLOOKUP($A622,'دیتا اولیه'!$A:$AQ,41,FALSE),"")</f>
        <v>0.1303</v>
      </c>
      <c r="AB622" s="64">
        <f>IFERROR(VLOOKUP($A622,'دیتا اولیه'!$A:$AQ,42,FALSE),"")</f>
        <v>-0.12039999999999999</v>
      </c>
      <c r="AC622" s="66">
        <f>IFERROR(VLOOKUP($A622,'دیتا اولیه'!$A:$AQ,43,FALSE),"")</f>
        <v>0.85450000000000004</v>
      </c>
      <c r="AD622" s="58"/>
    </row>
    <row r="623" spans="1:30" ht="29.5" thickBot="1" x14ac:dyDescent="0.4">
      <c r="A623" s="59" t="s">
        <v>633</v>
      </c>
      <c r="B623" s="60" t="str">
        <f>VLOOKUP($A623,'دیتا اولیه'!$A:$AQ,2,FALSE)</f>
        <v>سیمان‌ دورود</v>
      </c>
      <c r="C623" s="60" t="str">
        <f>VLOOKUP($A623,'دیتا اولیه'!$A:$AQ,3,FALSE)</f>
        <v>سیمان، اهک و گچ</v>
      </c>
      <c r="D623" s="61">
        <f>VLOOKUP($A623,'دیتا اولیه'!$A:$AQ,5,FALSE)/10000000000</f>
        <v>970.88802246499995</v>
      </c>
      <c r="E623" s="62">
        <f>IFERROR(D623/'دیتا اولیه'!$AR$2*1000,"")</f>
        <v>8.9730870837800367</v>
      </c>
      <c r="F623" s="62" t="str">
        <f t="shared" si="46"/>
        <v/>
      </c>
      <c r="G623" s="59" t="str">
        <f>IFERROR(F623/'دیتا اولیه'!$AS$2*1000000,"")</f>
        <v/>
      </c>
      <c r="H623" s="62">
        <f>IFERROR(VLOOKUP($A623,'دیتا اولیه'!$A:$AQ,16,FALSE)/10000000000,"")</f>
        <v>-206.23939999999999</v>
      </c>
      <c r="I623" s="59">
        <f>IFERROR(H623/'دیتا اولیه'!$AT$2*1000000,"")</f>
        <v>-2994.1840882694537</v>
      </c>
      <c r="J623" s="62">
        <f t="shared" si="43"/>
        <v>60.568468760116538</v>
      </c>
      <c r="K623" s="59">
        <f>IFERROR(J623/'دیتا اولیه'!$AU$2*1000000,"")</f>
        <v>692.97928858410512</v>
      </c>
      <c r="L623" s="62">
        <f>IFERROR(VLOOKUP($A623,'دیتا اولیه'!$A:$AQ,15,FALSE)/10000000000,"")</f>
        <v>37.419199999999996</v>
      </c>
      <c r="M623" s="59">
        <f>IFERROR(L623/'دیتا اولیه'!$AV$2*1000000,"")</f>
        <v>399.05300202623437</v>
      </c>
      <c r="N623" s="63">
        <f>IFERROR(VLOOKUP($A623,'دیتا اولیه'!$A:$AQ,39,FALSE),"")</f>
        <v>-0.38219999999999998</v>
      </c>
      <c r="O623" s="63">
        <f t="shared" si="44"/>
        <v>-0.42414873200383918</v>
      </c>
      <c r="P623" s="63" t="str">
        <f>IFERROR(VLOOKUP($A623,'دیتا اولیه'!$A:$AQ,40,FALSE),"")</f>
        <v>-</v>
      </c>
      <c r="Q623" s="63" t="str">
        <f t="shared" si="45"/>
        <v/>
      </c>
      <c r="R623" s="63">
        <f>IFERROR(VLOOKUP($A623,'دیتا اولیه'!$A:$AQ,34,FALSE),"")</f>
        <v>0.25369999999999998</v>
      </c>
      <c r="S623" s="59">
        <f>IFERROR(VLOOKUP($A623,'دیتا اولیه'!$A:$AQ,17,FALSE)/10000000000,"")</f>
        <v>-107.03440000000001</v>
      </c>
      <c r="T623" s="59">
        <f>IFERROR(S623/'دیتا اولیه'!$AR$2*1000000,"")</f>
        <v>-989.22735674676528</v>
      </c>
      <c r="U623" s="64" t="str">
        <f>IFERROR(VLOOKUP($A623,'دیتا اولیه'!$A:$AQ,22,FALSE),"")</f>
        <v>-</v>
      </c>
      <c r="V623" s="65">
        <f>IFERROR(VLOOKUP($A623,'دیتا اولیه'!$A:$AQ,21,FALSE)/10000000000/H623,"")</f>
        <v>-2.93188401440268E-2</v>
      </c>
      <c r="W623" s="59">
        <f>IFERROR(VLOOKUP($A623,'دیتا اولیه'!$A:$AQ,25,FALSE),"")</f>
        <v>14.7193</v>
      </c>
      <c r="X623" s="66">
        <f>IFERROR(VLOOKUP($A623,'دیتا اولیه'!$A:$AQ,26,FALSE),"")</f>
        <v>1.0871999999999999</v>
      </c>
      <c r="Y623" s="66" t="str">
        <f>IFERROR(VLOOKUP($A623,'دیتا اولیه'!$A:$AQ,27,FALSE),"")</f>
        <v>-</v>
      </c>
      <c r="Z623" s="66" t="str">
        <f>IFERROR(VLOOKUP($A623,'دیتا اولیه'!$A:$AQ,28,FALSE),"")</f>
        <v>-</v>
      </c>
      <c r="AA623" s="64">
        <f>IFERROR(VLOOKUP($A623,'دیتا اولیه'!$A:$AQ,41,FALSE),"")</f>
        <v>7.6499999999999999E-2</v>
      </c>
      <c r="AB623" s="64">
        <f>IFERROR(VLOOKUP($A623,'دیتا اولیه'!$A:$AQ,42,FALSE),"")</f>
        <v>6.1499999999999999E-2</v>
      </c>
      <c r="AC623" s="66">
        <f>IFERROR(VLOOKUP($A623,'دیتا اولیه'!$A:$AQ,43,FALSE),"")</f>
        <v>1.1336999999999999</v>
      </c>
      <c r="AD623" s="58"/>
    </row>
    <row r="624" spans="1:30" ht="29.5" thickBot="1" x14ac:dyDescent="0.4">
      <c r="A624" s="59" t="s">
        <v>1330</v>
      </c>
      <c r="B624" s="60" t="str">
        <f>VLOOKUP($A624,'دیتا اولیه'!$A:$AQ,2,FALSE)</f>
        <v>گلوکوزان‌</v>
      </c>
      <c r="C624" s="60" t="str">
        <f>VLOOKUP($A624,'دیتا اولیه'!$A:$AQ,3,FALSE)</f>
        <v>سایر محصولات غذایی</v>
      </c>
      <c r="D624" s="61">
        <f>VLOOKUP($A624,'دیتا اولیه'!$A:$AQ,5,FALSE)/10000000000</f>
        <v>5592</v>
      </c>
      <c r="E624" s="62">
        <f>IFERROR(D624/'دیتا اولیه'!$AR$2*1000,"")</f>
        <v>51.682070240295744</v>
      </c>
      <c r="F624" s="62">
        <f t="shared" si="46"/>
        <v>72.61088871096878</v>
      </c>
      <c r="G624" s="59">
        <f>IFERROR(F624/'دیتا اولیه'!$AS$2*1000000,"")</f>
        <v>1216.262792478539</v>
      </c>
      <c r="H624" s="62">
        <f>IFERROR(VLOOKUP($A624,'دیتا اولیه'!$A:$AQ,16,FALSE)/10000000000,"")</f>
        <v>428.6798</v>
      </c>
      <c r="I624" s="59">
        <f>IFERROR(H624/'دیتا اولیه'!$AT$2*1000000,"")</f>
        <v>6223.5743321718928</v>
      </c>
      <c r="J624" s="62">
        <f t="shared" si="43"/>
        <v>140.6062015503876</v>
      </c>
      <c r="K624" s="59">
        <f>IFERROR(J624/'دیتا اولیه'!$AU$2*1000000,"")</f>
        <v>1608.7113892016018</v>
      </c>
      <c r="L624" s="62">
        <f>IFERROR(VLOOKUP($A624,'دیتا اولیه'!$A:$AQ,15,FALSE)/10000000000,"")</f>
        <v>172.31290000000001</v>
      </c>
      <c r="M624" s="59">
        <f>IFERROR(L624/'دیتا اولیه'!$AV$2*1000000,"")</f>
        <v>1837.612242721553</v>
      </c>
      <c r="N624" s="63">
        <f>IFERROR(VLOOKUP($A624,'دیتا اولیه'!$A:$AQ,39,FALSE),"")</f>
        <v>0.22550000000000001</v>
      </c>
      <c r="O624" s="63">
        <f t="shared" si="44"/>
        <v>0.14228832782339773</v>
      </c>
      <c r="P624" s="63">
        <f>IFERROR(VLOOKUP($A624,'دیتا اولیه'!$A:$AQ,40,FALSE),"")</f>
        <v>1.3731</v>
      </c>
      <c r="Q624" s="63">
        <f t="shared" si="45"/>
        <v>0.5108677615442041</v>
      </c>
      <c r="R624" s="63">
        <f>IFERROR(VLOOKUP($A624,'دیتا اولیه'!$A:$AQ,34,FALSE),"")</f>
        <v>0.253</v>
      </c>
      <c r="S624" s="59">
        <f>IFERROR(VLOOKUP($A624,'دیتا اولیه'!$A:$AQ,17,FALSE)/10000000000,"")</f>
        <v>391.5849</v>
      </c>
      <c r="T624" s="59">
        <f>IFERROR(S624/'دیتا اولیه'!$AR$2*1000000,"")</f>
        <v>3619.0841035120147</v>
      </c>
      <c r="U624" s="64">
        <f>IFERROR(VLOOKUP($A624,'دیتا اولیه'!$A:$AQ,22,FALSE),"")</f>
        <v>0.76980000000000004</v>
      </c>
      <c r="V624" s="65">
        <f>IFERROR(VLOOKUP($A624,'دیتا اولیه'!$A:$AQ,21,FALSE)/10000000000/H624,"")</f>
        <v>6.7313412015215082E-2</v>
      </c>
      <c r="W624" s="59">
        <f>IFERROR(VLOOKUP($A624,'دیتا اولیه'!$A:$AQ,25,FALSE),"")</f>
        <v>72.051900000000003</v>
      </c>
      <c r="X624" s="66">
        <f>IFERROR(VLOOKUP($A624,'دیتا اولیه'!$A:$AQ,26,FALSE),"")</f>
        <v>1.972</v>
      </c>
      <c r="Y624" s="66">
        <f>IFERROR(VLOOKUP($A624,'دیتا اولیه'!$A:$AQ,27,FALSE),"")</f>
        <v>9.6968999999999994</v>
      </c>
      <c r="Z624" s="66" t="str">
        <f>IFERROR(VLOOKUP($A624,'دیتا اولیه'!$A:$AQ,28,FALSE),"")</f>
        <v>-</v>
      </c>
      <c r="AA624" s="64">
        <f>IFERROR(VLOOKUP($A624,'دیتا اولیه'!$A:$AQ,41,FALSE),"")</f>
        <v>-3.1600000000000003E-2</v>
      </c>
      <c r="AB624" s="64">
        <f>IFERROR(VLOOKUP($A624,'دیتا اولیه'!$A:$AQ,42,FALSE),"")</f>
        <v>3.9699999999999999E-2</v>
      </c>
      <c r="AC624" s="66">
        <f>IFERROR(VLOOKUP($A624,'دیتا اولیه'!$A:$AQ,43,FALSE),"")</f>
        <v>0.94720000000000004</v>
      </c>
      <c r="AD624" s="58"/>
    </row>
    <row r="625" spans="1:30" ht="29.5" thickBot="1" x14ac:dyDescent="0.4">
      <c r="A625" s="59" t="s">
        <v>1310</v>
      </c>
      <c r="B625" s="60" t="str">
        <f>VLOOKUP($A625,'دیتا اولیه'!$A:$AQ,2,FALSE)</f>
        <v>پتروشیمی پارس</v>
      </c>
      <c r="C625" s="60" t="str">
        <f>VLOOKUP($A625,'دیتا اولیه'!$A:$AQ,3,FALSE)</f>
        <v>مواد شیمیایی-متنوع</v>
      </c>
      <c r="D625" s="61">
        <f>VLOOKUP($A625,'دیتا اولیه'!$A:$AQ,5,FALSE)/10000000000</f>
        <v>128104.8065378172</v>
      </c>
      <c r="E625" s="62">
        <f>IFERROR(D625/'دیتا اولیه'!$AR$2*1000,"")</f>
        <v>1183.9630918467394</v>
      </c>
      <c r="F625" s="62">
        <f t="shared" si="46"/>
        <v>1627.9444070534391</v>
      </c>
      <c r="G625" s="59">
        <f>IFERROR(F625/'دیتا اولیه'!$AS$2*1000000,"")</f>
        <v>27268.75053690853</v>
      </c>
      <c r="H625" s="62">
        <f>IFERROR(VLOOKUP($A625,'دیتا اولیه'!$A:$AQ,16,FALSE)/10000000000,"")</f>
        <v>18510.6194</v>
      </c>
      <c r="I625" s="59">
        <f>IFERROR(H625/'دیتا اولیه'!$AT$2*1000000,"")</f>
        <v>268737.21544715448</v>
      </c>
      <c r="J625" s="62">
        <f t="shared" si="43"/>
        <v>3065.6524714828897</v>
      </c>
      <c r="K625" s="59">
        <f>IFERROR(J625/'دیتا اولیه'!$AU$2*1000000,"")</f>
        <v>35074.91129003455</v>
      </c>
      <c r="L625" s="62">
        <f>IFERROR(VLOOKUP($A625,'دیتا اولیه'!$A:$AQ,15,FALSE)/10000000000,"")</f>
        <v>1209.3998999999999</v>
      </c>
      <c r="M625" s="59">
        <f>IFERROR(L625/'دیتا اولیه'!$AV$2*1000000,"")</f>
        <v>12897.514130318865</v>
      </c>
      <c r="N625" s="63">
        <f>IFERROR(VLOOKUP($A625,'دیتا اولیه'!$A:$AQ,39,FALSE),"")</f>
        <v>-0.60550000000000004</v>
      </c>
      <c r="O625" s="63">
        <f t="shared" si="44"/>
        <v>-0.63228662152074233</v>
      </c>
      <c r="P625" s="63">
        <f>IFERROR(VLOOKUP($A625,'دیتا اولیه'!$A:$AQ,40,FALSE),"")</f>
        <v>-0.2571</v>
      </c>
      <c r="Q625" s="63">
        <f t="shared" si="45"/>
        <v>-0.52702218193452066</v>
      </c>
      <c r="R625" s="63">
        <f>IFERROR(VLOOKUP($A625,'دیتا اولیه'!$A:$AQ,34,FALSE),"")</f>
        <v>0.25219999999999998</v>
      </c>
      <c r="S625" s="59">
        <f>IFERROR(VLOOKUP($A625,'دیتا اولیه'!$A:$AQ,17,FALSE)/10000000000,"")</f>
        <v>18982.4568</v>
      </c>
      <c r="T625" s="59">
        <f>IFERROR(S625/'دیتا اولیه'!$AR$2*1000000,"")</f>
        <v>175438.60258780036</v>
      </c>
      <c r="U625" s="64">
        <f>IFERROR(VLOOKUP($A625,'دیتا اولیه'!$A:$AQ,22,FALSE),"")</f>
        <v>0.41149999999999998</v>
      </c>
      <c r="V625" s="65">
        <f>IFERROR(VLOOKUP($A625,'دیتا اولیه'!$A:$AQ,21,FALSE)/10000000000/H625,"")</f>
        <v>1.1841602664036192E-2</v>
      </c>
      <c r="W625" s="59">
        <f>IFERROR(VLOOKUP($A625,'دیتا اولیه'!$A:$AQ,25,FALSE),"")</f>
        <v>110.26519999999999</v>
      </c>
      <c r="X625" s="66">
        <f>IFERROR(VLOOKUP($A625,'دیتا اولیه'!$A:$AQ,26,FALSE),"")</f>
        <v>1.0797000000000001</v>
      </c>
      <c r="Y625" s="66">
        <f>IFERROR(VLOOKUP($A625,'دیتا اولیه'!$A:$AQ,27,FALSE),"")</f>
        <v>6.9451999999999998</v>
      </c>
      <c r="Z625" s="66" t="str">
        <f>IFERROR(VLOOKUP($A625,'دیتا اولیه'!$A:$AQ,28,FALSE),"")</f>
        <v>-</v>
      </c>
      <c r="AA625" s="64">
        <f>IFERROR(VLOOKUP($A625,'دیتا اولیه'!$A:$AQ,41,FALSE),"")</f>
        <v>6.83E-2</v>
      </c>
      <c r="AB625" s="64">
        <f>IFERROR(VLOOKUP($A625,'دیتا اولیه'!$A:$AQ,42,FALSE),"")</f>
        <v>-0.15340000000000001</v>
      </c>
      <c r="AC625" s="66">
        <f>IFERROR(VLOOKUP($A625,'دیتا اولیه'!$A:$AQ,43,FALSE),"")</f>
        <v>0.99709999999999999</v>
      </c>
      <c r="AD625" s="58"/>
    </row>
    <row r="626" spans="1:30" ht="29.5" thickBot="1" x14ac:dyDescent="0.4">
      <c r="A626" s="59" t="s">
        <v>574</v>
      </c>
      <c r="B626" s="60" t="str">
        <f>VLOOKUP($A626,'دیتا اولیه'!$A:$AQ,2,FALSE)</f>
        <v>داروسازی‌ اکسیر</v>
      </c>
      <c r="C626" s="60" t="str">
        <f>VLOOKUP($A626,'دیتا اولیه'!$A:$AQ,3,FALSE)</f>
        <v>دارویی</v>
      </c>
      <c r="D626" s="61">
        <f>VLOOKUP($A626,'دیتا اولیه'!$A:$AQ,5,FALSE)/10000000000</f>
        <v>7677.7610000000004</v>
      </c>
      <c r="E626" s="62">
        <f>IFERROR(D626/'دیتا اولیه'!$AR$2*1000,"")</f>
        <v>70.958974121996306</v>
      </c>
      <c r="F626" s="62">
        <f t="shared" si="46"/>
        <v>241.76208918889014</v>
      </c>
      <c r="G626" s="59">
        <f>IFERROR(F626/'دیتا اولیه'!$AS$2*1000000,"")</f>
        <v>4049.6162343197684</v>
      </c>
      <c r="H626" s="62">
        <f>IFERROR(VLOOKUP($A626,'دیتا اولیه'!$A:$AQ,16,FALSE)/10000000000,"")</f>
        <v>1029.0643</v>
      </c>
      <c r="I626" s="59">
        <f>IFERROR(H626/'دیتا اولیه'!$AT$2*1000000,"")</f>
        <v>14939.957897793263</v>
      </c>
      <c r="J626" s="62">
        <f t="shared" ref="J626:J689" si="47">IFERROR(L626/(1+N626),"")</f>
        <v>315.08566483991922</v>
      </c>
      <c r="K626" s="59">
        <f>IFERROR(J626/'دیتا اولیه'!$AU$2*1000000,"")</f>
        <v>3604.9753994704902</v>
      </c>
      <c r="L626" s="62">
        <f>IFERROR(VLOOKUP($A626,'دیتا اولیه'!$A:$AQ,15,FALSE)/10000000000,"")</f>
        <v>436.96080000000001</v>
      </c>
      <c r="M626" s="59">
        <f>IFERROR(L626/'دیتا اولیه'!$AV$2*1000000,"")</f>
        <v>4659.9210835021859</v>
      </c>
      <c r="N626" s="63">
        <f>IFERROR(VLOOKUP($A626,'دیتا اولیه'!$A:$AQ,39,FALSE),"")</f>
        <v>0.38679999999999998</v>
      </c>
      <c r="O626" s="63">
        <f t="shared" si="44"/>
        <v>0.29263602858056936</v>
      </c>
      <c r="P626" s="63">
        <f>IFERROR(VLOOKUP($A626,'دیتا اولیه'!$A:$AQ,40,FALSE),"")</f>
        <v>0.80740000000000001</v>
      </c>
      <c r="Q626" s="63">
        <f t="shared" si="45"/>
        <v>0.15070683587501299</v>
      </c>
      <c r="R626" s="63">
        <f>IFERROR(VLOOKUP($A626,'دیتا اولیه'!$A:$AQ,34,FALSE),"")</f>
        <v>0.2515</v>
      </c>
      <c r="S626" s="59">
        <f>IFERROR(VLOOKUP($A626,'دیتا اولیه'!$A:$AQ,17,FALSE)/10000000000,"")</f>
        <v>967.86490000000003</v>
      </c>
      <c r="T626" s="59">
        <f>IFERROR(S626/'دیتا اولیه'!$AR$2*1000000,"")</f>
        <v>8945.1469500924231</v>
      </c>
      <c r="U626" s="64">
        <f>IFERROR(VLOOKUP($A626,'دیتا اولیه'!$A:$AQ,22,FALSE),"")</f>
        <v>0.77729999999999999</v>
      </c>
      <c r="V626" s="65">
        <f>IFERROR(VLOOKUP($A626,'دیتا اولیه'!$A:$AQ,21,FALSE)/10000000000/H626,"")</f>
        <v>0.44956675690722148</v>
      </c>
      <c r="W626" s="59">
        <f>IFERROR(VLOOKUP($A626,'دیتا اولیه'!$A:$AQ,25,FALSE),"")</f>
        <v>298.44220000000001</v>
      </c>
      <c r="X626" s="66">
        <f>IFERROR(VLOOKUP($A626,'دیتا اولیه'!$A:$AQ,26,FALSE),"")</f>
        <v>1.6346000000000001</v>
      </c>
      <c r="Y626" s="66">
        <f>IFERROR(VLOOKUP($A626,'دیتا اولیه'!$A:$AQ,27,FALSE),"")</f>
        <v>6.2191999999999998</v>
      </c>
      <c r="Z626" s="66" t="str">
        <f>IFERROR(VLOOKUP($A626,'دیتا اولیه'!$A:$AQ,28,FALSE),"")</f>
        <v>-</v>
      </c>
      <c r="AA626" s="64">
        <f>IFERROR(VLOOKUP($A626,'دیتا اولیه'!$A:$AQ,41,FALSE),"")</f>
        <v>0.41599999999999998</v>
      </c>
      <c r="AB626" s="64">
        <f>IFERROR(VLOOKUP($A626,'دیتا اولیه'!$A:$AQ,42,FALSE),"")</f>
        <v>0.2581</v>
      </c>
      <c r="AC626" s="66">
        <f>IFERROR(VLOOKUP($A626,'دیتا اولیه'!$A:$AQ,43,FALSE),"")</f>
        <v>0.86909999999999998</v>
      </c>
      <c r="AD626" s="58"/>
    </row>
    <row r="627" spans="1:30" ht="29.5" thickBot="1" x14ac:dyDescent="0.4">
      <c r="A627" s="59" t="s">
        <v>960</v>
      </c>
      <c r="B627" s="60" t="str">
        <f>VLOOKUP($A627,'دیتا اولیه'!$A:$AQ,2,FALSE)</f>
        <v>شیشه‌ و گاز</v>
      </c>
      <c r="C627" s="60" t="str">
        <f>VLOOKUP($A627,'دیتا اولیه'!$A:$AQ,3,FALSE)</f>
        <v>سایر محصولات کانی غیرفلزی</v>
      </c>
      <c r="D627" s="61">
        <f>VLOOKUP($A627,'دیتا اولیه'!$A:$AQ,5,FALSE)/10000000000</f>
        <v>2453.1</v>
      </c>
      <c r="E627" s="62">
        <f>IFERROR(D627/'دیتا اولیه'!$AR$2*1000,"")</f>
        <v>22.671903881700555</v>
      </c>
      <c r="F627" s="62">
        <f t="shared" si="46"/>
        <v>77.71227598018227</v>
      </c>
      <c r="G627" s="59">
        <f>IFERROR(F627/'دیتا اولیه'!$AS$2*1000000,"")</f>
        <v>1301.7131654971906</v>
      </c>
      <c r="H627" s="62">
        <f>IFERROR(VLOOKUP($A627,'دیتا اولیه'!$A:$AQ,16,FALSE)/10000000000,"")</f>
        <v>330.23059999999998</v>
      </c>
      <c r="I627" s="59">
        <f>IFERROR(H627/'دیتا اولیه'!$AT$2*1000000,"")</f>
        <v>4794.2886178861791</v>
      </c>
      <c r="J627" s="62">
        <f t="shared" si="47"/>
        <v>152.65144779526614</v>
      </c>
      <c r="K627" s="59">
        <f>IFERROR(J627/'دیتا اولیه'!$AU$2*1000000,"")</f>
        <v>1746.5241215434955</v>
      </c>
      <c r="L627" s="62">
        <f>IFERROR(VLOOKUP($A627,'دیتا اولیه'!$A:$AQ,15,FALSE)/10000000000,"")</f>
        <v>127.0518</v>
      </c>
      <c r="M627" s="59">
        <f>IFERROR(L627/'دیتا اولیه'!$AV$2*1000000,"")</f>
        <v>1354.9301482350431</v>
      </c>
      <c r="N627" s="63">
        <f>IFERROR(VLOOKUP($A627,'دیتا اولیه'!$A:$AQ,39,FALSE),"")</f>
        <v>-0.16769999999999999</v>
      </c>
      <c r="O627" s="63">
        <f t="shared" si="44"/>
        <v>-0.22421332089154322</v>
      </c>
      <c r="P627" s="63">
        <f>IFERROR(VLOOKUP($A627,'دیتا اولیه'!$A:$AQ,40,FALSE),"")</f>
        <v>0.63490000000000002</v>
      </c>
      <c r="Q627" s="63">
        <f t="shared" si="45"/>
        <v>4.0882265116775063E-2</v>
      </c>
      <c r="R627" s="63">
        <f>IFERROR(VLOOKUP($A627,'دیتا اولیه'!$A:$AQ,34,FALSE),"")</f>
        <v>0.25090000000000001</v>
      </c>
      <c r="S627" s="59">
        <f>IFERROR(VLOOKUP($A627,'دیتا اولیه'!$A:$AQ,17,FALSE)/10000000000,"")</f>
        <v>542.88699999999994</v>
      </c>
      <c r="T627" s="59">
        <f>IFERROR(S627/'دیتا اولیه'!$AR$2*1000000,"")</f>
        <v>5017.4399260628461</v>
      </c>
      <c r="U627" s="64">
        <f>IFERROR(VLOOKUP($A627,'دیتا اولیه'!$A:$AQ,22,FALSE),"")</f>
        <v>0.70009999999999994</v>
      </c>
      <c r="V627" s="65">
        <f>IFERROR(VLOOKUP($A627,'دیتا اولیه'!$A:$AQ,21,FALSE)/10000000000/H627,"")</f>
        <v>1.438752193164413E-2</v>
      </c>
      <c r="W627" s="59">
        <f>IFERROR(VLOOKUP($A627,'دیتا اولیه'!$A:$AQ,25,FALSE),"")</f>
        <v>38.331800000000001</v>
      </c>
      <c r="X627" s="66">
        <f>IFERROR(VLOOKUP($A627,'دیتا اولیه'!$A:$AQ,26,FALSE),"")</f>
        <v>1.2173</v>
      </c>
      <c r="Y627" s="66">
        <f>IFERROR(VLOOKUP($A627,'دیتا اولیه'!$A:$AQ,27,FALSE),"")</f>
        <v>5.9469000000000003</v>
      </c>
      <c r="Z627" s="66" t="str">
        <f>IFERROR(VLOOKUP($A627,'دیتا اولیه'!$A:$AQ,28,FALSE),"")</f>
        <v>-</v>
      </c>
      <c r="AA627" s="64">
        <f>IFERROR(VLOOKUP($A627,'دیتا اولیه'!$A:$AQ,41,FALSE),"")</f>
        <v>8.09E-2</v>
      </c>
      <c r="AB627" s="64">
        <f>IFERROR(VLOOKUP($A627,'دیتا اولیه'!$A:$AQ,42,FALSE),"")</f>
        <v>0.2374</v>
      </c>
      <c r="AC627" s="66">
        <f>IFERROR(VLOOKUP($A627,'دیتا اولیه'!$A:$AQ,43,FALSE),"")</f>
        <v>1.4003000000000001</v>
      </c>
      <c r="AD627" s="58"/>
    </row>
    <row r="628" spans="1:30" ht="29.5" thickBot="1" x14ac:dyDescent="0.4">
      <c r="A628" s="59" t="s">
        <v>55</v>
      </c>
      <c r="B628" s="60" t="str">
        <f>VLOOKUP($A628,'دیتا اولیه'!$A:$AQ,2,FALSE)</f>
        <v>فولاد امیرکبیرکاشان</v>
      </c>
      <c r="C628" s="60" t="str">
        <f>VLOOKUP($A628,'دیتا اولیه'!$A:$AQ,3,FALSE)</f>
        <v>آهن و فولاد</v>
      </c>
      <c r="D628" s="61">
        <f>VLOOKUP($A628,'دیتا اولیه'!$A:$AQ,5,FALSE)/10000000000</f>
        <v>4620</v>
      </c>
      <c r="E628" s="62">
        <f>IFERROR(D628/'دیتا اولیه'!$AR$2*1000,"")</f>
        <v>42.698706099815162</v>
      </c>
      <c r="F628" s="62">
        <f t="shared" si="46"/>
        <v>202.90112994350284</v>
      </c>
      <c r="G628" s="59">
        <f>IFERROR(F628/'دیتا اولیه'!$AS$2*1000000,"")</f>
        <v>3398.6788935260106</v>
      </c>
      <c r="H628" s="62">
        <f>IFERROR(VLOOKUP($A628,'دیتا اولیه'!$A:$AQ,16,FALSE)/10000000000,"")</f>
        <v>962.72929999999997</v>
      </c>
      <c r="I628" s="59">
        <f>IFERROR(H628/'دیتا اولیه'!$AT$2*1000000,"")</f>
        <v>13976.906213704993</v>
      </c>
      <c r="J628" s="62">
        <f t="shared" si="47"/>
        <v>199.28006898620276</v>
      </c>
      <c r="K628" s="59">
        <f>IFERROR(J628/'دیتا اولیه'!$AU$2*1000000,"")</f>
        <v>2280.0140611443858</v>
      </c>
      <c r="L628" s="62">
        <f>IFERROR(VLOOKUP($A628,'دیتا اولیه'!$A:$AQ,15,FALSE)/10000000000,"")</f>
        <v>265.75990000000002</v>
      </c>
      <c r="M628" s="59">
        <f>IFERROR(L628/'دیتا اولیه'!$AV$2*1000000,"")</f>
        <v>2834.1676442358967</v>
      </c>
      <c r="N628" s="63">
        <f>IFERROR(VLOOKUP($A628,'دیتا اولیه'!$A:$AQ,39,FALSE),"")</f>
        <v>0.33360000000000001</v>
      </c>
      <c r="O628" s="63">
        <f t="shared" si="44"/>
        <v>0.24304831822544548</v>
      </c>
      <c r="P628" s="63">
        <f>IFERROR(VLOOKUP($A628,'دیتا اولیه'!$A:$AQ,40,FALSE),"")</f>
        <v>0.30980000000000002</v>
      </c>
      <c r="Q628" s="63">
        <f t="shared" si="45"/>
        <v>-0.16609725925135965</v>
      </c>
      <c r="R628" s="63">
        <f>IFERROR(VLOOKUP($A628,'دیتا اولیه'!$A:$AQ,34,FALSE),"")</f>
        <v>0.25040000000000001</v>
      </c>
      <c r="S628" s="59">
        <f>IFERROR(VLOOKUP($A628,'دیتا اولیه'!$A:$AQ,17,FALSE)/10000000000,"")</f>
        <v>1386.0933</v>
      </c>
      <c r="T628" s="59">
        <f>IFERROR(S628/'دیتا اولیه'!$AR$2*1000000,"")</f>
        <v>12810.474121996302</v>
      </c>
      <c r="U628" s="64">
        <f>IFERROR(VLOOKUP($A628,'دیتا اولیه'!$A:$AQ,22,FALSE),"")</f>
        <v>0.70109999999999995</v>
      </c>
      <c r="V628" s="65">
        <f>IFERROR(VLOOKUP($A628,'دیتا اولیه'!$A:$AQ,21,FALSE)/10000000000/H628,"")</f>
        <v>0.23971941022258281</v>
      </c>
      <c r="W628" s="59">
        <f>IFERROR(VLOOKUP($A628,'دیتا اولیه'!$A:$AQ,25,FALSE),"")</f>
        <v>91.973699999999994</v>
      </c>
      <c r="X628" s="66">
        <f>IFERROR(VLOOKUP($A628,'دیتا اولیه'!$A:$AQ,26,FALSE),"")</f>
        <v>0.5302</v>
      </c>
      <c r="Y628" s="66">
        <f>IFERROR(VLOOKUP($A628,'دیتا اولیه'!$A:$AQ,27,FALSE),"")</f>
        <v>5.1359000000000004</v>
      </c>
      <c r="Z628" s="66" t="str">
        <f>IFERROR(VLOOKUP($A628,'دیتا اولیه'!$A:$AQ,28,FALSE),"")</f>
        <v>-</v>
      </c>
      <c r="AA628" s="64">
        <f>IFERROR(VLOOKUP($A628,'دیتا اولیه'!$A:$AQ,41,FALSE),"")</f>
        <v>0.1961</v>
      </c>
      <c r="AB628" s="64">
        <f>IFERROR(VLOOKUP($A628,'دیتا اولیه'!$A:$AQ,42,FALSE),"")</f>
        <v>0.45960000000000001</v>
      </c>
      <c r="AC628" s="66">
        <f>IFERROR(VLOOKUP($A628,'دیتا اولیه'!$A:$AQ,43,FALSE),"")</f>
        <v>0.85060000000000002</v>
      </c>
      <c r="AD628" s="58"/>
    </row>
    <row r="629" spans="1:30" ht="29.5" thickBot="1" x14ac:dyDescent="0.4">
      <c r="A629" s="59" t="s">
        <v>335</v>
      </c>
      <c r="B629" s="60" t="str">
        <f>VLOOKUP($A629,'دیتا اولیه'!$A:$AQ,2,FALSE)</f>
        <v>آتیه داده پرداز</v>
      </c>
      <c r="C629" s="60" t="str">
        <f>VLOOKUP($A629,'دیتا اولیه'!$A:$AQ,3,FALSE)</f>
        <v>نرم افزار و خدمات</v>
      </c>
      <c r="D629" s="61">
        <f>VLOOKUP($A629,'دیتا اولیه'!$A:$AQ,5,FALSE)/10000000000</f>
        <v>685.35</v>
      </c>
      <c r="E629" s="62">
        <f>IFERROR(D629/'دیتا اولیه'!$AR$2*1000,"")</f>
        <v>6.3341035120147877</v>
      </c>
      <c r="F629" s="62">
        <f t="shared" si="46"/>
        <v>39.120916133378238</v>
      </c>
      <c r="G629" s="59">
        <f>IFERROR(F629/'دیتا اولیه'!$AS$2*1000000,"")</f>
        <v>655.29172752727368</v>
      </c>
      <c r="H629" s="62">
        <f>IFERROR(VLOOKUP($A629,'دیتا اولیه'!$A:$AQ,16,FALSE)/10000000000,"")</f>
        <v>92.893100000000004</v>
      </c>
      <c r="I629" s="59">
        <f>IFERROR(H629/'دیتا اولیه'!$AT$2*1000000,"")</f>
        <v>1348.6222415795587</v>
      </c>
      <c r="J629" s="62">
        <f t="shared" si="47"/>
        <v>5.9880393875341547</v>
      </c>
      <c r="K629" s="59">
        <f>IFERROR(J629/'دیتا اولیه'!$AU$2*1000000,"")</f>
        <v>68.510684845304567</v>
      </c>
      <c r="L629" s="62">
        <f>IFERROR(VLOOKUP($A629,'دیتا اولیه'!$A:$AQ,15,FALSE)/10000000000,"")</f>
        <v>-23.23</v>
      </c>
      <c r="M629" s="59">
        <f>IFERROR(L629/'دیتا اولیه'!$AV$2*1000000,"")</f>
        <v>-247.7338167857524</v>
      </c>
      <c r="N629" s="63">
        <f>IFERROR(VLOOKUP($A629,'دیتا اولیه'!$A:$AQ,39,FALSE),"")</f>
        <v>-4.8794000000000004</v>
      </c>
      <c r="O629" s="63">
        <f t="shared" si="44"/>
        <v>-4.6159880366855077</v>
      </c>
      <c r="P629" s="63">
        <f>IFERROR(VLOOKUP($A629,'دیتا اولیه'!$A:$AQ,40,FALSE),"")</f>
        <v>-1.5938000000000001</v>
      </c>
      <c r="Q629" s="63">
        <f t="shared" si="45"/>
        <v>-1.3780511890796632</v>
      </c>
      <c r="R629" s="63">
        <f>IFERROR(VLOOKUP($A629,'دیتا اولیه'!$A:$AQ,34,FALSE),"")</f>
        <v>0.24629999999999999</v>
      </c>
      <c r="S629" s="59">
        <f>IFERROR(VLOOKUP($A629,'دیتا اولیه'!$A:$AQ,17,FALSE)/10000000000,"")</f>
        <v>228.05600000000001</v>
      </c>
      <c r="T629" s="59">
        <f>IFERROR(S629/'دیتا اولیه'!$AR$2*1000000,"")</f>
        <v>2107.7264325323476</v>
      </c>
      <c r="U629" s="64">
        <f>IFERROR(VLOOKUP($A629,'دیتا اولیه'!$A:$AQ,22,FALSE),"")</f>
        <v>0.29549999999999998</v>
      </c>
      <c r="V629" s="65">
        <f>IFERROR(VLOOKUP($A629,'دیتا اولیه'!$A:$AQ,21,FALSE)/10000000000/H629,"")</f>
        <v>0.16078804561372156</v>
      </c>
      <c r="W629" s="59">
        <f>IFERROR(VLOOKUP($A629,'دیتا اولیه'!$A:$AQ,25,FALSE),"")</f>
        <v>127.8575</v>
      </c>
      <c r="X629" s="66">
        <f>IFERROR(VLOOKUP($A629,'دیتا اولیه'!$A:$AQ,26,FALSE),"")</f>
        <v>0.59850000000000003</v>
      </c>
      <c r="Y629" s="66">
        <f>IFERROR(VLOOKUP($A629,'دیتا اولیه'!$A:$AQ,27,FALSE),"")</f>
        <v>24.511800000000001</v>
      </c>
      <c r="Z629" s="66" t="str">
        <f>IFERROR(VLOOKUP($A629,'دیتا اولیه'!$A:$AQ,28,FALSE),"")</f>
        <v>-</v>
      </c>
      <c r="AA629" s="64">
        <f>IFERROR(VLOOKUP($A629,'دیتا اولیه'!$A:$AQ,41,FALSE),"")</f>
        <v>0.2019</v>
      </c>
      <c r="AB629" s="64">
        <f>IFERROR(VLOOKUP($A629,'دیتا اولیه'!$A:$AQ,42,FALSE),"")</f>
        <v>0.20119999999999999</v>
      </c>
      <c r="AC629" s="66">
        <f>IFERROR(VLOOKUP($A629,'دیتا اولیه'!$A:$AQ,43,FALSE),"")</f>
        <v>1.1768000000000001</v>
      </c>
      <c r="AD629" s="58"/>
    </row>
    <row r="630" spans="1:30" ht="29.5" thickBot="1" x14ac:dyDescent="0.4">
      <c r="A630" s="59" t="s">
        <v>650</v>
      </c>
      <c r="B630" s="60" t="str">
        <f>VLOOKUP($A630,'دیتا اولیه'!$A:$AQ,2,FALSE)</f>
        <v>کاشی‌ الوند</v>
      </c>
      <c r="C630" s="60" t="str">
        <f>VLOOKUP($A630,'دیتا اولیه'!$A:$AQ,3,FALSE)</f>
        <v>کاشی و سرامیک</v>
      </c>
      <c r="D630" s="61">
        <f>VLOOKUP($A630,'دیتا اولیه'!$A:$AQ,5,FALSE)/10000000000</f>
        <v>2045.3050000000001</v>
      </c>
      <c r="E630" s="62">
        <f>IFERROR(D630/'دیتا اولیه'!$AR$2*1000,"")</f>
        <v>18.90300369685767</v>
      </c>
      <c r="F630" s="62">
        <f t="shared" si="46"/>
        <v>54.713063063063068</v>
      </c>
      <c r="G630" s="59">
        <f>IFERROR(F630/'دیتا اولیه'!$AS$2*1000000,"")</f>
        <v>916.46671797425574</v>
      </c>
      <c r="H630" s="62">
        <f>IFERROR(VLOOKUP($A630,'دیتا اولیه'!$A:$AQ,16,FALSE)/10000000000,"")</f>
        <v>401.1454</v>
      </c>
      <c r="I630" s="59">
        <f>IFERROR(H630/'دیتا اولیه'!$AT$2*1000000,"")</f>
        <v>5823.8298490127763</v>
      </c>
      <c r="J630" s="62">
        <f t="shared" si="47"/>
        <v>100.8828903654485</v>
      </c>
      <c r="K630" s="59">
        <f>IFERROR(J630/'دیتا اولیه'!$AU$2*1000000,"")</f>
        <v>1154.2268613828874</v>
      </c>
      <c r="L630" s="62">
        <f>IFERROR(VLOOKUP($A630,'دیتا اولیه'!$A:$AQ,15,FALSE)/10000000000,"")</f>
        <v>24.2926</v>
      </c>
      <c r="M630" s="59">
        <f>IFERROR(L630/'دیتا اولیه'!$AV$2*1000000,"")</f>
        <v>259.06579929615015</v>
      </c>
      <c r="N630" s="63">
        <f>IFERROR(VLOOKUP($A630,'دیتا اولیه'!$A:$AQ,39,FALSE),"")</f>
        <v>-0.75919999999999999</v>
      </c>
      <c r="O630" s="63">
        <f t="shared" si="44"/>
        <v>-0.77555036365575347</v>
      </c>
      <c r="P630" s="63">
        <f>IFERROR(VLOOKUP($A630,'دیتا اولیه'!$A:$AQ,40,FALSE),"")</f>
        <v>-0.55600000000000005</v>
      </c>
      <c r="Q630" s="63">
        <f t="shared" si="45"/>
        <v>-0.71732110483096945</v>
      </c>
      <c r="R630" s="63">
        <f>IFERROR(VLOOKUP($A630,'دیتا اولیه'!$A:$AQ,34,FALSE),"")</f>
        <v>0.24299999999999999</v>
      </c>
      <c r="S630" s="59">
        <f>IFERROR(VLOOKUP($A630,'دیتا اولیه'!$A:$AQ,17,FALSE)/10000000000,"")</f>
        <v>227.52699999999999</v>
      </c>
      <c r="T630" s="59">
        <f>IFERROR(S630/'دیتا اولیه'!$AR$2*1000000,"")</f>
        <v>2102.8373382624768</v>
      </c>
      <c r="U630" s="64">
        <f>IFERROR(VLOOKUP($A630,'دیتا اولیه'!$A:$AQ,22,FALSE),"")</f>
        <v>0.76749999999999996</v>
      </c>
      <c r="V630" s="65">
        <f>IFERROR(VLOOKUP($A630,'دیتا اولیه'!$A:$AQ,21,FALSE)/10000000000/H630,"")</f>
        <v>0.14768859371190596</v>
      </c>
      <c r="W630" s="59">
        <f>IFERROR(VLOOKUP($A630,'دیتا اولیه'!$A:$AQ,25,FALSE),"")</f>
        <v>134.53989999999999</v>
      </c>
      <c r="X630" s="66">
        <f>IFERROR(VLOOKUP($A630,'دیتا اولیه'!$A:$AQ,26,FALSE),"")</f>
        <v>1.1184000000000001</v>
      </c>
      <c r="Y630" s="66">
        <f>IFERROR(VLOOKUP($A630,'دیتا اولیه'!$A:$AQ,27,FALSE),"")</f>
        <v>5.3342999999999998</v>
      </c>
      <c r="Z630" s="66" t="str">
        <f>IFERROR(VLOOKUP($A630,'دیتا اولیه'!$A:$AQ,28,FALSE),"")</f>
        <v>-</v>
      </c>
      <c r="AA630" s="64">
        <f>IFERROR(VLOOKUP($A630,'دیتا اولیه'!$A:$AQ,41,FALSE),"")</f>
        <v>7.9500000000000001E-2</v>
      </c>
      <c r="AB630" s="64">
        <f>IFERROR(VLOOKUP($A630,'دیتا اولیه'!$A:$AQ,42,FALSE),"")</f>
        <v>-0.1002</v>
      </c>
      <c r="AC630" s="66">
        <f>IFERROR(VLOOKUP($A630,'دیتا اولیه'!$A:$AQ,43,FALSE),"")</f>
        <v>0.96050000000000002</v>
      </c>
      <c r="AD630" s="58"/>
    </row>
    <row r="631" spans="1:30" ht="29.5" thickBot="1" x14ac:dyDescent="0.4">
      <c r="A631" s="59" t="s">
        <v>802</v>
      </c>
      <c r="B631" s="60" t="str">
        <f>VLOOKUP($A631,'دیتا اولیه'!$A:$AQ,2,FALSE)</f>
        <v>پتروشیمی‌ خارک‌</v>
      </c>
      <c r="C631" s="60" t="str">
        <f>VLOOKUP($A631,'دیتا اولیه'!$A:$AQ,3,FALSE)</f>
        <v>مواد شیمیایی-متنوع</v>
      </c>
      <c r="D631" s="61">
        <f>VLOOKUP($A631,'دیتا اولیه'!$A:$AQ,5,FALSE)/10000000000</f>
        <v>52890</v>
      </c>
      <c r="E631" s="62">
        <f>IFERROR(D631/'دیتا اولیه'!$AR$2*1000,"")</f>
        <v>488.81700554528652</v>
      </c>
      <c r="F631" s="62">
        <f t="shared" si="46"/>
        <v>2758.9131403118045</v>
      </c>
      <c r="G631" s="59">
        <f>IFERROR(F631/'دیتا اولیه'!$AS$2*1000000,"")</f>
        <v>46212.950423983326</v>
      </c>
      <c r="H631" s="62">
        <f>IFERROR(VLOOKUP($A631,'دیتا اولیه'!$A:$AQ,16,FALSE)/10000000000,"")</f>
        <v>6302.9223000000002</v>
      </c>
      <c r="I631" s="59">
        <f>IFERROR(H631/'دیتا اولیه'!$AT$2*1000000,"")</f>
        <v>91505.840592334498</v>
      </c>
      <c r="J631" s="62">
        <f t="shared" si="47"/>
        <v>484.64475743348987</v>
      </c>
      <c r="K631" s="59">
        <f>IFERROR(J631/'دیتا اولیه'!$AU$2*1000000,"")</f>
        <v>5544.9441945183789</v>
      </c>
      <c r="L631" s="62">
        <f>IFERROR(VLOOKUP($A631,'دیتا اولیه'!$A:$AQ,15,FALSE)/10000000000,"")</f>
        <v>247.75040000000001</v>
      </c>
      <c r="M631" s="59">
        <f>IFERROR(L631/'دیتا اولیه'!$AV$2*1000000,"")</f>
        <v>2642.1072837794604</v>
      </c>
      <c r="N631" s="63">
        <f>IFERROR(VLOOKUP($A631,'دیتا اولیه'!$A:$AQ,39,FALSE),"")</f>
        <v>-0.48880000000000001</v>
      </c>
      <c r="O631" s="63">
        <f t="shared" si="44"/>
        <v>-0.52351057267782874</v>
      </c>
      <c r="P631" s="63">
        <f>IFERROR(VLOOKUP($A631,'دیتا اولیه'!$A:$AQ,40,FALSE),"")</f>
        <v>-0.91020000000000001</v>
      </c>
      <c r="Q631" s="63">
        <f t="shared" si="45"/>
        <v>-0.94282755678788521</v>
      </c>
      <c r="R631" s="63">
        <f>IFERROR(VLOOKUP($A631,'دیتا اولیه'!$A:$AQ,34,FALSE),"")</f>
        <v>0.2404</v>
      </c>
      <c r="S631" s="59">
        <f>IFERROR(VLOOKUP($A631,'دیتا اولیه'!$A:$AQ,17,FALSE)/10000000000,"")</f>
        <v>1424.3320000000001</v>
      </c>
      <c r="T631" s="59">
        <f>IFERROR(S631/'دیتا اولیه'!$AR$2*1000000,"")</f>
        <v>13163.88170055453</v>
      </c>
      <c r="U631" s="64">
        <f>IFERROR(VLOOKUP($A631,'دیتا اولیه'!$A:$AQ,22,FALSE),"")</f>
        <v>0.95189999999999997</v>
      </c>
      <c r="V631" s="65" t="str">
        <f>IFERROR(VLOOKUP($A631,'دیتا اولیه'!$A:$AQ,21,FALSE)/10000000000/H631,"")</f>
        <v/>
      </c>
      <c r="W631" s="59">
        <f>IFERROR(VLOOKUP($A631,'دیتا اولیه'!$A:$AQ,25,FALSE),"")</f>
        <v>76.605599999999995</v>
      </c>
      <c r="X631" s="66">
        <f>IFERROR(VLOOKUP($A631,'دیتا اولیه'!$A:$AQ,26,FALSE),"")</f>
        <v>2.8881999999999999</v>
      </c>
      <c r="Y631" s="66">
        <f>IFERROR(VLOOKUP($A631,'دیتا اولیه'!$A:$AQ,27,FALSE),"")</f>
        <v>16.655899999999999</v>
      </c>
      <c r="Z631" s="66" t="str">
        <f>IFERROR(VLOOKUP($A631,'دیتا اولیه'!$A:$AQ,28,FALSE),"")</f>
        <v>-</v>
      </c>
      <c r="AA631" s="64">
        <f>IFERROR(VLOOKUP($A631,'دیتا اولیه'!$A:$AQ,41,FALSE),"")</f>
        <v>6.2799999999999995E-2</v>
      </c>
      <c r="AB631" s="64">
        <f>IFERROR(VLOOKUP($A631,'دیتا اولیه'!$A:$AQ,42,FALSE),"")</f>
        <v>3.15E-2</v>
      </c>
      <c r="AC631" s="66">
        <f>IFERROR(VLOOKUP($A631,'دیتا اولیه'!$A:$AQ,43,FALSE),"")</f>
        <v>1.0517000000000001</v>
      </c>
      <c r="AD631" s="58"/>
    </row>
    <row r="632" spans="1:30" ht="29.5" thickBot="1" x14ac:dyDescent="0.4">
      <c r="A632" s="59" t="s">
        <v>1234</v>
      </c>
      <c r="B632" s="60" t="str">
        <f>VLOOKUP($A632,'دیتا اولیه'!$A:$AQ,2,FALSE)</f>
        <v>بانک تجارت</v>
      </c>
      <c r="C632" s="60" t="str">
        <f>VLOOKUP($A632,'دیتا اولیه'!$A:$AQ,3,FALSE)</f>
        <v>بانکها و موسسات اعتباری</v>
      </c>
      <c r="D632" s="61">
        <f>VLOOKUP($A632,'دیتا اولیه'!$A:$AQ,5,FALSE)/10000000000</f>
        <v>71342.614172700007</v>
      </c>
      <c r="E632" s="62">
        <f>IFERROR(D632/'دیتا اولیه'!$AR$2*1000,"")</f>
        <v>659.35872618022188</v>
      </c>
      <c r="F632" s="62">
        <f t="shared" si="46"/>
        <v>4472.3086751226738</v>
      </c>
      <c r="G632" s="59">
        <f>IFERROR(F632/'دیتا اولیه'!$AS$2*1000000,"")</f>
        <v>74913.043134383144</v>
      </c>
      <c r="H632" s="62">
        <f>IFERROR(VLOOKUP($A632,'دیتا اولیه'!$A:$AQ,16,FALSE)/10000000000,"")</f>
        <v>16089.9691</v>
      </c>
      <c r="I632" s="59">
        <f>IFERROR(H632/'دیتا اولیه'!$AT$2*1000000,"")</f>
        <v>233594.20876887342</v>
      </c>
      <c r="J632" s="62">
        <f t="shared" si="47"/>
        <v>1553.078674082886</v>
      </c>
      <c r="K632" s="59">
        <f>IFERROR(J632/'دیتا اولیه'!$AU$2*1000000,"")</f>
        <v>17769.168953959088</v>
      </c>
      <c r="L632" s="62">
        <f>IFERROR(VLOOKUP($A632,'دیتا اولیه'!$A:$AQ,15,FALSE)/10000000000,"")</f>
        <v>4830.5406000000003</v>
      </c>
      <c r="M632" s="59">
        <f>IFERROR(L632/'دیتا اولیه'!$AV$2*1000000,"")</f>
        <v>51514.776580996055</v>
      </c>
      <c r="N632" s="63">
        <f>IFERROR(VLOOKUP($A632,'دیتا اولیه'!$A:$AQ,39,FALSE),"")</f>
        <v>2.1103000000000001</v>
      </c>
      <c r="O632" s="63">
        <f t="shared" si="44"/>
        <v>1.8991100661192273</v>
      </c>
      <c r="P632" s="63">
        <f>IFERROR(VLOOKUP($A632,'دیتا اولیه'!$A:$AQ,40,FALSE),"")</f>
        <v>8.0100000000000005E-2</v>
      </c>
      <c r="Q632" s="63">
        <f t="shared" si="45"/>
        <v>-0.31233902100885147</v>
      </c>
      <c r="R632" s="63">
        <f>IFERROR(VLOOKUP($A632,'دیتا اولیه'!$A:$AQ,34,FALSE),"")</f>
        <v>0.24010000000000001</v>
      </c>
      <c r="S632" s="59">
        <f>IFERROR(VLOOKUP($A632,'دیتا اولیه'!$A:$AQ,17,FALSE)/10000000000,"")</f>
        <v>8886.2070000000003</v>
      </c>
      <c r="T632" s="59">
        <f>IFERROR(S632/'دیتا اولیه'!$AR$2*1000000,"")</f>
        <v>82127.606284658046</v>
      </c>
      <c r="U632" s="64">
        <f>IFERROR(VLOOKUP($A632,'دیتا اولیه'!$A:$AQ,22,FALSE),"")</f>
        <v>0.1012</v>
      </c>
      <c r="V632" s="65">
        <f>IFERROR(VLOOKUP($A632,'دیتا اولیه'!$A:$AQ,21,FALSE)/10000000000/H632,"")</f>
        <v>8.4272629212196554E-2</v>
      </c>
      <c r="W632" s="59" t="str">
        <f>IFERROR(VLOOKUP($A632,'دیتا اولیه'!$A:$AQ,25,FALSE),"")</f>
        <v>-</v>
      </c>
      <c r="X632" s="66">
        <f>IFERROR(VLOOKUP($A632,'دیتا اولیه'!$A:$AQ,26,FALSE),"")</f>
        <v>0.98619999999999997</v>
      </c>
      <c r="Y632" s="66">
        <f>IFERROR(VLOOKUP($A632,'دیتا اولیه'!$A:$AQ,27,FALSE),"")</f>
        <v>4.2718999999999996</v>
      </c>
      <c r="Z632" s="66" t="str">
        <f>IFERROR(VLOOKUP($A632,'دیتا اولیه'!$A:$AQ,28,FALSE),"")</f>
        <v>-</v>
      </c>
      <c r="AA632" s="64">
        <f>IFERROR(VLOOKUP($A632,'دیتا اولیه'!$A:$AQ,41,FALSE),"")</f>
        <v>0.24229999999999999</v>
      </c>
      <c r="AB632" s="64">
        <f>IFERROR(VLOOKUP($A632,'دیتا اولیه'!$A:$AQ,42,FALSE),"")</f>
        <v>9.1899999999999996E-2</v>
      </c>
      <c r="AC632" s="66">
        <f>IFERROR(VLOOKUP($A632,'دیتا اولیه'!$A:$AQ,43,FALSE),"")</f>
        <v>1.4132</v>
      </c>
      <c r="AD632" s="58"/>
    </row>
    <row r="633" spans="1:30" ht="29.5" thickBot="1" x14ac:dyDescent="0.4">
      <c r="A633" s="59" t="s">
        <v>1500</v>
      </c>
      <c r="B633" s="60" t="str">
        <f>VLOOKUP($A633,'دیتا اولیه'!$A:$AQ,2,FALSE)</f>
        <v>پارس‌ الکتریک‌</v>
      </c>
      <c r="C633" s="60" t="str">
        <f>VLOOKUP($A633,'دیتا اولیه'!$A:$AQ,3,FALSE)</f>
        <v>وسایل خانگی</v>
      </c>
      <c r="D633" s="61">
        <f>VLOOKUP($A633,'دیتا اولیه'!$A:$AQ,5,FALSE)/10000000000</f>
        <v>1748</v>
      </c>
      <c r="E633" s="62">
        <f>IFERROR(D633/'دیتا اولیه'!$AR$2*1000,"")</f>
        <v>16.155268022181147</v>
      </c>
      <c r="F633" s="62" t="str">
        <f t="shared" si="46"/>
        <v/>
      </c>
      <c r="G633" s="59" t="str">
        <f>IFERROR(F633/'دیتا اولیه'!$AS$2*1000000,"")</f>
        <v/>
      </c>
      <c r="H633" s="62">
        <f>IFERROR(VLOOKUP($A633,'دیتا اولیه'!$A:$AQ,16,FALSE)/10000000000,"")</f>
        <v>46.2746</v>
      </c>
      <c r="I633" s="59">
        <f>IFERROR(H633/'دیتا اولیه'!$AT$2*1000000,"")</f>
        <v>671.81475029036005</v>
      </c>
      <c r="J633" s="62">
        <f t="shared" si="47"/>
        <v>18.491162129215766</v>
      </c>
      <c r="K633" s="59">
        <f>IFERROR(J633/'دیتا اولیه'!$AU$2*1000000,"")</f>
        <v>211.56209888923453</v>
      </c>
      <c r="L633" s="62">
        <f>IFERROR(VLOOKUP($A633,'دیتا اولیه'!$A:$AQ,15,FALSE)/10000000000,"")</f>
        <v>18.2027</v>
      </c>
      <c r="M633" s="59">
        <f>IFERROR(L633/'دیتا اولیه'!$AV$2*1000000,"")</f>
        <v>194.12072091287192</v>
      </c>
      <c r="N633" s="63">
        <f>IFERROR(VLOOKUP($A633,'دیتا اولیه'!$A:$AQ,39,FALSE),"")</f>
        <v>-1.5599999999999999E-2</v>
      </c>
      <c r="O633" s="63">
        <f t="shared" si="44"/>
        <v>-8.24409384664605E-2</v>
      </c>
      <c r="P633" s="63" t="str">
        <f>IFERROR(VLOOKUP($A633,'دیتا اولیه'!$A:$AQ,40,FALSE),"")</f>
        <v>-</v>
      </c>
      <c r="Q633" s="63" t="str">
        <f t="shared" si="45"/>
        <v/>
      </c>
      <c r="R633" s="63">
        <f>IFERROR(VLOOKUP($A633,'دیتا اولیه'!$A:$AQ,34,FALSE),"")</f>
        <v>0.23710000000000001</v>
      </c>
      <c r="S633" s="59">
        <f>IFERROR(VLOOKUP($A633,'دیتا اولیه'!$A:$AQ,17,FALSE)/10000000000,"")</f>
        <v>202.64619999999999</v>
      </c>
      <c r="T633" s="59">
        <f>IFERROR(S633/'دیتا اولیه'!$AR$2*1000000,"")</f>
        <v>1872.8853974121996</v>
      </c>
      <c r="U633" s="64">
        <f>IFERROR(VLOOKUP($A633,'دیتا اولیه'!$A:$AQ,22,FALSE),"")</f>
        <v>0.86439999999999995</v>
      </c>
      <c r="V633" s="65">
        <f>IFERROR(VLOOKUP($A633,'دیتا اولیه'!$A:$AQ,21,FALSE)/10000000000/H633,"")</f>
        <v>2.0853772912137542E-2</v>
      </c>
      <c r="W633" s="59">
        <f>IFERROR(VLOOKUP($A633,'دیتا اولیه'!$A:$AQ,25,FALSE),"")</f>
        <v>990.03930000000003</v>
      </c>
      <c r="X633" s="66">
        <f>IFERROR(VLOOKUP($A633,'دیتا اولیه'!$A:$AQ,26,FALSE),"")</f>
        <v>18.608699999999999</v>
      </c>
      <c r="Y633" s="66">
        <f>IFERROR(VLOOKUP($A633,'دیتا اولیه'!$A:$AQ,27,FALSE),"")</f>
        <v>23.209499999999998</v>
      </c>
      <c r="Z633" s="66" t="str">
        <f>IFERROR(VLOOKUP($A633,'دیتا اولیه'!$A:$AQ,28,FALSE),"")</f>
        <v>-</v>
      </c>
      <c r="AA633" s="64">
        <f>IFERROR(VLOOKUP($A633,'دیتا اولیه'!$A:$AQ,41,FALSE),"")</f>
        <v>0.2102</v>
      </c>
      <c r="AB633" s="64">
        <f>IFERROR(VLOOKUP($A633,'دیتا اولیه'!$A:$AQ,42,FALSE),"")</f>
        <v>0.1242</v>
      </c>
      <c r="AC633" s="66">
        <f>IFERROR(VLOOKUP($A633,'دیتا اولیه'!$A:$AQ,43,FALSE),"")</f>
        <v>1.3224</v>
      </c>
      <c r="AD633" s="58"/>
    </row>
    <row r="634" spans="1:30" ht="29.5" thickBot="1" x14ac:dyDescent="0.4">
      <c r="A634" s="59" t="s">
        <v>87</v>
      </c>
      <c r="B634" s="60" t="str">
        <f>VLOOKUP($A634,'دیتا اولیه'!$A:$AQ,2,FALSE)</f>
        <v>ایران‌ تایر</v>
      </c>
      <c r="C634" s="60" t="str">
        <f>VLOOKUP($A634,'دیتا اولیه'!$A:$AQ,3,FALSE)</f>
        <v>لاستیک و پلاستیک</v>
      </c>
      <c r="D634" s="61">
        <f>VLOOKUP($A634,'دیتا اولیه'!$A:$AQ,5,FALSE)/10000000000</f>
        <v>3008</v>
      </c>
      <c r="E634" s="62">
        <f>IFERROR(D634/'دیتا اولیه'!$AR$2*1000,"")</f>
        <v>27.800369685767098</v>
      </c>
      <c r="F634" s="62">
        <f t="shared" si="46"/>
        <v>266.70059372349448</v>
      </c>
      <c r="G634" s="59">
        <f>IFERROR(F634/'دیتا اولیه'!$AS$2*1000000,"")</f>
        <v>4467.3466285342456</v>
      </c>
      <c r="H634" s="62">
        <f>IFERROR(VLOOKUP($A634,'دیتا اولیه'!$A:$AQ,16,FALSE)/10000000000,"")</f>
        <v>892.70989999999995</v>
      </c>
      <c r="I634" s="59">
        <f>IFERROR(H634/'دیتا اولیه'!$AT$2*1000000,"")</f>
        <v>12960.364401858304</v>
      </c>
      <c r="J634" s="62">
        <f t="shared" si="47"/>
        <v>69.597166888003542</v>
      </c>
      <c r="K634" s="59">
        <f>IFERROR(J634/'دیتا اولیه'!$AU$2*1000000,"")</f>
        <v>796.27892507126228</v>
      </c>
      <c r="L634" s="62">
        <f>IFERROR(VLOOKUP($A634,'دیتا اولیه'!$A:$AQ,15,FALSE)/10000000000,"")</f>
        <v>31.443999999999999</v>
      </c>
      <c r="M634" s="59">
        <f>IFERROR(L634/'دیتا اولیه'!$AV$2*1000000,"")</f>
        <v>335.33112935907008</v>
      </c>
      <c r="N634" s="63">
        <f>IFERROR(VLOOKUP($A634,'دیتا اولیه'!$A:$AQ,39,FALSE),"")</f>
        <v>-0.54820000000000002</v>
      </c>
      <c r="O634" s="63">
        <f t="shared" si="44"/>
        <v>-0.57887730190892606</v>
      </c>
      <c r="P634" s="63">
        <f>IFERROR(VLOOKUP($A634,'دیتا اولیه'!$A:$AQ,40,FALSE),"")</f>
        <v>-0.8821</v>
      </c>
      <c r="Q634" s="63">
        <f t="shared" si="45"/>
        <v>-0.92493729337741282</v>
      </c>
      <c r="R634" s="63">
        <f>IFERROR(VLOOKUP($A634,'دیتا اولیه'!$A:$AQ,34,FALSE),"")</f>
        <v>0.2324</v>
      </c>
      <c r="S634" s="59">
        <f>IFERROR(VLOOKUP($A634,'دیتا اولیه'!$A:$AQ,17,FALSE)/10000000000,"")</f>
        <v>517.58969999999999</v>
      </c>
      <c r="T634" s="59">
        <f>IFERROR(S634/'دیتا اولیه'!$AR$2*1000000,"")</f>
        <v>4783.6386321626615</v>
      </c>
      <c r="U634" s="64">
        <f>IFERROR(VLOOKUP($A634,'دیتا اولیه'!$A:$AQ,22,FALSE),"")</f>
        <v>0.4844</v>
      </c>
      <c r="V634" s="65">
        <f>IFERROR(VLOOKUP($A634,'دیتا اولیه'!$A:$AQ,21,FALSE)/10000000000/H634,"")</f>
        <v>0.15904696475305136</v>
      </c>
      <c r="W634" s="59">
        <f>IFERROR(VLOOKUP($A634,'دیتا اولیه'!$A:$AQ,25,FALSE),"")</f>
        <v>33.8018</v>
      </c>
      <c r="X634" s="66">
        <f>IFERROR(VLOOKUP($A634,'دیتا اولیه'!$A:$AQ,26,FALSE),"")</f>
        <v>0.59840000000000004</v>
      </c>
      <c r="Y634" s="66">
        <f>IFERROR(VLOOKUP($A634,'دیتا اولیه'!$A:$AQ,27,FALSE),"")</f>
        <v>5.0465999999999998</v>
      </c>
      <c r="Z634" s="66" t="str">
        <f>IFERROR(VLOOKUP($A634,'دیتا اولیه'!$A:$AQ,28,FALSE),"")</f>
        <v>-</v>
      </c>
      <c r="AA634" s="64">
        <f>IFERROR(VLOOKUP($A634,'دیتا اولیه'!$A:$AQ,41,FALSE),"")</f>
        <v>-2.2800000000000001E-2</v>
      </c>
      <c r="AB634" s="64">
        <f>IFERROR(VLOOKUP($A634,'دیتا اولیه'!$A:$AQ,42,FALSE),"")</f>
        <v>-0.1615</v>
      </c>
      <c r="AC634" s="66">
        <f>IFERROR(VLOOKUP($A634,'دیتا اولیه'!$A:$AQ,43,FALSE),"")</f>
        <v>1.7506999999999999</v>
      </c>
      <c r="AD634" s="58"/>
    </row>
    <row r="635" spans="1:30" ht="29.5" thickBot="1" x14ac:dyDescent="0.4">
      <c r="A635" s="59" t="s">
        <v>1183</v>
      </c>
      <c r="B635" s="60" t="str">
        <f>VLOOKUP($A635,'دیتا اولیه'!$A:$AQ,2,FALSE)</f>
        <v>گروه صنایع کاغذ پارس</v>
      </c>
      <c r="C635" s="60" t="str">
        <f>VLOOKUP($A635,'دیتا اولیه'!$A:$AQ,3,FALSE)</f>
        <v>محصولات کاغذی</v>
      </c>
      <c r="D635" s="61">
        <f>VLOOKUP($A635,'دیتا اولیه'!$A:$AQ,5,FALSE)/10000000000</f>
        <v>1396.8</v>
      </c>
      <c r="E635" s="62">
        <f>IFERROR(D635/'دیتا اولیه'!$AR$2*1000,"")</f>
        <v>12.909426987060996</v>
      </c>
      <c r="F635" s="62" t="str">
        <f t="shared" si="46"/>
        <v/>
      </c>
      <c r="G635" s="59" t="str">
        <f>IFERROR(F635/'دیتا اولیه'!$AS$2*1000000,"")</f>
        <v/>
      </c>
      <c r="H635" s="62">
        <f>IFERROR(VLOOKUP($A635,'دیتا اولیه'!$A:$AQ,16,FALSE)/10000000000,"")</f>
        <v>-249.5959</v>
      </c>
      <c r="I635" s="59">
        <f>IFERROR(H635/'دیتا اولیه'!$AT$2*1000000,"")</f>
        <v>-3623.6338559814171</v>
      </c>
      <c r="J635" s="62">
        <f t="shared" si="47"/>
        <v>135.71141597256249</v>
      </c>
      <c r="K635" s="59">
        <f>IFERROR(J635/'دیتا اولیه'!$AU$2*1000000,"")</f>
        <v>1552.7088998382492</v>
      </c>
      <c r="L635" s="62">
        <f>IFERROR(VLOOKUP($A635,'دیتا اولیه'!$A:$AQ,15,FALSE)/10000000000,"")</f>
        <v>27.698699999999999</v>
      </c>
      <c r="M635" s="59">
        <f>IFERROR(L635/'دیتا اولیه'!$AV$2*1000000,"")</f>
        <v>295.38978351285061</v>
      </c>
      <c r="N635" s="63">
        <f>IFERROR(VLOOKUP($A635,'دیتا اولیه'!$A:$AQ,39,FALSE),"")</f>
        <v>-0.79590000000000005</v>
      </c>
      <c r="O635" s="63">
        <f t="shared" si="44"/>
        <v>-0.80975842700223954</v>
      </c>
      <c r="P635" s="63" t="str">
        <f>IFERROR(VLOOKUP($A635,'دیتا اولیه'!$A:$AQ,40,FALSE),"")</f>
        <v>-</v>
      </c>
      <c r="Q635" s="63" t="str">
        <f t="shared" si="45"/>
        <v/>
      </c>
      <c r="R635" s="63">
        <f>IFERROR(VLOOKUP($A635,'دیتا اولیه'!$A:$AQ,34,FALSE),"")</f>
        <v>0.23230000000000001</v>
      </c>
      <c r="S635" s="59">
        <f>IFERROR(VLOOKUP($A635,'دیتا اولیه'!$A:$AQ,17,FALSE)/10000000000,"")</f>
        <v>105.0889</v>
      </c>
      <c r="T635" s="59">
        <f>IFERROR(S635/'دیتا اولیه'!$AR$2*1000000,"")</f>
        <v>971.24676524953782</v>
      </c>
      <c r="U635" s="64" t="str">
        <f>IFERROR(VLOOKUP($A635,'دیتا اولیه'!$A:$AQ,22,FALSE),"")</f>
        <v>-</v>
      </c>
      <c r="V635" s="65">
        <f>IFERROR(VLOOKUP($A635,'دیتا اولیه'!$A:$AQ,21,FALSE)/10000000000/H635,"")</f>
        <v>-0.22654779185074755</v>
      </c>
      <c r="W635" s="59">
        <f>IFERROR(VLOOKUP($A635,'دیتا اولیه'!$A:$AQ,25,FALSE),"")</f>
        <v>206.4469</v>
      </c>
      <c r="X635" s="66">
        <f>IFERROR(VLOOKUP($A635,'دیتا اولیه'!$A:$AQ,26,FALSE),"")</f>
        <v>1.0263</v>
      </c>
      <c r="Y635" s="66">
        <f>IFERROR(VLOOKUP($A635,'دیتا اولیه'!$A:$AQ,27,FALSE),"")</f>
        <v>20.696400000000001</v>
      </c>
      <c r="Z635" s="66" t="str">
        <f>IFERROR(VLOOKUP($A635,'دیتا اولیه'!$A:$AQ,28,FALSE),"")</f>
        <v>-</v>
      </c>
      <c r="AA635" s="64">
        <f>IFERROR(VLOOKUP($A635,'دیتا اولیه'!$A:$AQ,41,FALSE),"")</f>
        <v>0.1419</v>
      </c>
      <c r="AB635" s="64">
        <f>IFERROR(VLOOKUP($A635,'دیتا اولیه'!$A:$AQ,42,FALSE),"")</f>
        <v>8.72E-2</v>
      </c>
      <c r="AC635" s="66">
        <f>IFERROR(VLOOKUP($A635,'دیتا اولیه'!$A:$AQ,43,FALSE),"")</f>
        <v>1.3292999999999999</v>
      </c>
      <c r="AD635" s="58"/>
    </row>
    <row r="636" spans="1:30" ht="29.5" thickBot="1" x14ac:dyDescent="0.4">
      <c r="A636" s="59" t="s">
        <v>927</v>
      </c>
      <c r="B636" s="60" t="str">
        <f>VLOOKUP($A636,'دیتا اولیه'!$A:$AQ,2,FALSE)</f>
        <v>پارس‌سویچ‌</v>
      </c>
      <c r="C636" s="60" t="str">
        <f>VLOOKUP($A636,'دیتا اولیه'!$A:$AQ,3,FALSE)</f>
        <v>ماشین الات الکتریکی</v>
      </c>
      <c r="D636" s="61">
        <f>VLOOKUP($A636,'دیتا اولیه'!$A:$AQ,5,FALSE)/10000000000</f>
        <v>6934.8136359979999</v>
      </c>
      <c r="E636" s="62">
        <f>IFERROR(D636/'دیتا اولیه'!$AR$2*1000,"")</f>
        <v>64.09254746763402</v>
      </c>
      <c r="F636" s="62">
        <f t="shared" si="46"/>
        <v>218.20930602716467</v>
      </c>
      <c r="G636" s="59">
        <f>IFERROR(F636/'دیتا اولیه'!$AS$2*1000000,"")</f>
        <v>3655.0972533863433</v>
      </c>
      <c r="H636" s="62">
        <f>IFERROR(VLOOKUP($A636,'دیتا اولیه'!$A:$AQ,16,FALSE)/10000000000,"")</f>
        <v>921.92039999999997</v>
      </c>
      <c r="I636" s="59">
        <f>IFERROR(H636/'دیتا اولیه'!$AT$2*1000000,"")</f>
        <v>13384.442508710801</v>
      </c>
      <c r="J636" s="62">
        <f t="shared" si="47"/>
        <v>108.37155806171114</v>
      </c>
      <c r="K636" s="59">
        <f>IFERROR(J636/'دیتا اولیه'!$AU$2*1000000,"")</f>
        <v>1239.9066171837483</v>
      </c>
      <c r="L636" s="62">
        <f>IFERROR(VLOOKUP($A636,'دیتا اولیه'!$A:$AQ,15,FALSE)/10000000000,"")</f>
        <v>411.28089999999997</v>
      </c>
      <c r="M636" s="59">
        <f>IFERROR(L636/'دیتا اولیه'!$AV$2*1000000,"")</f>
        <v>4386.0605737442684</v>
      </c>
      <c r="N636" s="63">
        <f>IFERROR(VLOOKUP($A636,'دیتا اولیه'!$A:$AQ,39,FALSE),"")</f>
        <v>2.7951000000000001</v>
      </c>
      <c r="O636" s="63">
        <f t="shared" si="44"/>
        <v>2.5374120219686471</v>
      </c>
      <c r="P636" s="63">
        <f>IFERROR(VLOOKUP($A636,'دیتا اولیه'!$A:$AQ,40,FALSE),"")</f>
        <v>0.88480000000000003</v>
      </c>
      <c r="Q636" s="63">
        <f t="shared" si="45"/>
        <v>0.19998464327610121</v>
      </c>
      <c r="R636" s="63">
        <f>IFERROR(VLOOKUP($A636,'دیتا اولیه'!$A:$AQ,34,FALSE),"")</f>
        <v>0.22800000000000001</v>
      </c>
      <c r="S636" s="59">
        <f>IFERROR(VLOOKUP($A636,'دیتا اولیه'!$A:$AQ,17,FALSE)/10000000000,"")</f>
        <v>1766.5155999999999</v>
      </c>
      <c r="T636" s="59">
        <f>IFERROR(S636/'دیتا اولیه'!$AR$2*1000000,"")</f>
        <v>16326.391866913124</v>
      </c>
      <c r="U636" s="64">
        <f>IFERROR(VLOOKUP($A636,'دیتا اولیه'!$A:$AQ,22,FALSE),"")</f>
        <v>0.15379999999999999</v>
      </c>
      <c r="V636" s="65">
        <f>IFERROR(VLOOKUP($A636,'دیتا اولیه'!$A:$AQ,21,FALSE)/10000000000/H636,"")</f>
        <v>7.2930591404637535E-2</v>
      </c>
      <c r="W636" s="59">
        <f>IFERROR(VLOOKUP($A636,'دیتا اولیه'!$A:$AQ,25,FALSE),"")</f>
        <v>173.07929999999999</v>
      </c>
      <c r="X636" s="66">
        <f>IFERROR(VLOOKUP($A636,'دیتا اولیه'!$A:$AQ,26,FALSE),"")</f>
        <v>3.3298000000000001</v>
      </c>
      <c r="Y636" s="66">
        <f>IFERROR(VLOOKUP($A636,'دیتا اولیه'!$A:$AQ,27,FALSE),"")</f>
        <v>6.4485999999999999</v>
      </c>
      <c r="Z636" s="66" t="str">
        <f>IFERROR(VLOOKUP($A636,'دیتا اولیه'!$A:$AQ,28,FALSE),"")</f>
        <v>-</v>
      </c>
      <c r="AA636" s="64">
        <f>IFERROR(VLOOKUP($A636,'دیتا اولیه'!$A:$AQ,41,FALSE),"")</f>
        <v>0.1512</v>
      </c>
      <c r="AB636" s="64">
        <f>IFERROR(VLOOKUP($A636,'دیتا اولیه'!$A:$AQ,42,FALSE),"")</f>
        <v>5.5399999999999998E-2</v>
      </c>
      <c r="AC636" s="66">
        <f>IFERROR(VLOOKUP($A636,'دیتا اولیه'!$A:$AQ,43,FALSE),"")</f>
        <v>0.7288</v>
      </c>
      <c r="AD636" s="58"/>
    </row>
    <row r="637" spans="1:30" ht="29.5" thickBot="1" x14ac:dyDescent="0.4">
      <c r="A637" s="59" t="s">
        <v>339</v>
      </c>
      <c r="B637" s="60" t="str">
        <f>VLOOKUP($A637,'دیتا اولیه'!$A:$AQ,2,FALSE)</f>
        <v>شرکت ارتباطات سیار ایران</v>
      </c>
      <c r="C637" s="60" t="str">
        <f>VLOOKUP($A637,'دیتا اولیه'!$A:$AQ,3,FALSE)</f>
        <v>مخابرات</v>
      </c>
      <c r="D637" s="61">
        <f>VLOOKUP($A637,'دیتا اولیه'!$A:$AQ,5,FALSE)/10000000000</f>
        <v>41709.919999999998</v>
      </c>
      <c r="E637" s="62">
        <f>IFERROR(D637/'دیتا اولیه'!$AR$2*1000,"")</f>
        <v>385.48909426987058</v>
      </c>
      <c r="F637" s="62">
        <f t="shared" si="46"/>
        <v>1813.268577393945</v>
      </c>
      <c r="G637" s="59">
        <f>IFERROR(F637/'دیتا اولیه'!$AS$2*1000000,"")</f>
        <v>30373.007996548491</v>
      </c>
      <c r="H637" s="62">
        <f>IFERROR(VLOOKUP($A637,'دیتا اولیه'!$A:$AQ,16,FALSE)/10000000000,"")</f>
        <v>7100.7933999999996</v>
      </c>
      <c r="I637" s="59">
        <f>IFERROR(H637/'دیتا اولیه'!$AT$2*1000000,"")</f>
        <v>103089.3350754936</v>
      </c>
      <c r="J637" s="62">
        <f t="shared" si="47"/>
        <v>1196.5437750501003</v>
      </c>
      <c r="K637" s="59">
        <f>IFERROR(J637/'دیتا اولیه'!$AU$2*1000000,"")</f>
        <v>13689.962301638392</v>
      </c>
      <c r="L637" s="62">
        <f>IFERROR(VLOOKUP($A637,'دیتا اولیه'!$A:$AQ,15,FALSE)/10000000000,"")</f>
        <v>1910.6411000000001</v>
      </c>
      <c r="M637" s="59">
        <f>IFERROR(L637/'دیتا اولیه'!$AV$2*1000000,"")</f>
        <v>20375.824890689986</v>
      </c>
      <c r="N637" s="63">
        <f>IFERROR(VLOOKUP($A637,'دیتا اولیه'!$A:$AQ,39,FALSE),"")</f>
        <v>0.5968</v>
      </c>
      <c r="O637" s="63">
        <f t="shared" si="44"/>
        <v>0.48837699050869121</v>
      </c>
      <c r="P637" s="63">
        <f>IFERROR(VLOOKUP($A637,'دیتا اولیه'!$A:$AQ,40,FALSE),"")</f>
        <v>5.3699999999999998E-2</v>
      </c>
      <c r="Q637" s="63">
        <f t="shared" si="45"/>
        <v>-0.32914695531619909</v>
      </c>
      <c r="R637" s="63">
        <f>IFERROR(VLOOKUP($A637,'دیتا اولیه'!$A:$AQ,34,FALSE),"")</f>
        <v>0.22770000000000001</v>
      </c>
      <c r="S637" s="59">
        <f>IFERROR(VLOOKUP($A637,'دیتا اولیه'!$A:$AQ,17,FALSE)/10000000000,"")</f>
        <v>5723.9605000000001</v>
      </c>
      <c r="T637" s="59">
        <f>IFERROR(S637/'دیتا اولیه'!$AR$2*1000000,"")</f>
        <v>52901.668207024028</v>
      </c>
      <c r="U637" s="64">
        <f>IFERROR(VLOOKUP($A637,'دیتا اولیه'!$A:$AQ,22,FALSE),"")</f>
        <v>0.80020000000000002</v>
      </c>
      <c r="V637" s="65">
        <f>IFERROR(VLOOKUP($A637,'دیتا اولیه'!$A:$AQ,21,FALSE)/10000000000/H637,"")</f>
        <v>0.39586763642496625</v>
      </c>
      <c r="W637" s="59">
        <f>IFERROR(VLOOKUP($A637,'دیتا اولیه'!$A:$AQ,25,FALSE),"")</f>
        <v>86.393100000000004</v>
      </c>
      <c r="X637" s="66">
        <f>IFERROR(VLOOKUP($A637,'دیتا اولیه'!$A:$AQ,26,FALSE),"")</f>
        <v>0.53969999999999996</v>
      </c>
      <c r="Y637" s="66">
        <f>IFERROR(VLOOKUP($A637,'دیتا اولیه'!$A:$AQ,27,FALSE),"")</f>
        <v>5.8121</v>
      </c>
      <c r="Z637" s="66" t="str">
        <f>IFERROR(VLOOKUP($A637,'دیتا اولیه'!$A:$AQ,28,FALSE),"")</f>
        <v>-</v>
      </c>
      <c r="AA637" s="64">
        <f>IFERROR(VLOOKUP($A637,'دیتا اولیه'!$A:$AQ,41,FALSE),"")</f>
        <v>0.15809999999999999</v>
      </c>
      <c r="AB637" s="64">
        <f>IFERROR(VLOOKUP($A637,'دیتا اولیه'!$A:$AQ,42,FALSE),"")</f>
        <v>0.1222</v>
      </c>
      <c r="AC637" s="66">
        <f>IFERROR(VLOOKUP($A637,'دیتا اولیه'!$A:$AQ,43,FALSE),"")</f>
        <v>1.0109999999999999</v>
      </c>
      <c r="AD637" s="58"/>
    </row>
    <row r="638" spans="1:30" ht="29.5" thickBot="1" x14ac:dyDescent="0.4">
      <c r="A638" s="59" t="s">
        <v>1034</v>
      </c>
      <c r="B638" s="60" t="str">
        <f>VLOOKUP($A638,'دیتا اولیه'!$A:$AQ,2,FALSE)</f>
        <v>پرداخت الکترونیک سامان کیش</v>
      </c>
      <c r="C638" s="60" t="str">
        <f>VLOOKUP($A638,'دیتا اولیه'!$A:$AQ,3,FALSE)</f>
        <v>نرم افزار و خدمات</v>
      </c>
      <c r="D638" s="61">
        <f>VLOOKUP($A638,'دیتا اولیه'!$A:$AQ,5,FALSE)/10000000000</f>
        <v>16848</v>
      </c>
      <c r="E638" s="62">
        <f>IFERROR(D638/'دیتا اولیه'!$AR$2*1000,"")</f>
        <v>155.71164510166358</v>
      </c>
      <c r="F638" s="62">
        <f t="shared" si="46"/>
        <v>68.041179850603328</v>
      </c>
      <c r="G638" s="59">
        <f>IFERROR(F638/'دیتا اولیه'!$AS$2*1000000,"")</f>
        <v>1139.718255453992</v>
      </c>
      <c r="H638" s="62">
        <f>IFERROR(VLOOKUP($A638,'دیتا اولیه'!$A:$AQ,16,FALSE)/10000000000,"")</f>
        <v>331.56990000000002</v>
      </c>
      <c r="I638" s="59">
        <f>IFERROR(H638/'دیتا اولیه'!$AT$2*1000000,"")</f>
        <v>4813.7325783972128</v>
      </c>
      <c r="J638" s="62" t="str">
        <f t="shared" si="47"/>
        <v/>
      </c>
      <c r="K638" s="59" t="str">
        <f>IFERROR(J638/'دیتا اولیه'!$AU$2*1000000,"")</f>
        <v/>
      </c>
      <c r="L638" s="62">
        <f>IFERROR(VLOOKUP($A638,'دیتا اولیه'!$A:$AQ,15,FALSE)/10000000000,"")</f>
        <v>106.5729</v>
      </c>
      <c r="M638" s="59">
        <f>IFERROR(L638/'دیتا اولیه'!$AV$2*1000000,"")</f>
        <v>1136.5351391703105</v>
      </c>
      <c r="N638" s="63" t="str">
        <f>IFERROR(VLOOKUP($A638,'دیتا اولیه'!$A:$AQ,39,FALSE),"")</f>
        <v>-</v>
      </c>
      <c r="O638" s="63" t="str">
        <f t="shared" si="44"/>
        <v/>
      </c>
      <c r="P638" s="63">
        <f>IFERROR(VLOOKUP($A638,'دیتا اولیه'!$A:$AQ,40,FALSE),"")</f>
        <v>0.56630000000000003</v>
      </c>
      <c r="Q638" s="63">
        <f t="shared" si="45"/>
        <v>-2.792897515196513E-3</v>
      </c>
      <c r="R638" s="63">
        <f>IFERROR(VLOOKUP($A638,'دیتا اولیه'!$A:$AQ,34,FALSE),"")</f>
        <v>0.2167</v>
      </c>
      <c r="S638" s="59">
        <f>IFERROR(VLOOKUP($A638,'دیتا اولیه'!$A:$AQ,17,FALSE)/10000000000,"")</f>
        <v>860.34299999999996</v>
      </c>
      <c r="T638" s="59">
        <f>IFERROR(S638/'دیتا اولیه'!$AR$2*1000000,"")</f>
        <v>7951.4140480591486</v>
      </c>
      <c r="U638" s="64">
        <f>IFERROR(VLOOKUP($A638,'دیتا اولیه'!$A:$AQ,22,FALSE),"")</f>
        <v>0.2039</v>
      </c>
      <c r="V638" s="65">
        <f>IFERROR(VLOOKUP($A638,'دیتا اولیه'!$A:$AQ,21,FALSE)/10000000000/H638,"")</f>
        <v>0.47751861673812973</v>
      </c>
      <c r="W638" s="59">
        <f>IFERROR(VLOOKUP($A638,'دیتا اولیه'!$A:$AQ,25,FALSE),"")</f>
        <v>54.627899999999997</v>
      </c>
      <c r="X638" s="66">
        <f>IFERROR(VLOOKUP($A638,'دیتا اولیه'!$A:$AQ,26,FALSE),"")</f>
        <v>2.1629999999999998</v>
      </c>
      <c r="Y638" s="66">
        <f>IFERROR(VLOOKUP($A638,'دیتا اولیه'!$A:$AQ,27,FALSE),"")</f>
        <v>64.948499999999996</v>
      </c>
      <c r="Z638" s="66" t="str">
        <f>IFERROR(VLOOKUP($A638,'دیتا اولیه'!$A:$AQ,28,FALSE),"")</f>
        <v>-</v>
      </c>
      <c r="AA638" s="64">
        <f>IFERROR(VLOOKUP($A638,'دیتا اولیه'!$A:$AQ,41,FALSE),"")</f>
        <v>-1.3299999999999999E-2</v>
      </c>
      <c r="AB638" s="64">
        <f>IFERROR(VLOOKUP($A638,'دیتا اولیه'!$A:$AQ,42,FALSE),"")</f>
        <v>-4.6899999999999997E-2</v>
      </c>
      <c r="AC638" s="66">
        <f>IFERROR(VLOOKUP($A638,'دیتا اولیه'!$A:$AQ,43,FALSE),"")</f>
        <v>0.15060000000000001</v>
      </c>
      <c r="AD638" s="58"/>
    </row>
    <row r="639" spans="1:30" ht="29.5" thickBot="1" x14ac:dyDescent="0.4">
      <c r="A639" s="59" t="s">
        <v>748</v>
      </c>
      <c r="B639" s="60" t="str">
        <f>VLOOKUP($A639,'دیتا اولیه'!$A:$AQ,2,FALSE)</f>
        <v>شرکت فارسیت اهواز</v>
      </c>
      <c r="C639" s="60" t="str">
        <f>VLOOKUP($A639,'دیتا اولیه'!$A:$AQ,3,FALSE)</f>
        <v>سایر محصولات کانی غیرفلزی</v>
      </c>
      <c r="D639" s="61">
        <f>VLOOKUP($A639,'دیتا اولیه'!$A:$AQ,5,FALSE)/10000000000</f>
        <v>200.11199999999999</v>
      </c>
      <c r="E639" s="62">
        <f>IFERROR(D639/'دیتا اولیه'!$AR$2*1000,"")</f>
        <v>1.8494639556377079</v>
      </c>
      <c r="F639" s="62" t="str">
        <f t="shared" si="46"/>
        <v/>
      </c>
      <c r="G639" s="59" t="str">
        <f>IFERROR(F639/'دیتا اولیه'!$AS$2*1000000,"")</f>
        <v/>
      </c>
      <c r="H639" s="62">
        <f>IFERROR(VLOOKUP($A639,'دیتا اولیه'!$A:$AQ,16,FALSE)/10000000000,"")</f>
        <v>-8.1344999999999992</v>
      </c>
      <c r="I639" s="59">
        <f>IFERROR(H639/'دیتا اولیه'!$AT$2*1000000,"")</f>
        <v>-118.09668989547038</v>
      </c>
      <c r="J639" s="62" t="str">
        <f t="shared" si="47"/>
        <v/>
      </c>
      <c r="K639" s="59" t="str">
        <f>IFERROR(J639/'دیتا اولیه'!$AU$2*1000000,"")</f>
        <v/>
      </c>
      <c r="L639" s="62">
        <f>IFERROR(VLOOKUP($A639,'دیتا اولیه'!$A:$AQ,15,FALSE)/10000000000,"")</f>
        <v>-2.7614000000000001</v>
      </c>
      <c r="M639" s="59">
        <f>IFERROR(L639/'دیتا اولیه'!$AV$2*1000000,"")</f>
        <v>-29.448650954463048</v>
      </c>
      <c r="N639" s="63" t="str">
        <f>IFERROR(VLOOKUP($A639,'دیتا اولیه'!$A:$AQ,39,FALSE),"")</f>
        <v>-</v>
      </c>
      <c r="O639" s="63" t="str">
        <f t="shared" si="44"/>
        <v/>
      </c>
      <c r="P639" s="63" t="str">
        <f>IFERROR(VLOOKUP($A639,'دیتا اولیه'!$A:$AQ,40,FALSE),"")</f>
        <v>-</v>
      </c>
      <c r="Q639" s="63" t="str">
        <f t="shared" si="45"/>
        <v/>
      </c>
      <c r="R639" s="63">
        <f>IFERROR(VLOOKUP($A639,'دیتا اولیه'!$A:$AQ,34,FALSE),"")</f>
        <v>0.20549999999999999</v>
      </c>
      <c r="S639" s="59">
        <f>IFERROR(VLOOKUP($A639,'دیتا اولیه'!$A:$AQ,17,FALSE)/10000000000,"")</f>
        <v>-41.543199999999999</v>
      </c>
      <c r="T639" s="59">
        <f>IFERROR(S639/'دیتا اولیه'!$AR$2*1000000,"")</f>
        <v>-383.94824399260631</v>
      </c>
      <c r="U639" s="64" t="str">
        <f>IFERROR(VLOOKUP($A639,'دیتا اولیه'!$A:$AQ,22,FALSE),"")</f>
        <v>-</v>
      </c>
      <c r="V639" s="65" t="str">
        <f>IFERROR(VLOOKUP($A639,'دیتا اولیه'!$A:$AQ,21,FALSE)/10000000000/H639,"")</f>
        <v/>
      </c>
      <c r="W639" s="59">
        <f>IFERROR(VLOOKUP($A639,'دیتا اولیه'!$A:$AQ,25,FALSE),"")</f>
        <v>94.495099999999994</v>
      </c>
      <c r="X639" s="66">
        <f>IFERROR(VLOOKUP($A639,'دیتا اولیه'!$A:$AQ,26,FALSE),"")</f>
        <v>3.3008999999999999</v>
      </c>
      <c r="Y639" s="66" t="str">
        <f>IFERROR(VLOOKUP($A639,'دیتا اولیه'!$A:$AQ,27,FALSE),"")</f>
        <v>-</v>
      </c>
      <c r="Z639" s="66" t="str">
        <f>IFERROR(VLOOKUP($A639,'دیتا اولیه'!$A:$AQ,28,FALSE),"")</f>
        <v>-</v>
      </c>
      <c r="AA639" s="64">
        <f>IFERROR(VLOOKUP($A639,'دیتا اولیه'!$A:$AQ,41,FALSE),"")</f>
        <v>0.436</v>
      </c>
      <c r="AB639" s="64">
        <f>IFERROR(VLOOKUP($A639,'دیتا اولیه'!$A:$AQ,42,FALSE),"")</f>
        <v>0.16300000000000001</v>
      </c>
      <c r="AC639" s="66">
        <f>IFERROR(VLOOKUP($A639,'دیتا اولیه'!$A:$AQ,43,FALSE),"")</f>
        <v>0.87329999999999997</v>
      </c>
      <c r="AD639" s="58"/>
    </row>
    <row r="640" spans="1:30" ht="29.5" thickBot="1" x14ac:dyDescent="0.4">
      <c r="A640" s="59" t="s">
        <v>776</v>
      </c>
      <c r="B640" s="60" t="str">
        <f>VLOOKUP($A640,'دیتا اولیه'!$A:$AQ,2,FALSE)</f>
        <v>واسپاری ملت</v>
      </c>
      <c r="C640" s="60" t="str">
        <f>VLOOKUP($A640,'دیتا اولیه'!$A:$AQ,3,FALSE)</f>
        <v>لیزینگ</v>
      </c>
      <c r="D640" s="61">
        <f>VLOOKUP($A640,'دیتا اولیه'!$A:$AQ,5,FALSE)/10000000000</f>
        <v>804</v>
      </c>
      <c r="E640" s="62">
        <f>IFERROR(D640/'دیتا اولیه'!$AR$2*1000,"")</f>
        <v>7.430683918669132</v>
      </c>
      <c r="F640" s="62">
        <f t="shared" si="46"/>
        <v>10.179732616090499</v>
      </c>
      <c r="G640" s="59">
        <f>IFERROR(F640/'دیتا اولیه'!$AS$2*1000000,"")</f>
        <v>170.5147841891206</v>
      </c>
      <c r="H640" s="62">
        <f>IFERROR(VLOOKUP($A640,'دیتا اولیه'!$A:$AQ,16,FALSE)/10000000000,"")</f>
        <v>66.7727</v>
      </c>
      <c r="I640" s="59">
        <f>IFERROR(H640/'دیتا اولیه'!$AT$2*1000000,"")</f>
        <v>969.40621370499412</v>
      </c>
      <c r="J640" s="62">
        <f t="shared" si="47"/>
        <v>7.7772271243805156</v>
      </c>
      <c r="K640" s="59">
        <f>IFERROR(J640/'دیتا اولیه'!$AU$2*1000000,"")</f>
        <v>88.981237765071171</v>
      </c>
      <c r="L640" s="62">
        <f>IFERROR(VLOOKUP($A640,'دیتا اولیه'!$A:$AQ,15,FALSE)/10000000000,"")</f>
        <v>12.8682</v>
      </c>
      <c r="M640" s="59">
        <f>IFERROR(L640/'دیتا اولیه'!$AV$2*1000000,"")</f>
        <v>137.23152394155915</v>
      </c>
      <c r="N640" s="63">
        <f>IFERROR(VLOOKUP($A640,'دیتا اولیه'!$A:$AQ,39,FALSE),"")</f>
        <v>0.65459999999999996</v>
      </c>
      <c r="O640" s="63">
        <f t="shared" si="44"/>
        <v>0.54225236002986033</v>
      </c>
      <c r="P640" s="63">
        <f>IFERROR(VLOOKUP($A640,'دیتا اولیه'!$A:$AQ,40,FALSE),"")</f>
        <v>0.2641</v>
      </c>
      <c r="Q640" s="63">
        <f t="shared" si="45"/>
        <v>-0.19519281220006401</v>
      </c>
      <c r="R640" s="63">
        <f>IFERROR(VLOOKUP($A640,'دیتا اولیه'!$A:$AQ,34,FALSE),"")</f>
        <v>0.2046</v>
      </c>
      <c r="S640" s="59">
        <f>IFERROR(VLOOKUP($A640,'دیتا اولیه'!$A:$AQ,17,FALSE)/10000000000,"")</f>
        <v>145.24359999999999</v>
      </c>
      <c r="T640" s="59">
        <f>IFERROR(S640/'دیتا اولیه'!$AR$2*1000000,"")</f>
        <v>1342.362292051756</v>
      </c>
      <c r="U640" s="64">
        <f>IFERROR(VLOOKUP($A640,'دیتا اولیه'!$A:$AQ,22,FALSE),"")</f>
        <v>0.39989999999999998</v>
      </c>
      <c r="V640" s="65" t="str">
        <f>IFERROR(VLOOKUP($A640,'دیتا اولیه'!$A:$AQ,21,FALSE)/10000000000/H640,"")</f>
        <v/>
      </c>
      <c r="W640" s="59">
        <f>IFERROR(VLOOKUP($A640,'دیتا اولیه'!$A:$AQ,25,FALSE),"")</f>
        <v>672.12879999999996</v>
      </c>
      <c r="X640" s="66">
        <f>IFERROR(VLOOKUP($A640,'دیتا اولیه'!$A:$AQ,26,FALSE),"")</f>
        <v>5.1615000000000002</v>
      </c>
      <c r="Y640" s="66">
        <f>IFERROR(VLOOKUP($A640,'دیتا اولیه'!$A:$AQ,27,FALSE),"")</f>
        <v>13.276300000000001</v>
      </c>
      <c r="Z640" s="66" t="str">
        <f>IFERROR(VLOOKUP($A640,'دیتا اولیه'!$A:$AQ,28,FALSE),"")</f>
        <v>-</v>
      </c>
      <c r="AA640" s="64">
        <f>IFERROR(VLOOKUP($A640,'دیتا اولیه'!$A:$AQ,41,FALSE),"")</f>
        <v>8.0199999999999994E-2</v>
      </c>
      <c r="AB640" s="64">
        <f>IFERROR(VLOOKUP($A640,'دیتا اولیه'!$A:$AQ,42,FALSE),"")</f>
        <v>7.3099999999999998E-2</v>
      </c>
      <c r="AC640" s="66">
        <f>IFERROR(VLOOKUP($A640,'دیتا اولیه'!$A:$AQ,43,FALSE),"")</f>
        <v>1.4101999999999999</v>
      </c>
      <c r="AD640" s="58"/>
    </row>
    <row r="641" spans="1:30" ht="29.5" thickBot="1" x14ac:dyDescent="0.4">
      <c r="A641" s="59" t="s">
        <v>1334</v>
      </c>
      <c r="B641" s="60" t="str">
        <f>VLOOKUP($A641,'دیتا اولیه'!$A:$AQ,2,FALSE)</f>
        <v>پتروشیمی فناوران</v>
      </c>
      <c r="C641" s="60" t="str">
        <f>VLOOKUP($A641,'دیتا اولیه'!$A:$AQ,3,FALSE)</f>
        <v>مواد شیمیایی-متنوع</v>
      </c>
      <c r="D641" s="61">
        <f>VLOOKUP($A641,'دیتا اولیه'!$A:$AQ,5,FALSE)/10000000000</f>
        <v>16867.75</v>
      </c>
      <c r="E641" s="62">
        <f>IFERROR(D641/'دیتا اولیه'!$AR$2*1000,"")</f>
        <v>155.89417744916821</v>
      </c>
      <c r="F641" s="62">
        <f t="shared" si="46"/>
        <v>553.90018285468432</v>
      </c>
      <c r="G641" s="59">
        <f>IFERROR(F641/'دیتا اولیه'!$AS$2*1000000,"")</f>
        <v>9278.060014316321</v>
      </c>
      <c r="H641" s="62">
        <f>IFERROR(VLOOKUP($A641,'دیتا اولیه'!$A:$AQ,16,FALSE)/10000000000,"")</f>
        <v>2888.0223000000001</v>
      </c>
      <c r="I641" s="59">
        <f>IFERROR(H641/'دیتا اولیه'!$AT$2*1000000,"")</f>
        <v>41928.31445993032</v>
      </c>
      <c r="J641" s="62">
        <f t="shared" si="47"/>
        <v>757.07291972949145</v>
      </c>
      <c r="K641" s="59">
        <f>IFERROR(J641/'دیتا اولیه'!$AU$2*1000000,"")</f>
        <v>8661.8642349746733</v>
      </c>
      <c r="L641" s="62">
        <f>IFERROR(VLOOKUP($A641,'دیتا اولیه'!$A:$AQ,15,FALSE)/10000000000,"")</f>
        <v>-514.96100000000001</v>
      </c>
      <c r="M641" s="59">
        <f>IFERROR(L641/'دیتا اولیه'!$AV$2*1000000,"")</f>
        <v>-5491.7457609043404</v>
      </c>
      <c r="N641" s="63">
        <f>IFERROR(VLOOKUP($A641,'دیتا اولیه'!$A:$AQ,39,FALSE),"")</f>
        <v>-1.6801999999999999</v>
      </c>
      <c r="O641" s="63">
        <f t="shared" si="44"/>
        <v>-1.6340142966833742</v>
      </c>
      <c r="P641" s="63">
        <f>IFERROR(VLOOKUP($A641,'دیتا اولیه'!$A:$AQ,40,FALSE),"")</f>
        <v>-1.9297</v>
      </c>
      <c r="Q641" s="63">
        <f t="shared" si="45"/>
        <v>-1.591906686573531</v>
      </c>
      <c r="R641" s="63">
        <f>IFERROR(VLOOKUP($A641,'دیتا اولیه'!$A:$AQ,34,FALSE),"")</f>
        <v>0.2044</v>
      </c>
      <c r="S641" s="59">
        <f>IFERROR(VLOOKUP($A641,'دیتا اولیه'!$A:$AQ,17,FALSE)/10000000000,"")</f>
        <v>2584.5612000000001</v>
      </c>
      <c r="T641" s="59">
        <f>IFERROR(S641/'دیتا اولیه'!$AR$2*1000000,"")</f>
        <v>23886.887245841037</v>
      </c>
      <c r="U641" s="64">
        <f>IFERROR(VLOOKUP($A641,'دیتا اولیه'!$A:$AQ,22,FALSE),"")</f>
        <v>0.53580000000000005</v>
      </c>
      <c r="V641" s="65">
        <f>IFERROR(VLOOKUP($A641,'دیتا اولیه'!$A:$AQ,21,FALSE)/10000000000/H641,"")</f>
        <v>0.47331670534538461</v>
      </c>
      <c r="W641" s="59">
        <f>IFERROR(VLOOKUP($A641,'دیتا اولیه'!$A:$AQ,25,FALSE),"")</f>
        <v>95.002899999999997</v>
      </c>
      <c r="X641" s="66">
        <f>IFERROR(VLOOKUP($A641,'دیتا اولیه'!$A:$AQ,26,FALSE),"")</f>
        <v>0.99199999999999999</v>
      </c>
      <c r="Y641" s="66">
        <f>IFERROR(VLOOKUP($A641,'دیتا اولیه'!$A:$AQ,27,FALSE),"")</f>
        <v>9.8559000000000001</v>
      </c>
      <c r="Z641" s="66" t="str">
        <f>IFERROR(VLOOKUP($A641,'دیتا اولیه'!$A:$AQ,28,FALSE),"")</f>
        <v>-</v>
      </c>
      <c r="AA641" s="64">
        <f>IFERROR(VLOOKUP($A641,'دیتا اولیه'!$A:$AQ,41,FALSE),"")</f>
        <v>0.27150000000000002</v>
      </c>
      <c r="AB641" s="64">
        <f>IFERROR(VLOOKUP($A641,'دیتا اولیه'!$A:$AQ,42,FALSE),"")</f>
        <v>0.20830000000000001</v>
      </c>
      <c r="AC641" s="66">
        <f>IFERROR(VLOOKUP($A641,'دیتا اولیه'!$A:$AQ,43,FALSE),"")</f>
        <v>1.1927000000000001</v>
      </c>
      <c r="AD641" s="58"/>
    </row>
    <row r="642" spans="1:30" ht="29.5" thickBot="1" x14ac:dyDescent="0.4">
      <c r="A642" s="59" t="s">
        <v>1202</v>
      </c>
      <c r="B642" s="60" t="str">
        <f>VLOOKUP($A642,'دیتا اولیه'!$A:$AQ,2,FALSE)</f>
        <v>صنایع الکترونیک مادیران</v>
      </c>
      <c r="C642" s="60" t="str">
        <f>VLOOKUP($A642,'دیتا اولیه'!$A:$AQ,3,FALSE)</f>
        <v>وسایل خانگی</v>
      </c>
      <c r="D642" s="61">
        <f>VLOOKUP($A642,'دیتا اولیه'!$A:$AQ,5,FALSE)/10000000000</f>
        <v>2694</v>
      </c>
      <c r="E642" s="62">
        <f>IFERROR(D642/'دیتا اولیه'!$AR$2*1000,"")</f>
        <v>24.89833641404806</v>
      </c>
      <c r="F642" s="62">
        <f t="shared" si="46"/>
        <v>87.01988606939409</v>
      </c>
      <c r="G642" s="59">
        <f>IFERROR(F642/'دیتا اولیه'!$AS$2*1000000,"")</f>
        <v>1457.6195321506548</v>
      </c>
      <c r="H642" s="62">
        <f>IFERROR(VLOOKUP($A642,'دیتا اولیه'!$A:$AQ,16,FALSE)/10000000000,"")</f>
        <v>289.39729999999997</v>
      </c>
      <c r="I642" s="59">
        <f>IFERROR(H642/'دیتا اولیه'!$AT$2*1000000,"")</f>
        <v>4201.4706736353082</v>
      </c>
      <c r="J642" s="62">
        <f t="shared" si="47"/>
        <v>137.07477702849684</v>
      </c>
      <c r="K642" s="59">
        <f>IFERROR(J642/'دیتا اولیه'!$AU$2*1000000,"")</f>
        <v>1568.3074611683448</v>
      </c>
      <c r="L642" s="62">
        <f>IFERROR(VLOOKUP($A642,'دیتا اولیه'!$A:$AQ,15,FALSE)/10000000000,"")</f>
        <v>252.0531</v>
      </c>
      <c r="M642" s="59">
        <f>IFERROR(L642/'دیتا اولیه'!$AV$2*1000000,"")</f>
        <v>2687.9929615015467</v>
      </c>
      <c r="N642" s="63">
        <f>IFERROR(VLOOKUP($A642,'دیتا اولیه'!$A:$AQ,39,FALSE),"")</f>
        <v>0.83879999999999999</v>
      </c>
      <c r="O642" s="63">
        <f t="shared" ref="O642:O705" si="48">IFERROR((M642/K642)-1,"")</f>
        <v>0.71394514663538478</v>
      </c>
      <c r="P642" s="63">
        <f>IFERROR(VLOOKUP($A642,'دیتا اولیه'!$A:$AQ,40,FALSE),"")</f>
        <v>1.8965000000000001</v>
      </c>
      <c r="Q642" s="63">
        <f t="shared" ref="Q642:Q705" si="49">IFERROR((M642/G642)-1,"")</f>
        <v>0.84409779247093986</v>
      </c>
      <c r="R642" s="63">
        <f>IFERROR(VLOOKUP($A642,'دیتا اولیه'!$A:$AQ,34,FALSE),"")</f>
        <v>0.20150000000000001</v>
      </c>
      <c r="S642" s="59">
        <f>IFERROR(VLOOKUP($A642,'دیتا اولیه'!$A:$AQ,17,FALSE)/10000000000,"")</f>
        <v>940.88739999999996</v>
      </c>
      <c r="T642" s="59">
        <f>IFERROR(S642/'دیتا اولیه'!$AR$2*1000000,"")</f>
        <v>8695.8170055452865</v>
      </c>
      <c r="U642" s="64">
        <f>IFERROR(VLOOKUP($A642,'دیتا اولیه'!$A:$AQ,22,FALSE),"")</f>
        <v>0.311</v>
      </c>
      <c r="V642" s="65">
        <f>IFERROR(VLOOKUP($A642,'دیتا اولیه'!$A:$AQ,21,FALSE)/10000000000/H642,"")</f>
        <v>1.8623007194607553</v>
      </c>
      <c r="W642" s="59">
        <f>IFERROR(VLOOKUP($A642,'دیتا اولیه'!$A:$AQ,25,FALSE),"")</f>
        <v>131.6918</v>
      </c>
      <c r="X642" s="66">
        <f>IFERROR(VLOOKUP($A642,'دیتا اولیه'!$A:$AQ,26,FALSE),"")</f>
        <v>0.54530000000000001</v>
      </c>
      <c r="Y642" s="66">
        <f>IFERROR(VLOOKUP($A642,'دیتا اولیه'!$A:$AQ,27,FALSE),"")</f>
        <v>4.7819000000000003</v>
      </c>
      <c r="Z642" s="66" t="str">
        <f>IFERROR(VLOOKUP($A642,'دیتا اولیه'!$A:$AQ,28,FALSE),"")</f>
        <v>-</v>
      </c>
      <c r="AA642" s="64">
        <f>IFERROR(VLOOKUP($A642,'دیتا اولیه'!$A:$AQ,41,FALSE),"")</f>
        <v>0.2407</v>
      </c>
      <c r="AB642" s="64">
        <f>IFERROR(VLOOKUP($A642,'دیتا اولیه'!$A:$AQ,42,FALSE),"")</f>
        <v>0.2359</v>
      </c>
      <c r="AC642" s="66" t="str">
        <f>IFERROR(VLOOKUP($A642,'دیتا اولیه'!$A:$AQ,43,FALSE),"")</f>
        <v>-</v>
      </c>
      <c r="AD642" s="58"/>
    </row>
    <row r="643" spans="1:30" ht="29.5" thickBot="1" x14ac:dyDescent="0.4">
      <c r="A643" s="59" t="s">
        <v>889</v>
      </c>
      <c r="B643" s="60" t="str">
        <f>VLOOKUP($A643,'دیتا اولیه'!$A:$AQ,2,FALSE)</f>
        <v>چرخشگر</v>
      </c>
      <c r="C643" s="60" t="str">
        <f>VLOOKUP($A643,'دیتا اولیه'!$A:$AQ,3,FALSE)</f>
        <v>قطعات خودرو</v>
      </c>
      <c r="D643" s="61">
        <f>VLOOKUP($A643,'دیتا اولیه'!$A:$AQ,5,FALSE)/10000000000</f>
        <v>1527.1599773959999</v>
      </c>
      <c r="E643" s="62">
        <f>IFERROR(D643/'دیتا اولیه'!$AR$2*1000,"")</f>
        <v>14.114232693123844</v>
      </c>
      <c r="F643" s="62">
        <f t="shared" si="46"/>
        <v>11.785282438378706</v>
      </c>
      <c r="G643" s="59">
        <f>IFERROR(F643/'دیتا اولیه'!$AS$2*1000000,"")</f>
        <v>197.40841605324465</v>
      </c>
      <c r="H643" s="62">
        <f>IFERROR(VLOOKUP($A643,'دیتا اولیه'!$A:$AQ,16,FALSE)/10000000000,"")</f>
        <v>29.029199999999999</v>
      </c>
      <c r="I643" s="59">
        <f>IFERROR(H643/'دیتا اولیه'!$AT$2*1000000,"")</f>
        <v>421.44599303135885</v>
      </c>
      <c r="J643" s="62">
        <f t="shared" si="47"/>
        <v>8.2368796099512434</v>
      </c>
      <c r="K643" s="59">
        <f>IFERROR(J643/'دیتا اولیه'!$AU$2*1000000,"")</f>
        <v>94.240239007256534</v>
      </c>
      <c r="L643" s="62">
        <f>IFERROR(VLOOKUP($A643,'دیتا اولیه'!$A:$AQ,15,FALSE)/10000000000,"")</f>
        <v>32.943399999999997</v>
      </c>
      <c r="M643" s="59">
        <f>IFERROR(L643/'دیتا اولیه'!$AV$2*1000000,"")</f>
        <v>351.32131811880129</v>
      </c>
      <c r="N643" s="63">
        <f>IFERROR(VLOOKUP($A643,'دیتا اولیه'!$A:$AQ,39,FALSE),"")</f>
        <v>2.9994999999999998</v>
      </c>
      <c r="O643" s="63">
        <f t="shared" si="48"/>
        <v>2.727933224912019</v>
      </c>
      <c r="P643" s="63">
        <f>IFERROR(VLOOKUP($A643,'دیتا اولیه'!$A:$AQ,40,FALSE),"")</f>
        <v>1.7952999999999999</v>
      </c>
      <c r="Q643" s="63">
        <f t="shared" si="49"/>
        <v>0.77966737762610649</v>
      </c>
      <c r="R643" s="63">
        <f>IFERROR(VLOOKUP($A643,'دیتا اولیه'!$A:$AQ,34,FALSE),"")</f>
        <v>0.1986</v>
      </c>
      <c r="S643" s="59">
        <f>IFERROR(VLOOKUP($A643,'دیتا اولیه'!$A:$AQ,17,FALSE)/10000000000,"")</f>
        <v>249.88069999999999</v>
      </c>
      <c r="T643" s="59">
        <f>IFERROR(S643/'دیتا اولیه'!$AR$2*1000000,"")</f>
        <v>2309.4334565619224</v>
      </c>
      <c r="U643" s="64">
        <f>IFERROR(VLOOKUP($A643,'دیتا اولیه'!$A:$AQ,22,FALSE),"")</f>
        <v>0.1017</v>
      </c>
      <c r="V643" s="65">
        <f>IFERROR(VLOOKUP($A643,'دیتا اولیه'!$A:$AQ,21,FALSE)/10000000000/H643,"")</f>
        <v>6.2351012084384001E-4</v>
      </c>
      <c r="W643" s="59">
        <f>IFERROR(VLOOKUP($A643,'دیتا اولیه'!$A:$AQ,25,FALSE),"")</f>
        <v>74.103099999999998</v>
      </c>
      <c r="X643" s="66">
        <f>IFERROR(VLOOKUP($A643,'دیتا اولیه'!$A:$AQ,26,FALSE),"")</f>
        <v>0.7429</v>
      </c>
      <c r="Y643" s="66">
        <f>IFERROR(VLOOKUP($A643,'دیتا اولیه'!$A:$AQ,27,FALSE),"")</f>
        <v>39.026800000000001</v>
      </c>
      <c r="Z643" s="66" t="str">
        <f>IFERROR(VLOOKUP($A643,'دیتا اولیه'!$A:$AQ,28,FALSE),"")</f>
        <v>-</v>
      </c>
      <c r="AA643" s="64">
        <f>IFERROR(VLOOKUP($A643,'دیتا اولیه'!$A:$AQ,41,FALSE),"")</f>
        <v>-7.5999999999999998E-2</v>
      </c>
      <c r="AB643" s="64">
        <f>IFERROR(VLOOKUP($A643,'دیتا اولیه'!$A:$AQ,42,FALSE),"")</f>
        <v>0.378</v>
      </c>
      <c r="AC643" s="66">
        <f>IFERROR(VLOOKUP($A643,'دیتا اولیه'!$A:$AQ,43,FALSE),"")</f>
        <v>1.0468999999999999</v>
      </c>
      <c r="AD643" s="58"/>
    </row>
    <row r="644" spans="1:30" ht="29.5" thickBot="1" x14ac:dyDescent="0.4">
      <c r="A644" s="59" t="s">
        <v>782</v>
      </c>
      <c r="B644" s="60" t="str">
        <f>VLOOKUP($A644,'دیتا اولیه'!$A:$AQ,2,FALSE)</f>
        <v>خدمات‌انفورماتیک‌</v>
      </c>
      <c r="C644" s="60" t="str">
        <f>VLOOKUP($A644,'دیتا اولیه'!$A:$AQ,3,FALSE)</f>
        <v>نرم افزار و خدمات</v>
      </c>
      <c r="D644" s="61">
        <f>VLOOKUP($A644,'دیتا اولیه'!$A:$AQ,5,FALSE)/10000000000</f>
        <v>17996.400000000001</v>
      </c>
      <c r="E644" s="62">
        <f>IFERROR(D644/'دیتا اولیه'!$AR$2*1000,"")</f>
        <v>166.32532347504622</v>
      </c>
      <c r="F644" s="62">
        <f t="shared" si="46"/>
        <v>320.52456207159173</v>
      </c>
      <c r="G644" s="59">
        <f>IFERROR(F644/'دیتا اولیه'!$AS$2*1000000,"")</f>
        <v>5368.9206377151049</v>
      </c>
      <c r="H644" s="62">
        <f>IFERROR(VLOOKUP($A644,'دیتا اولیه'!$A:$AQ,16,FALSE)/10000000000,"")</f>
        <v>2686.2172999999998</v>
      </c>
      <c r="I644" s="59">
        <f>IFERROR(H644/'دیتا اولیه'!$AT$2*1000000,"")</f>
        <v>38998.509001161437</v>
      </c>
      <c r="J644" s="62">
        <f t="shared" si="47"/>
        <v>299.99019869910001</v>
      </c>
      <c r="K644" s="59">
        <f>IFERROR(J644/'دیتا اولیه'!$AU$2*1000000,"")</f>
        <v>3432.264323868746</v>
      </c>
      <c r="L644" s="62">
        <f>IFERROR(VLOOKUP($A644,'دیتا اولیه'!$A:$AQ,15,FALSE)/10000000000,"")</f>
        <v>336.67899999999997</v>
      </c>
      <c r="M644" s="59">
        <f>IFERROR(L644/'دیتا اولیه'!$AV$2*1000000,"")</f>
        <v>3590.4766983043614</v>
      </c>
      <c r="N644" s="63">
        <f>IFERROR(VLOOKUP($A644,'دیتا اولیه'!$A:$AQ,39,FALSE),"")</f>
        <v>0.12230000000000001</v>
      </c>
      <c r="O644" s="63">
        <f t="shared" si="48"/>
        <v>4.6095626533006362E-2</v>
      </c>
      <c r="P644" s="63">
        <f>IFERROR(VLOOKUP($A644,'دیتا اولیه'!$A:$AQ,40,FALSE),"")</f>
        <v>5.04E-2</v>
      </c>
      <c r="Q644" s="63">
        <f t="shared" si="49"/>
        <v>-0.33124794710461769</v>
      </c>
      <c r="R644" s="63">
        <f>IFERROR(VLOOKUP($A644,'دیتا اولیه'!$A:$AQ,34,FALSE),"")</f>
        <v>0.19320000000000001</v>
      </c>
      <c r="S644" s="59">
        <f>IFERROR(VLOOKUP($A644,'دیتا اولیه'!$A:$AQ,17,FALSE)/10000000000,"")</f>
        <v>1284.1241</v>
      </c>
      <c r="T644" s="59">
        <f>IFERROR(S644/'دیتا اولیه'!$AR$2*1000000,"")</f>
        <v>11868.060073937153</v>
      </c>
      <c r="U644" s="64">
        <f>IFERROR(VLOOKUP($A644,'دیتا اولیه'!$A:$AQ,22,FALSE),"")</f>
        <v>0.93810000000000004</v>
      </c>
      <c r="V644" s="65" t="str">
        <f>IFERROR(VLOOKUP($A644,'دیتا اولیه'!$A:$AQ,21,FALSE)/10000000000/H644,"")</f>
        <v/>
      </c>
      <c r="W644" s="59">
        <f>IFERROR(VLOOKUP($A644,'دیتا اولیه'!$A:$AQ,25,FALSE),"")</f>
        <v>147.1104</v>
      </c>
      <c r="X644" s="66">
        <f>IFERROR(VLOOKUP($A644,'دیتا اولیه'!$A:$AQ,26,FALSE),"")</f>
        <v>2.3698999999999999</v>
      </c>
      <c r="Y644" s="66">
        <f>IFERROR(VLOOKUP($A644,'دیتا اولیه'!$A:$AQ,27,FALSE),"")</f>
        <v>12.1165</v>
      </c>
      <c r="Z644" s="66" t="str">
        <f>IFERROR(VLOOKUP($A644,'دیتا اولیه'!$A:$AQ,28,FALSE),"")</f>
        <v>-</v>
      </c>
      <c r="AA644" s="64">
        <f>IFERROR(VLOOKUP($A644,'دیتا اولیه'!$A:$AQ,41,FALSE),"")</f>
        <v>7.3999999999999996E-2</v>
      </c>
      <c r="AB644" s="64">
        <f>IFERROR(VLOOKUP($A644,'دیتا اولیه'!$A:$AQ,42,FALSE),"")</f>
        <v>7.22E-2</v>
      </c>
      <c r="AC644" s="66">
        <f>IFERROR(VLOOKUP($A644,'دیتا اولیه'!$A:$AQ,43,FALSE),"")</f>
        <v>0.90549999999999997</v>
      </c>
      <c r="AD644" s="58"/>
    </row>
    <row r="645" spans="1:30" ht="29.5" thickBot="1" x14ac:dyDescent="0.4">
      <c r="A645" s="59" t="s">
        <v>1081</v>
      </c>
      <c r="B645" s="60" t="str">
        <f>VLOOKUP($A645,'دیتا اولیه'!$A:$AQ,2,FALSE)</f>
        <v>پتروشیمی بوعلی سینا</v>
      </c>
      <c r="C645" s="60" t="str">
        <f>VLOOKUP($A645,'دیتا اولیه'!$A:$AQ,3,FALSE)</f>
        <v>مواد شیمیایی-متنوع</v>
      </c>
      <c r="D645" s="61">
        <f>VLOOKUP($A645,'دیتا اولیه'!$A:$AQ,5,FALSE)/10000000000</f>
        <v>73500.7</v>
      </c>
      <c r="E645" s="62">
        <f>IFERROR(D645/'دیتا اولیه'!$AR$2*1000,"")</f>
        <v>679.30406654343801</v>
      </c>
      <c r="F645" s="62">
        <f t="shared" si="46"/>
        <v>4060.5270142180093</v>
      </c>
      <c r="G645" s="59">
        <f>IFERROR(F645/'دیتا اولیه'!$AS$2*1000000,"")</f>
        <v>68015.527876348569</v>
      </c>
      <c r="H645" s="62">
        <f>IFERROR(VLOOKUP($A645,'دیتا اولیه'!$A:$AQ,16,FALSE)/10000000000,"")</f>
        <v>12404.814399999999</v>
      </c>
      <c r="I645" s="59">
        <f>IFERROR(H645/'دیتا اولیه'!$AT$2*1000000,"")</f>
        <v>180093.12427409989</v>
      </c>
      <c r="J645" s="62">
        <f t="shared" si="47"/>
        <v>1070.3396352127927</v>
      </c>
      <c r="K645" s="59">
        <f>IFERROR(J645/'دیتا اولیه'!$AU$2*1000000,"")</f>
        <v>12246.028571248044</v>
      </c>
      <c r="L645" s="62">
        <f>IFERROR(VLOOKUP($A645,'دیتا اولیه'!$A:$AQ,15,FALSE)/10000000000,"")</f>
        <v>1285.1568</v>
      </c>
      <c r="M645" s="59">
        <f>IFERROR(L645/'دیتا اولیه'!$AV$2*1000000,"")</f>
        <v>13705.415378052681</v>
      </c>
      <c r="N645" s="63">
        <f>IFERROR(VLOOKUP($A645,'دیتا اولیه'!$A:$AQ,39,FALSE),"")</f>
        <v>0.20069999999999999</v>
      </c>
      <c r="O645" s="63">
        <f t="shared" si="48"/>
        <v>0.1191722523195049</v>
      </c>
      <c r="P645" s="63">
        <f>IFERROR(VLOOKUP($A645,'دیتا اولیه'!$A:$AQ,40,FALSE),"")</f>
        <v>-0.6835</v>
      </c>
      <c r="Q645" s="63">
        <f t="shared" si="49"/>
        <v>-0.79849578756531936</v>
      </c>
      <c r="R645" s="63">
        <f>IFERROR(VLOOKUP($A645,'دیتا اولیه'!$A:$AQ,34,FALSE),"")</f>
        <v>0.1923</v>
      </c>
      <c r="S645" s="59">
        <f>IFERROR(VLOOKUP($A645,'دیتا اولیه'!$A:$AQ,17,FALSE)/10000000000,"")</f>
        <v>3242.4677000000001</v>
      </c>
      <c r="T645" s="59">
        <f>IFERROR(S645/'دیتا اولیه'!$AR$2*1000000,"")</f>
        <v>29967.353974121997</v>
      </c>
      <c r="U645" s="64">
        <f>IFERROR(VLOOKUP($A645,'دیتا اولیه'!$A:$AQ,22,FALSE),"")</f>
        <v>0.96740000000000004</v>
      </c>
      <c r="V645" s="65">
        <f>IFERROR(VLOOKUP($A645,'دیتا اولیه'!$A:$AQ,21,FALSE)/10000000000/H645,"")</f>
        <v>5.4174159993881088E-2</v>
      </c>
      <c r="W645" s="59">
        <f>IFERROR(VLOOKUP($A645,'دیتا اولیه'!$A:$AQ,25,FALSE),"")</f>
        <v>96.275199999999998</v>
      </c>
      <c r="X645" s="66">
        <f>IFERROR(VLOOKUP($A645,'دیتا اولیه'!$A:$AQ,26,FALSE),"")</f>
        <v>0.89749999999999996</v>
      </c>
      <c r="Y645" s="66">
        <f>IFERROR(VLOOKUP($A645,'دیتا اولیه'!$A:$AQ,27,FALSE),"")</f>
        <v>10.5182</v>
      </c>
      <c r="Z645" s="66" t="str">
        <f>IFERROR(VLOOKUP($A645,'دیتا اولیه'!$A:$AQ,28,FALSE),"")</f>
        <v>-</v>
      </c>
      <c r="AA645" s="64">
        <f>IFERROR(VLOOKUP($A645,'دیتا اولیه'!$A:$AQ,41,FALSE),"")</f>
        <v>7.7799999999999994E-2</v>
      </c>
      <c r="AB645" s="64">
        <f>IFERROR(VLOOKUP($A645,'دیتا اولیه'!$A:$AQ,42,FALSE),"")</f>
        <v>-1.9800000000000002E-2</v>
      </c>
      <c r="AC645" s="66">
        <f>IFERROR(VLOOKUP($A645,'دیتا اولیه'!$A:$AQ,43,FALSE),"")</f>
        <v>0.93379999999999996</v>
      </c>
      <c r="AD645" s="58"/>
    </row>
    <row r="646" spans="1:30" ht="29.5" thickBot="1" x14ac:dyDescent="0.4">
      <c r="A646" s="59" t="s">
        <v>1066</v>
      </c>
      <c r="B646" s="60" t="str">
        <f>VLOOKUP($A646,'دیتا اولیه'!$A:$AQ,2,FALSE)</f>
        <v>فروسیلیس‌ ایران‌</v>
      </c>
      <c r="C646" s="60" t="str">
        <f>VLOOKUP($A646,'دیتا اولیه'!$A:$AQ,3,FALSE)</f>
        <v>آهن و فولاد</v>
      </c>
      <c r="D646" s="61">
        <f>VLOOKUP($A646,'دیتا اولیه'!$A:$AQ,5,FALSE)/10000000000</f>
        <v>1884</v>
      </c>
      <c r="E646" s="62">
        <f>IFERROR(D646/'دیتا اولیه'!$AR$2*1000,"")</f>
        <v>17.412199630314234</v>
      </c>
      <c r="F646" s="62">
        <f t="shared" si="46"/>
        <v>12.742274477161585</v>
      </c>
      <c r="G646" s="59">
        <f>IFERROR(F646/'دیتا اولیه'!$AS$2*1000000,"")</f>
        <v>213.43843345329287</v>
      </c>
      <c r="H646" s="62">
        <f>IFERROR(VLOOKUP($A646,'دیتا اولیه'!$A:$AQ,16,FALSE)/10000000000,"")</f>
        <v>223.66589999999999</v>
      </c>
      <c r="I646" s="59">
        <f>IFERROR(H646/'دیتا اولیه'!$AT$2*1000000,"")</f>
        <v>3247.1820557491287</v>
      </c>
      <c r="J646" s="62">
        <f t="shared" si="47"/>
        <v>4.7064294223896086</v>
      </c>
      <c r="K646" s="59">
        <f>IFERROR(J646/'دیتا اولیه'!$AU$2*1000000,"")</f>
        <v>53.847458581394328</v>
      </c>
      <c r="L646" s="62">
        <f>IFERROR(VLOOKUP($A646,'دیتا اولیه'!$A:$AQ,15,FALSE)/10000000000,"")</f>
        <v>-24.493200000000002</v>
      </c>
      <c r="M646" s="59">
        <f>IFERROR(L646/'دیتا اولیه'!$AV$2*1000000,"")</f>
        <v>-261.20507625039988</v>
      </c>
      <c r="N646" s="63">
        <f>IFERROR(VLOOKUP($A646,'دیتا اولیه'!$A:$AQ,39,FALSE),"")</f>
        <v>-6.2042000000000002</v>
      </c>
      <c r="O646" s="63">
        <f t="shared" si="48"/>
        <v>-5.8508338765063446</v>
      </c>
      <c r="P646" s="63">
        <f>IFERROR(VLOOKUP($A646,'دیتا اولیه'!$A:$AQ,40,FALSE),"")</f>
        <v>-2.9222000000000001</v>
      </c>
      <c r="Q646" s="63">
        <f t="shared" si="49"/>
        <v>-2.2237958835448435</v>
      </c>
      <c r="R646" s="63">
        <f>IFERROR(VLOOKUP($A646,'دیتا اولیه'!$A:$AQ,34,FALSE),"")</f>
        <v>0.19189999999999999</v>
      </c>
      <c r="S646" s="59">
        <f>IFERROR(VLOOKUP($A646,'دیتا اولیه'!$A:$AQ,17,FALSE)/10000000000,"")</f>
        <v>396.36270000000002</v>
      </c>
      <c r="T646" s="59">
        <f>IFERROR(S646/'دیتا اولیه'!$AR$2*1000000,"")</f>
        <v>3663.2412199630317</v>
      </c>
      <c r="U646" s="64">
        <f>IFERROR(VLOOKUP($A646,'دیتا اولیه'!$A:$AQ,22,FALSE),"")</f>
        <v>0.10730000000000001</v>
      </c>
      <c r="V646" s="65">
        <f>IFERROR(VLOOKUP($A646,'دیتا اولیه'!$A:$AQ,21,FALSE)/10000000000/H646,"")</f>
        <v>0.47370922433862295</v>
      </c>
      <c r="W646" s="59">
        <f>IFERROR(VLOOKUP($A646,'دیتا اولیه'!$A:$AQ,25,FALSE),"")</f>
        <v>110.123</v>
      </c>
      <c r="X646" s="66">
        <f>IFERROR(VLOOKUP($A646,'دیتا اولیه'!$A:$AQ,26,FALSE),"")</f>
        <v>1.2457</v>
      </c>
      <c r="Y646" s="66">
        <f>IFERROR(VLOOKUP($A646,'دیتا اولیه'!$A:$AQ,27,FALSE),"")</f>
        <v>10.328900000000001</v>
      </c>
      <c r="Z646" s="66" t="str">
        <f>IFERROR(VLOOKUP($A646,'دیتا اولیه'!$A:$AQ,28,FALSE),"")</f>
        <v>-</v>
      </c>
      <c r="AA646" s="64">
        <f>IFERROR(VLOOKUP($A646,'دیتا اولیه'!$A:$AQ,41,FALSE),"")</f>
        <v>8.6300000000000002E-2</v>
      </c>
      <c r="AB646" s="64">
        <f>IFERROR(VLOOKUP($A646,'دیتا اولیه'!$A:$AQ,42,FALSE),"")</f>
        <v>8.9999999999999993E-3</v>
      </c>
      <c r="AC646" s="66">
        <f>IFERROR(VLOOKUP($A646,'دیتا اولیه'!$A:$AQ,43,FALSE),"")</f>
        <v>0.91600000000000004</v>
      </c>
      <c r="AD646" s="58"/>
    </row>
    <row r="647" spans="1:30" ht="29.5" thickBot="1" x14ac:dyDescent="0.4">
      <c r="A647" s="59" t="s">
        <v>349</v>
      </c>
      <c r="B647" s="60" t="str">
        <f>VLOOKUP($A647,'دیتا اولیه'!$A:$AQ,2,FALSE)</f>
        <v>نوش‌ مازندران‌</v>
      </c>
      <c r="C647" s="60" t="str">
        <f>VLOOKUP($A647,'دیتا اولیه'!$A:$AQ,3,FALSE)</f>
        <v>سایر محصولات غذایی</v>
      </c>
      <c r="D647" s="61">
        <f>VLOOKUP($A647,'دیتا اولیه'!$A:$AQ,5,FALSE)/10000000000</f>
        <v>969</v>
      </c>
      <c r="E647" s="62">
        <f>IFERROR(D647/'دیتا اولیه'!$AR$2*1000,"")</f>
        <v>8.9556377079482434</v>
      </c>
      <c r="F647" s="62" t="str">
        <f t="shared" si="46"/>
        <v/>
      </c>
      <c r="G647" s="59" t="str">
        <f>IFERROR(F647/'دیتا اولیه'!$AS$2*1000000,"")</f>
        <v/>
      </c>
      <c r="H647" s="62">
        <f>IFERROR(VLOOKUP($A647,'دیتا اولیه'!$A:$AQ,16,FALSE)/10000000000,"")</f>
        <v>38.433700000000002</v>
      </c>
      <c r="I647" s="59">
        <f>IFERROR(H647/'دیتا اولیه'!$AT$2*1000000,"")</f>
        <v>557.98054587688728</v>
      </c>
      <c r="J647" s="62">
        <f t="shared" si="47"/>
        <v>0.48070202889479996</v>
      </c>
      <c r="K647" s="59">
        <f>IFERROR(J647/'دیتا اولیه'!$AU$2*1000000,"")</f>
        <v>5.4998344323970567</v>
      </c>
      <c r="L647" s="62">
        <f>IFERROR(VLOOKUP($A647,'دیتا اولیه'!$A:$AQ,15,FALSE)/10000000000,"")</f>
        <v>-5.5298999999999996</v>
      </c>
      <c r="M647" s="59">
        <f>IFERROR(L647/'دیتا اولیه'!$AV$2*1000000,"")</f>
        <v>-58.973019089260951</v>
      </c>
      <c r="N647" s="63">
        <f>IFERROR(VLOOKUP($A647,'دیتا اولیه'!$A:$AQ,39,FALSE),"")</f>
        <v>-12.5038</v>
      </c>
      <c r="O647" s="63">
        <f t="shared" si="48"/>
        <v>-11.722689894422523</v>
      </c>
      <c r="P647" s="63" t="str">
        <f>IFERROR(VLOOKUP($A647,'دیتا اولیه'!$A:$AQ,40,FALSE),"")</f>
        <v>-</v>
      </c>
      <c r="Q647" s="63" t="str">
        <f t="shared" si="49"/>
        <v/>
      </c>
      <c r="R647" s="63">
        <f>IFERROR(VLOOKUP($A647,'دیتا اولیه'!$A:$AQ,34,FALSE),"")</f>
        <v>0.19170000000000001</v>
      </c>
      <c r="S647" s="59">
        <f>IFERROR(VLOOKUP($A647,'دیتا اولیه'!$A:$AQ,17,FALSE)/10000000000,"")</f>
        <v>125.48990000000001</v>
      </c>
      <c r="T647" s="59">
        <f>IFERROR(S647/'دیتا اولیه'!$AR$2*1000000,"")</f>
        <v>1159.7957486136784</v>
      </c>
      <c r="U647" s="64">
        <f>IFERROR(VLOOKUP($A647,'دیتا اولیه'!$A:$AQ,22,FALSE),"")</f>
        <v>0.13009999999999999</v>
      </c>
      <c r="V647" s="65">
        <f>IFERROR(VLOOKUP($A647,'دیتا اولیه'!$A:$AQ,21,FALSE)/10000000000/H647,"")</f>
        <v>0.17109724018244404</v>
      </c>
      <c r="W647" s="59">
        <f>IFERROR(VLOOKUP($A647,'دیتا اولیه'!$A:$AQ,25,FALSE),"")</f>
        <v>100.8669</v>
      </c>
      <c r="X647" s="66">
        <f>IFERROR(VLOOKUP($A647,'دیتا اولیه'!$A:$AQ,26,FALSE),"")</f>
        <v>2.5678000000000001</v>
      </c>
      <c r="Y647" s="66">
        <f>IFERROR(VLOOKUP($A647,'دیتا اولیه'!$A:$AQ,27,FALSE),"")</f>
        <v>28.416399999999999</v>
      </c>
      <c r="Z647" s="66" t="str">
        <f>IFERROR(VLOOKUP($A647,'دیتا اولیه'!$A:$AQ,28,FALSE),"")</f>
        <v>-</v>
      </c>
      <c r="AA647" s="64">
        <f>IFERROR(VLOOKUP($A647,'دیتا اولیه'!$A:$AQ,41,FALSE),"")</f>
        <v>0.51639999999999997</v>
      </c>
      <c r="AB647" s="64">
        <f>IFERROR(VLOOKUP($A647,'دیتا اولیه'!$A:$AQ,42,FALSE),"")</f>
        <v>0.2268</v>
      </c>
      <c r="AC647" s="66">
        <f>IFERROR(VLOOKUP($A647,'دیتا اولیه'!$A:$AQ,43,FALSE),"")</f>
        <v>1.2565</v>
      </c>
      <c r="AD647" s="58"/>
    </row>
    <row r="648" spans="1:30" ht="29.5" thickBot="1" x14ac:dyDescent="0.4">
      <c r="A648" s="59" t="s">
        <v>1328</v>
      </c>
      <c r="B648" s="60" t="str">
        <f>VLOOKUP($A648,'دیتا اولیه'!$A:$AQ,2,FALSE)</f>
        <v>نفت سپاهان</v>
      </c>
      <c r="C648" s="60" t="str">
        <f>VLOOKUP($A648,'دیتا اولیه'!$A:$AQ,3,FALSE)</f>
        <v>فراورده های نفتی</v>
      </c>
      <c r="D648" s="61">
        <f>VLOOKUP($A648,'دیتا اولیه'!$A:$AQ,5,FALSE)/10000000000</f>
        <v>39312</v>
      </c>
      <c r="E648" s="62">
        <f>IFERROR(D648/'دیتا اولیه'!$AR$2*1000,"")</f>
        <v>363.32717190388172</v>
      </c>
      <c r="F648" s="62">
        <f t="shared" si="46"/>
        <v>1725.8021834061133</v>
      </c>
      <c r="G648" s="59">
        <f>IFERROR(F648/'دیتا اولیه'!$AS$2*1000000,"")</f>
        <v>28907.909269784141</v>
      </c>
      <c r="H648" s="62">
        <f>IFERROR(VLOOKUP($A648,'دیتا اولیه'!$A:$AQ,16,FALSE)/10000000000,"")</f>
        <v>5334.0832</v>
      </c>
      <c r="I648" s="59">
        <f>IFERROR(H648/'دیتا اولیه'!$AT$2*1000000,"")</f>
        <v>77440.232288037165</v>
      </c>
      <c r="J648" s="62">
        <f t="shared" si="47"/>
        <v>478.44158831362734</v>
      </c>
      <c r="K648" s="59">
        <f>IFERROR(J648/'دیتا اولیه'!$AU$2*1000000,"")</f>
        <v>5473.9721555739197</v>
      </c>
      <c r="L648" s="62">
        <f>IFERROR(VLOOKUP($A648,'دیتا اولیه'!$A:$AQ,15,FALSE)/10000000000,"")</f>
        <v>2371.2521999999999</v>
      </c>
      <c r="M648" s="59">
        <f>IFERROR(L648/'دیتا اولیه'!$AV$2*1000000,"")</f>
        <v>25287.962034765915</v>
      </c>
      <c r="N648" s="63">
        <f>IFERROR(VLOOKUP($A648,'دیتا اولیه'!$A:$AQ,39,FALSE),"")</f>
        <v>3.9561999999999999</v>
      </c>
      <c r="O648" s="63">
        <f t="shared" si="48"/>
        <v>3.6196731214674207</v>
      </c>
      <c r="P648" s="63">
        <f>IFERROR(VLOOKUP($A648,'دیتا اولیه'!$A:$AQ,40,FALSE),"")</f>
        <v>0.374</v>
      </c>
      <c r="Q648" s="63">
        <f t="shared" si="49"/>
        <v>-0.12522341900394574</v>
      </c>
      <c r="R648" s="63">
        <f>IFERROR(VLOOKUP($A648,'دیتا اولیه'!$A:$AQ,34,FALSE),"")</f>
        <v>0.18870000000000001</v>
      </c>
      <c r="S648" s="59">
        <f>IFERROR(VLOOKUP($A648,'دیتا اولیه'!$A:$AQ,17,FALSE)/10000000000,"")</f>
        <v>5454.7255999999998</v>
      </c>
      <c r="T648" s="59">
        <f>IFERROR(S648/'دیتا اولیه'!$AR$2*1000000,"")</f>
        <v>50413.360443622922</v>
      </c>
      <c r="U648" s="64">
        <f>IFERROR(VLOOKUP($A648,'دیتا اولیه'!$A:$AQ,22,FALSE),"")</f>
        <v>0.83989999999999998</v>
      </c>
      <c r="V648" s="65">
        <f>IFERROR(VLOOKUP($A648,'دیتا اولیه'!$A:$AQ,21,FALSE)/10000000000/H648,"")</f>
        <v>3.8663645141493105E-2</v>
      </c>
      <c r="W648" s="59">
        <f>IFERROR(VLOOKUP($A648,'دیتا اولیه'!$A:$AQ,25,FALSE),"")</f>
        <v>35.9405</v>
      </c>
      <c r="X648" s="66">
        <f>IFERROR(VLOOKUP($A648,'دیتا اولیه'!$A:$AQ,26,FALSE),"")</f>
        <v>1.2363999999999999</v>
      </c>
      <c r="Y648" s="66">
        <f>IFERROR(VLOOKUP($A648,'دیتا اولیه'!$A:$AQ,27,FALSE),"")</f>
        <v>7.2504999999999997</v>
      </c>
      <c r="Z648" s="66" t="str">
        <f>IFERROR(VLOOKUP($A648,'دیتا اولیه'!$A:$AQ,28,FALSE),"")</f>
        <v>-</v>
      </c>
      <c r="AA648" s="64">
        <f>IFERROR(VLOOKUP($A648,'دیتا اولیه'!$A:$AQ,41,FALSE),"")</f>
        <v>0.10730000000000001</v>
      </c>
      <c r="AB648" s="64">
        <f>IFERROR(VLOOKUP($A648,'دیتا اولیه'!$A:$AQ,42,FALSE),"")</f>
        <v>0.32100000000000001</v>
      </c>
      <c r="AC648" s="66">
        <f>IFERROR(VLOOKUP($A648,'دیتا اولیه'!$A:$AQ,43,FALSE),"")</f>
        <v>1.2519</v>
      </c>
      <c r="AD648" s="58"/>
    </row>
    <row r="649" spans="1:30" ht="29.5" thickBot="1" x14ac:dyDescent="0.4">
      <c r="A649" s="59" t="s">
        <v>254</v>
      </c>
      <c r="B649" s="60" t="str">
        <f>VLOOKUP($A649,'دیتا اولیه'!$A:$AQ,2,FALSE)</f>
        <v>شهد ایران ‌</v>
      </c>
      <c r="C649" s="60" t="str">
        <f>VLOOKUP($A649,'دیتا اولیه'!$A:$AQ,3,FALSE)</f>
        <v>سایر محصولات غذایی</v>
      </c>
      <c r="D649" s="61">
        <f>VLOOKUP($A649,'دیتا اولیه'!$A:$AQ,5,FALSE)/10000000000</f>
        <v>1248.3</v>
      </c>
      <c r="E649" s="62">
        <f>IFERROR(D649/'دیتا اولیه'!$AR$2*1000,"")</f>
        <v>11.536968576709796</v>
      </c>
      <c r="F649" s="62">
        <f t="shared" si="46"/>
        <v>30.165960712965859</v>
      </c>
      <c r="G649" s="59">
        <f>IFERROR(F649/'دیتا اولیه'!$AS$2*1000000,"")</f>
        <v>505.29247425403446</v>
      </c>
      <c r="H649" s="62">
        <f>IFERROR(VLOOKUP($A649,'دیتا اولیه'!$A:$AQ,16,FALSE)/10000000000,"")</f>
        <v>247.4349</v>
      </c>
      <c r="I649" s="59">
        <f>IFERROR(H649/'دیتا اولیه'!$AT$2*1000000,"")</f>
        <v>3592.2604529616724</v>
      </c>
      <c r="J649" s="62">
        <f t="shared" si="47"/>
        <v>28.692083062946139</v>
      </c>
      <c r="K649" s="59">
        <f>IFERROR(J649/'دیتا اولیه'!$AU$2*1000000,"")</f>
        <v>328.2734352704843</v>
      </c>
      <c r="L649" s="62">
        <f>IFERROR(VLOOKUP($A649,'دیتا اولیه'!$A:$AQ,15,FALSE)/10000000000,"")</f>
        <v>106.1148</v>
      </c>
      <c r="M649" s="59">
        <f>IFERROR(L649/'دیتا اولیه'!$AV$2*1000000,"")</f>
        <v>1131.6497813799722</v>
      </c>
      <c r="N649" s="63">
        <f>IFERROR(VLOOKUP($A649,'دیتا اولیه'!$A:$AQ,39,FALSE),"")</f>
        <v>2.6983999999999999</v>
      </c>
      <c r="O649" s="63">
        <f t="shared" si="48"/>
        <v>2.4472779694998397</v>
      </c>
      <c r="P649" s="63">
        <f>IFERROR(VLOOKUP($A649,'دیتا اولیه'!$A:$AQ,40,FALSE),"")</f>
        <v>2.5177</v>
      </c>
      <c r="Q649" s="63">
        <f t="shared" si="49"/>
        <v>1.2395935800362587</v>
      </c>
      <c r="R649" s="63">
        <f>IFERROR(VLOOKUP($A649,'دیتا اولیه'!$A:$AQ,34,FALSE),"")</f>
        <v>0.18770000000000001</v>
      </c>
      <c r="S649" s="59">
        <f>IFERROR(VLOOKUP($A649,'دیتا اولیه'!$A:$AQ,17,FALSE)/10000000000,"")</f>
        <v>339.19349999999997</v>
      </c>
      <c r="T649" s="59">
        <f>IFERROR(S649/'دیتا اولیه'!$AR$2*1000000,"")</f>
        <v>3134.8752310536042</v>
      </c>
      <c r="U649" s="64">
        <f>IFERROR(VLOOKUP($A649,'دیتا اولیه'!$A:$AQ,22,FALSE),"")</f>
        <v>0.30719999999999997</v>
      </c>
      <c r="V649" s="65" t="str">
        <f>IFERROR(VLOOKUP($A649,'دیتا اولیه'!$A:$AQ,21,FALSE)/10000000000/H649,"")</f>
        <v/>
      </c>
      <c r="W649" s="59">
        <f>IFERROR(VLOOKUP($A649,'دیتا اولیه'!$A:$AQ,25,FALSE),"")</f>
        <v>32.257100000000001</v>
      </c>
      <c r="X649" s="66">
        <f>IFERROR(VLOOKUP($A649,'دیتا اولیه'!$A:$AQ,26,FALSE),"")</f>
        <v>2.8725000000000001</v>
      </c>
      <c r="Y649" s="66">
        <f>IFERROR(VLOOKUP($A649,'دیتا اولیه'!$A:$AQ,27,FALSE),"")</f>
        <v>4.2628000000000004</v>
      </c>
      <c r="Z649" s="66" t="str">
        <f>IFERROR(VLOOKUP($A649,'دیتا اولیه'!$A:$AQ,28,FALSE),"")</f>
        <v>-</v>
      </c>
      <c r="AA649" s="64">
        <f>IFERROR(VLOOKUP($A649,'دیتا اولیه'!$A:$AQ,41,FALSE),"")</f>
        <v>0.2157</v>
      </c>
      <c r="AB649" s="64">
        <f>IFERROR(VLOOKUP($A649,'دیتا اولیه'!$A:$AQ,42,FALSE),"")</f>
        <v>0.27639999999999998</v>
      </c>
      <c r="AC649" s="66">
        <f>IFERROR(VLOOKUP($A649,'دیتا اولیه'!$A:$AQ,43,FALSE),"")</f>
        <v>0.879</v>
      </c>
      <c r="AD649" s="58"/>
    </row>
    <row r="650" spans="1:30" ht="29.5" thickBot="1" x14ac:dyDescent="0.4">
      <c r="A650" s="59" t="s">
        <v>1544</v>
      </c>
      <c r="B650" s="60" t="str">
        <f>VLOOKUP($A650,'دیتا اولیه'!$A:$AQ,2,FALSE)</f>
        <v>معدنکاران نسوز</v>
      </c>
      <c r="C650" s="60" t="str">
        <f>VLOOKUP($A650,'دیتا اولیه'!$A:$AQ,3,FALSE)</f>
        <v>سایر مواد معدنی</v>
      </c>
      <c r="D650" s="61">
        <f>VLOOKUP($A650,'دیتا اولیه'!$A:$AQ,5,FALSE)/10000000000</f>
        <v>6636</v>
      </c>
      <c r="E650" s="62">
        <f>IFERROR(D650/'دیتا اولیه'!$AR$2*1000,"")</f>
        <v>61.330868761552679</v>
      </c>
      <c r="F650" s="62">
        <f t="shared" si="46"/>
        <v>46.439606557377054</v>
      </c>
      <c r="G650" s="59">
        <f>IFERROR(F650/'دیتا اولیه'!$AS$2*1000000,"")</f>
        <v>777.8828569074883</v>
      </c>
      <c r="H650" s="62">
        <f>IFERROR(VLOOKUP($A650,'دیتا اولیه'!$A:$AQ,16,FALSE)/10000000000,"")</f>
        <v>596.29840000000002</v>
      </c>
      <c r="I650" s="59">
        <f>IFERROR(H650/'دیتا اولیه'!$AT$2*1000000,"")</f>
        <v>8657.0615563298488</v>
      </c>
      <c r="J650" s="62">
        <f t="shared" si="47"/>
        <v>46.900927152317884</v>
      </c>
      <c r="K650" s="59">
        <f>IFERROR(J650/'دیتا اولیه'!$AU$2*1000000,"")</f>
        <v>536.60546150953496</v>
      </c>
      <c r="L650" s="62">
        <f>IFERROR(VLOOKUP($A650,'دیتا اولیه'!$A:$AQ,15,FALSE)/10000000000,"")</f>
        <v>35.410200000000003</v>
      </c>
      <c r="M650" s="59">
        <f>IFERROR(L650/'دیتا اولیه'!$AV$2*1000000,"")</f>
        <v>377.62823930894746</v>
      </c>
      <c r="N650" s="63">
        <f>IFERROR(VLOOKUP($A650,'دیتا اولیه'!$A:$AQ,39,FALSE),"")</f>
        <v>-0.245</v>
      </c>
      <c r="O650" s="63">
        <f t="shared" si="48"/>
        <v>-0.29626463687746618</v>
      </c>
      <c r="P650" s="63">
        <f>IFERROR(VLOOKUP($A650,'دیتا اولیه'!$A:$AQ,40,FALSE),"")</f>
        <v>-0.23749999999999999</v>
      </c>
      <c r="Q650" s="63">
        <f t="shared" si="49"/>
        <v>-0.5145435640396715</v>
      </c>
      <c r="R650" s="63">
        <f>IFERROR(VLOOKUP($A650,'دیتا اولیه'!$A:$AQ,34,FALSE),"")</f>
        <v>0.18690000000000001</v>
      </c>
      <c r="S650" s="59">
        <f>IFERROR(VLOOKUP($A650,'دیتا اولیه'!$A:$AQ,17,FALSE)/10000000000,"")</f>
        <v>541.06669999999997</v>
      </c>
      <c r="T650" s="59">
        <f>IFERROR(S650/'دیتا اولیه'!$AR$2*1000000,"")</f>
        <v>5000.6164510166354</v>
      </c>
      <c r="U650" s="64">
        <f>IFERROR(VLOOKUP($A650,'دیتا اولیه'!$A:$AQ,22,FALSE),"")</f>
        <v>0.35220000000000001</v>
      </c>
      <c r="V650" s="65">
        <f>IFERROR(VLOOKUP($A650,'دیتا اولیه'!$A:$AQ,21,FALSE)/10000000000/H650,"")</f>
        <v>6.8088393327904286E-3</v>
      </c>
      <c r="W650" s="59">
        <f>IFERROR(VLOOKUP($A650,'دیتا اولیه'!$A:$AQ,25,FALSE),"")</f>
        <v>202.38749999999999</v>
      </c>
      <c r="X650" s="66">
        <f>IFERROR(VLOOKUP($A650,'دیتا اولیه'!$A:$AQ,26,FALSE),"")</f>
        <v>6.8167999999999997</v>
      </c>
      <c r="Y650" s="66">
        <f>IFERROR(VLOOKUP($A650,'دیتا اولیه'!$A:$AQ,27,FALSE),"")</f>
        <v>11.269600000000001</v>
      </c>
      <c r="Z650" s="66" t="str">
        <f>IFERROR(VLOOKUP($A650,'دیتا اولیه'!$A:$AQ,28,FALSE),"")</f>
        <v>-</v>
      </c>
      <c r="AA650" s="64">
        <f>IFERROR(VLOOKUP($A650,'دیتا اولیه'!$A:$AQ,41,FALSE),"")</f>
        <v>4.9799999999999997E-2</v>
      </c>
      <c r="AB650" s="64">
        <f>IFERROR(VLOOKUP($A650,'دیتا اولیه'!$A:$AQ,42,FALSE),"")</f>
        <v>8.3500000000000005E-2</v>
      </c>
      <c r="AC650" s="66" t="str">
        <f>IFERROR(VLOOKUP($A650,'دیتا اولیه'!$A:$AQ,43,FALSE),"")</f>
        <v>-</v>
      </c>
      <c r="AD650" s="58"/>
    </row>
    <row r="651" spans="1:30" ht="29.5" thickBot="1" x14ac:dyDescent="0.4">
      <c r="A651" s="59" t="s">
        <v>1040</v>
      </c>
      <c r="B651" s="60" t="str">
        <f>VLOOKUP($A651,'دیتا اولیه'!$A:$AQ,2,FALSE)</f>
        <v>سامان‌ گستراصفهان‌</v>
      </c>
      <c r="C651" s="60" t="str">
        <f>VLOOKUP($A651,'دیتا اولیه'!$A:$AQ,3,FALSE)</f>
        <v>انبوه سازی، املاک و مستغلات</v>
      </c>
      <c r="D651" s="61">
        <f>VLOOKUP($A651,'دیتا اولیه'!$A:$AQ,5,FALSE)/10000000000</f>
        <v>3750</v>
      </c>
      <c r="E651" s="62">
        <f>IFERROR(D651/'دیتا اولیه'!$AR$2*1000,"")</f>
        <v>34.658040665434385</v>
      </c>
      <c r="F651" s="62" t="str">
        <f t="shared" si="46"/>
        <v/>
      </c>
      <c r="G651" s="59" t="str">
        <f>IFERROR(F651/'دیتا اولیه'!$AS$2*1000000,"")</f>
        <v/>
      </c>
      <c r="H651" s="62">
        <f>IFERROR(VLOOKUP($A651,'دیتا اولیه'!$A:$AQ,16,FALSE)/10000000000,"")</f>
        <v>21.1707</v>
      </c>
      <c r="I651" s="59">
        <f>IFERROR(H651/'دیتا اولیه'!$AT$2*1000000,"")</f>
        <v>307.35627177700349</v>
      </c>
      <c r="J651" s="62">
        <f t="shared" si="47"/>
        <v>9.3945312499999982</v>
      </c>
      <c r="K651" s="59">
        <f>IFERROR(J651/'دیتا اولیه'!$AU$2*1000000,"")</f>
        <v>107.48522647964026</v>
      </c>
      <c r="L651" s="62">
        <f>IFERROR(VLOOKUP($A651,'دیتا اولیه'!$A:$AQ,15,FALSE)/10000000000,"")</f>
        <v>-4.0884999999999998</v>
      </c>
      <c r="M651" s="59">
        <f>IFERROR(L651/'دیتا اولیه'!$AV$2*1000000,"")</f>
        <v>-43.60136504212435</v>
      </c>
      <c r="N651" s="63">
        <f>IFERROR(VLOOKUP($A651,'دیتا اولیه'!$A:$AQ,39,FALSE),"")</f>
        <v>-1.4352</v>
      </c>
      <c r="O651" s="63">
        <f t="shared" si="48"/>
        <v>-1.4056498411005653</v>
      </c>
      <c r="P651" s="63" t="str">
        <f>IFERROR(VLOOKUP($A651,'دیتا اولیه'!$A:$AQ,40,FALSE),"")</f>
        <v>-</v>
      </c>
      <c r="Q651" s="63" t="str">
        <f t="shared" si="49"/>
        <v/>
      </c>
      <c r="R651" s="63">
        <f>IFERROR(VLOOKUP($A651,'دیتا اولیه'!$A:$AQ,34,FALSE),"")</f>
        <v>0.1862</v>
      </c>
      <c r="S651" s="59">
        <f>IFERROR(VLOOKUP($A651,'دیتا اولیه'!$A:$AQ,17,FALSE)/10000000000,"")</f>
        <v>67.357200000000006</v>
      </c>
      <c r="T651" s="59">
        <f>IFERROR(S651/'دیتا اولیه'!$AR$2*1000000,"")</f>
        <v>622.52495378927915</v>
      </c>
      <c r="U651" s="64">
        <f>IFERROR(VLOOKUP($A651,'دیتا اولیه'!$A:$AQ,22,FALSE),"")</f>
        <v>0.1181</v>
      </c>
      <c r="V651" s="65">
        <f>IFERROR(VLOOKUP($A651,'دیتا اولیه'!$A:$AQ,21,FALSE)/10000000000/H651,"")</f>
        <v>1.9384904608728102</v>
      </c>
      <c r="W651" s="59">
        <f>IFERROR(VLOOKUP($A651,'دیتا اولیه'!$A:$AQ,25,FALSE),"")</f>
        <v>253.0247</v>
      </c>
      <c r="X651" s="66">
        <f>IFERROR(VLOOKUP($A651,'دیتا اولیه'!$A:$AQ,26,FALSE),"")</f>
        <v>25.7088</v>
      </c>
      <c r="Y651" s="66">
        <f>IFERROR(VLOOKUP($A651,'دیتا اولیه'!$A:$AQ,27,FALSE),"")</f>
        <v>60.733899999999998</v>
      </c>
      <c r="Z651" s="66" t="str">
        <f>IFERROR(VLOOKUP($A651,'دیتا اولیه'!$A:$AQ,28,FALSE),"")</f>
        <v>-</v>
      </c>
      <c r="AA651" s="64">
        <f>IFERROR(VLOOKUP($A651,'دیتا اولیه'!$A:$AQ,41,FALSE),"")</f>
        <v>-0.1186</v>
      </c>
      <c r="AB651" s="64">
        <f>IFERROR(VLOOKUP($A651,'دیتا اولیه'!$A:$AQ,42,FALSE),"")</f>
        <v>-0.14990000000000001</v>
      </c>
      <c r="AC651" s="66">
        <f>IFERROR(VLOOKUP($A651,'دیتا اولیه'!$A:$AQ,43,FALSE),"")</f>
        <v>0.82969999999999999</v>
      </c>
      <c r="AD651" s="58"/>
    </row>
    <row r="652" spans="1:30" ht="29.5" thickBot="1" x14ac:dyDescent="0.4">
      <c r="A652" s="59" t="s">
        <v>1443</v>
      </c>
      <c r="B652" s="60" t="str">
        <f>VLOOKUP($A652,'دیتا اولیه'!$A:$AQ,2,FALSE)</f>
        <v>پویا</v>
      </c>
      <c r="C652" s="60" t="str">
        <f>VLOOKUP($A652,'دیتا اولیه'!$A:$AQ,3,FALSE)</f>
        <v>نرم افزار و خدمات</v>
      </c>
      <c r="D652" s="61">
        <f>VLOOKUP($A652,'دیتا اولیه'!$A:$AQ,5,FALSE)/10000000000</f>
        <v>988.8</v>
      </c>
      <c r="E652" s="62">
        <f>IFERROR(D652/'دیتا اولیه'!$AR$2*1000,"")</f>
        <v>9.1386321626617377</v>
      </c>
      <c r="F652" s="62">
        <f t="shared" ref="F652:F715" si="50">IFERROR(L652/(1+P652),"")</f>
        <v>45.608261777674642</v>
      </c>
      <c r="G652" s="59">
        <f>IFERROR(F652/'دیتا اولیه'!$AS$2*1000000,"")</f>
        <v>763.95748371314312</v>
      </c>
      <c r="H652" s="62">
        <f>IFERROR(VLOOKUP($A652,'دیتا اولیه'!$A:$AQ,16,FALSE)/10000000000,"")</f>
        <v>107.6716</v>
      </c>
      <c r="I652" s="59">
        <f>IFERROR(H652/'دیتا اولیه'!$AT$2*1000000,"")</f>
        <v>1563.1765389082464</v>
      </c>
      <c r="J652" s="62" t="str">
        <f t="shared" si="47"/>
        <v/>
      </c>
      <c r="K652" s="59" t="str">
        <f>IFERROR(J652/'دیتا اولیه'!$AU$2*1000000,"")</f>
        <v/>
      </c>
      <c r="L652" s="62">
        <f>IFERROR(VLOOKUP($A652,'دیتا اولیه'!$A:$AQ,15,FALSE)/10000000000,"")</f>
        <v>19.6526</v>
      </c>
      <c r="M652" s="59">
        <f>IFERROR(L652/'دیتا اولیه'!$AV$2*1000000,"")</f>
        <v>209.58302228857843</v>
      </c>
      <c r="N652" s="63" t="str">
        <f>IFERROR(VLOOKUP($A652,'دیتا اولیه'!$A:$AQ,39,FALSE),"")</f>
        <v>-</v>
      </c>
      <c r="O652" s="63" t="str">
        <f t="shared" si="48"/>
        <v/>
      </c>
      <c r="P652" s="63">
        <f>IFERROR(VLOOKUP($A652,'دیتا اولیه'!$A:$AQ,40,FALSE),"")</f>
        <v>-0.56910000000000005</v>
      </c>
      <c r="Q652" s="63">
        <f t="shared" si="49"/>
        <v>-0.72566140556681247</v>
      </c>
      <c r="R652" s="63">
        <f>IFERROR(VLOOKUP($A652,'دیتا اولیه'!$A:$AQ,34,FALSE),"")</f>
        <v>0.18149999999999999</v>
      </c>
      <c r="S652" s="59">
        <f>IFERROR(VLOOKUP($A652,'دیتا اولیه'!$A:$AQ,17,FALSE)/10000000000,"")</f>
        <v>99.502899999999997</v>
      </c>
      <c r="T652" s="59">
        <f>IFERROR(S652/'دیتا اولیه'!$AR$2*1000000,"")</f>
        <v>919.62014787430678</v>
      </c>
      <c r="U652" s="64">
        <f>IFERROR(VLOOKUP($A652,'دیتا اولیه'!$A:$AQ,22,FALSE),"")</f>
        <v>0.69840000000000002</v>
      </c>
      <c r="V652" s="65">
        <f>IFERROR(VLOOKUP($A652,'دیتا اولیه'!$A:$AQ,21,FALSE)/10000000000/H652,"")</f>
        <v>6.0656663409849954E-3</v>
      </c>
      <c r="W652" s="59">
        <f>IFERROR(VLOOKUP($A652,'دیتا اولیه'!$A:$AQ,25,FALSE),"")</f>
        <v>152.87710000000001</v>
      </c>
      <c r="X652" s="66">
        <f>IFERROR(VLOOKUP($A652,'دیتا اولیه'!$A:$AQ,26,FALSE),"")</f>
        <v>3.5133000000000001</v>
      </c>
      <c r="Y652" s="66">
        <f>IFERROR(VLOOKUP($A652,'دیتا اولیه'!$A:$AQ,27,FALSE),"")</f>
        <v>14.776999999999999</v>
      </c>
      <c r="Z652" s="66" t="str">
        <f>IFERROR(VLOOKUP($A652,'دیتا اولیه'!$A:$AQ,28,FALSE),"")</f>
        <v>-</v>
      </c>
      <c r="AA652" s="64">
        <f>IFERROR(VLOOKUP($A652,'دیتا اولیه'!$A:$AQ,41,FALSE),"")</f>
        <v>1.2999999999999999E-2</v>
      </c>
      <c r="AB652" s="64">
        <f>IFERROR(VLOOKUP($A652,'دیتا اولیه'!$A:$AQ,42,FALSE),"")</f>
        <v>-0.18029999999999999</v>
      </c>
      <c r="AC652" s="66" t="str">
        <f>IFERROR(VLOOKUP($A652,'دیتا اولیه'!$A:$AQ,43,FALSE),"")</f>
        <v>-</v>
      </c>
      <c r="AD652" s="58"/>
    </row>
    <row r="653" spans="1:30" ht="29.5" thickBot="1" x14ac:dyDescent="0.4">
      <c r="A653" s="66" t="s">
        <v>792</v>
      </c>
      <c r="B653" s="60" t="str">
        <f>VLOOKUP($A653,'دیتا اولیه'!$A:$AQ,2,FALSE)</f>
        <v>درخشان‌ تهران‌</v>
      </c>
      <c r="C653" s="60" t="str">
        <f>VLOOKUP($A653,'دیتا اولیه'!$A:$AQ,3,FALSE)</f>
        <v>لاستیک و پلاستیک</v>
      </c>
      <c r="D653" s="61">
        <f>VLOOKUP($A653,'دیتا اولیه'!$A:$AQ,5,FALSE)/10000000000</f>
        <v>354.58859999999999</v>
      </c>
      <c r="E653" s="62">
        <f>IFERROR(D653/'دیتا اولیه'!$AR$2*1000,"")</f>
        <v>3.277158964879852</v>
      </c>
      <c r="F653" s="62">
        <f t="shared" si="50"/>
        <v>6.5259126466753576</v>
      </c>
      <c r="G653" s="59">
        <f>IFERROR(F653/'دیتا اولیه'!$AS$2*1000000,"")</f>
        <v>109.31176962605289</v>
      </c>
      <c r="H653" s="62">
        <f>IFERROR(VLOOKUP($A653,'دیتا اولیه'!$A:$AQ,16,FALSE)/10000000000,"")</f>
        <v>35.664700000000003</v>
      </c>
      <c r="I653" s="59">
        <f>IFERROR(H653/'دیتا اولیه'!$AT$2*1000000,"")</f>
        <v>517.78019744483163</v>
      </c>
      <c r="J653" s="62">
        <f t="shared" si="47"/>
        <v>4.277641277641278</v>
      </c>
      <c r="K653" s="59">
        <f>IFERROR(J653/'دیتا اولیه'!$AU$2*1000000,"")</f>
        <v>48.941584129163509</v>
      </c>
      <c r="L653" s="62">
        <f>IFERROR(VLOOKUP($A653,'دیتا اولیه'!$A:$AQ,15,FALSE)/10000000000,"")</f>
        <v>8.0085999999999995</v>
      </c>
      <c r="M653" s="59">
        <f>IFERROR(L653/'دیتا اولیه'!$AV$2*1000000,"")</f>
        <v>85.40684653940491</v>
      </c>
      <c r="N653" s="63">
        <f>IFERROR(VLOOKUP($A653,'دیتا اولیه'!$A:$AQ,39,FALSE),"")</f>
        <v>0.87219999999999998</v>
      </c>
      <c r="O653" s="63">
        <f t="shared" si="48"/>
        <v>0.74507728058014244</v>
      </c>
      <c r="P653" s="63">
        <f>IFERROR(VLOOKUP($A653,'دیتا اولیه'!$A:$AQ,40,FALSE),"")</f>
        <v>0.22720000000000001</v>
      </c>
      <c r="Q653" s="63">
        <f t="shared" si="49"/>
        <v>-0.21868572037965239</v>
      </c>
      <c r="R653" s="63">
        <f>IFERROR(VLOOKUP($A653,'دیتا اولیه'!$A:$AQ,34,FALSE),"")</f>
        <v>0.1812</v>
      </c>
      <c r="S653" s="59">
        <f>IFERROR(VLOOKUP($A653,'دیتا اولیه'!$A:$AQ,17,FALSE)/10000000000,"")</f>
        <v>40.617400000000004</v>
      </c>
      <c r="T653" s="59">
        <f>IFERROR(S653/'دیتا اولیه'!$AR$2*1000000,"")</f>
        <v>375.39186691312392</v>
      </c>
      <c r="U653" s="64">
        <f>IFERROR(VLOOKUP($A653,'دیتا اولیه'!$A:$AQ,22,FALSE),"")</f>
        <v>0.29580000000000001</v>
      </c>
      <c r="V653" s="65">
        <f>IFERROR(VLOOKUP($A653,'دیتا اولیه'!$A:$AQ,21,FALSE)/10000000000/H653,"")</f>
        <v>3.1616696621589412E-2</v>
      </c>
      <c r="W653" s="59">
        <f>IFERROR(VLOOKUP($A653,'دیتا اولیه'!$A:$AQ,25,FALSE),"")</f>
        <v>88.14</v>
      </c>
      <c r="X653" s="66">
        <f>IFERROR(VLOOKUP($A653,'دیتا اولیه'!$A:$AQ,26,FALSE),"")</f>
        <v>2.2227000000000001</v>
      </c>
      <c r="Y653" s="66">
        <f>IFERROR(VLOOKUP($A653,'دیتا اولیه'!$A:$AQ,27,FALSE),"")</f>
        <v>9.3758999999999997</v>
      </c>
      <c r="Z653" s="66" t="str">
        <f>IFERROR(VLOOKUP($A653,'دیتا اولیه'!$A:$AQ,28,FALSE),"")</f>
        <v>-</v>
      </c>
      <c r="AA653" s="64">
        <f>IFERROR(VLOOKUP($A653,'دیتا اولیه'!$A:$AQ,41,FALSE),"")</f>
        <v>6.7400000000000002E-2</v>
      </c>
      <c r="AB653" s="64">
        <f>IFERROR(VLOOKUP($A653,'دیتا اولیه'!$A:$AQ,42,FALSE),"")</f>
        <v>0.21690000000000001</v>
      </c>
      <c r="AC653" s="66">
        <f>IFERROR(VLOOKUP($A653,'دیتا اولیه'!$A:$AQ,43,FALSE),"")</f>
        <v>0.97619999999999996</v>
      </c>
      <c r="AD653" s="58"/>
    </row>
    <row r="654" spans="1:30" ht="29.5" thickBot="1" x14ac:dyDescent="0.4">
      <c r="A654" s="59" t="s">
        <v>1383</v>
      </c>
      <c r="B654" s="60" t="str">
        <f>VLOOKUP($A654,'دیتا اولیه'!$A:$AQ,2,FALSE)</f>
        <v>زرین معدن آسیا</v>
      </c>
      <c r="C654" s="60" t="str">
        <f>VLOOKUP($A654,'دیتا اولیه'!$A:$AQ,3,FALSE)</f>
        <v>تولید فلزات گرانبهای غیراهن</v>
      </c>
      <c r="D654" s="61">
        <f>VLOOKUP($A654,'دیتا اولیه'!$A:$AQ,5,FALSE)/10000000000</f>
        <v>1225.5</v>
      </c>
      <c r="E654" s="62">
        <f>IFERROR(D654/'دیتا اولیه'!$AR$2*1000,"")</f>
        <v>11.326247689463957</v>
      </c>
      <c r="F654" s="62">
        <f t="shared" si="50"/>
        <v>39.453726638144559</v>
      </c>
      <c r="G654" s="59">
        <f>IFERROR(F654/'دیتا اولیه'!$AS$2*1000000,"")</f>
        <v>660.86644284999261</v>
      </c>
      <c r="H654" s="62">
        <f>IFERROR(VLOOKUP($A654,'دیتا اولیه'!$A:$AQ,16,FALSE)/10000000000,"")</f>
        <v>152.20480000000001</v>
      </c>
      <c r="I654" s="59">
        <f>IFERROR(H654/'دیتا اولیه'!$AT$2*1000000,"")</f>
        <v>2209.7096399535426</v>
      </c>
      <c r="J654" s="62">
        <f t="shared" si="47"/>
        <v>37.394941841852521</v>
      </c>
      <c r="K654" s="59">
        <f>IFERROR(J654/'دیتا اولیه'!$AU$2*1000000,"")</f>
        <v>427.84506071705232</v>
      </c>
      <c r="L654" s="62">
        <f>IFERROR(VLOOKUP($A654,'دیتا اولیه'!$A:$AQ,15,FALSE)/10000000000,"")</f>
        <v>35.0428</v>
      </c>
      <c r="M654" s="59">
        <f>IFERROR(L654/'دیتا اولیه'!$AV$2*1000000,"")</f>
        <v>373.71014183640818</v>
      </c>
      <c r="N654" s="63">
        <f>IFERROR(VLOOKUP($A654,'دیتا اولیه'!$A:$AQ,39,FALSE),"")</f>
        <v>-6.2899999999999998E-2</v>
      </c>
      <c r="O654" s="63">
        <f t="shared" si="48"/>
        <v>-0.12652925989122332</v>
      </c>
      <c r="P654" s="63">
        <f>IFERROR(VLOOKUP($A654,'دیتا اولیه'!$A:$AQ,40,FALSE),"")</f>
        <v>-0.1118</v>
      </c>
      <c r="Q654" s="63">
        <f t="shared" si="49"/>
        <v>-0.4345148768262771</v>
      </c>
      <c r="R654" s="63">
        <f>IFERROR(VLOOKUP($A654,'دیتا اولیه'!$A:$AQ,34,FALSE),"")</f>
        <v>0.1799</v>
      </c>
      <c r="S654" s="59">
        <f>IFERROR(VLOOKUP($A654,'دیتا اولیه'!$A:$AQ,17,FALSE)/10000000000,"")</f>
        <v>113.4059</v>
      </c>
      <c r="T654" s="59">
        <f>IFERROR(S654/'دیتا اولیه'!$AR$2*1000000,"")</f>
        <v>1048.1136783733828</v>
      </c>
      <c r="U654" s="64">
        <f>IFERROR(VLOOKUP($A654,'دیتا اولیه'!$A:$AQ,22,FALSE),"")</f>
        <v>0.70650000000000002</v>
      </c>
      <c r="V654" s="65">
        <f>IFERROR(VLOOKUP($A654,'دیتا اولیه'!$A:$AQ,21,FALSE)/10000000000/H654,"")</f>
        <v>0.22299296737028007</v>
      </c>
      <c r="W654" s="59">
        <f>IFERROR(VLOOKUP($A654,'دیتا اولیه'!$A:$AQ,25,FALSE),"")</f>
        <v>123.78060000000001</v>
      </c>
      <c r="X654" s="66">
        <f>IFERROR(VLOOKUP($A654,'دیتا اولیه'!$A:$AQ,26,FALSE),"")</f>
        <v>1.6366000000000001</v>
      </c>
      <c r="Y654" s="66">
        <f>IFERROR(VLOOKUP($A654,'دیتا اولیه'!$A:$AQ,27,FALSE),"")</f>
        <v>8.4614999999999991</v>
      </c>
      <c r="Z654" s="66" t="str">
        <f>IFERROR(VLOOKUP($A654,'دیتا اولیه'!$A:$AQ,28,FALSE),"")</f>
        <v>-</v>
      </c>
      <c r="AA654" s="64">
        <f>IFERROR(VLOOKUP($A654,'دیتا اولیه'!$A:$AQ,41,FALSE),"")</f>
        <v>0.1857</v>
      </c>
      <c r="AB654" s="64">
        <f>IFERROR(VLOOKUP($A654,'دیتا اولیه'!$A:$AQ,42,FALSE),"")</f>
        <v>0.22070000000000001</v>
      </c>
      <c r="AC654" s="66">
        <f>IFERROR(VLOOKUP($A654,'دیتا اولیه'!$A:$AQ,43,FALSE),"")</f>
        <v>1.0744</v>
      </c>
      <c r="AD654" s="58"/>
    </row>
    <row r="655" spans="1:30" ht="29.5" thickBot="1" x14ac:dyDescent="0.4">
      <c r="A655" s="59" t="s">
        <v>744</v>
      </c>
      <c r="B655" s="60" t="str">
        <f>VLOOKUP($A655,'دیتا اولیه'!$A:$AQ,2,FALSE)</f>
        <v>داروسازی دانا</v>
      </c>
      <c r="C655" s="60" t="str">
        <f>VLOOKUP($A655,'دیتا اولیه'!$A:$AQ,3,FALSE)</f>
        <v>دارویی</v>
      </c>
      <c r="D655" s="61">
        <f>VLOOKUP($A655,'دیتا اولیه'!$A:$AQ,5,FALSE)/10000000000</f>
        <v>8474.4</v>
      </c>
      <c r="E655" s="62">
        <f>IFERROR(D655/'دیتا اولیه'!$AR$2*1000,"")</f>
        <v>78.32162661737523</v>
      </c>
      <c r="F655" s="62">
        <f t="shared" si="50"/>
        <v>420.26091577362502</v>
      </c>
      <c r="G655" s="59">
        <f>IFERROR(F655/'دیتا اولیه'!$AS$2*1000000,"")</f>
        <v>7039.5463278664156</v>
      </c>
      <c r="H655" s="62">
        <f>IFERROR(VLOOKUP($A655,'دیتا اولیه'!$A:$AQ,16,FALSE)/10000000000,"")</f>
        <v>1029.0428999999999</v>
      </c>
      <c r="I655" s="59">
        <f>IFERROR(H655/'دیتا اولیه'!$AT$2*1000000,"")</f>
        <v>14939.647212543552</v>
      </c>
      <c r="J655" s="62">
        <f t="shared" si="47"/>
        <v>401.45228426395937</v>
      </c>
      <c r="K655" s="59">
        <f>IFERROR(J655/'دیتا اولیه'!$AU$2*1000000,"")</f>
        <v>4593.1179051515328</v>
      </c>
      <c r="L655" s="62">
        <f>IFERROR(VLOOKUP($A655,'دیتا اولیه'!$A:$AQ,15,FALSE)/10000000000,"")</f>
        <v>474.51659999999998</v>
      </c>
      <c r="M655" s="59">
        <f>IFERROR(L655/'دیتا اولیه'!$AV$2*1000000,"")</f>
        <v>5060.430841420497</v>
      </c>
      <c r="N655" s="63">
        <f>IFERROR(VLOOKUP($A655,'دیتا اولیه'!$A:$AQ,39,FALSE),"")</f>
        <v>0.182</v>
      </c>
      <c r="O655" s="63">
        <f t="shared" si="48"/>
        <v>0.10174198570971527</v>
      </c>
      <c r="P655" s="63">
        <f>IFERROR(VLOOKUP($A655,'دیتا اولیه'!$A:$AQ,40,FALSE),"")</f>
        <v>0.12909999999999999</v>
      </c>
      <c r="Q655" s="63">
        <f t="shared" si="49"/>
        <v>-0.28114247627172873</v>
      </c>
      <c r="R655" s="63">
        <f>IFERROR(VLOOKUP($A655,'دیتا اولیه'!$A:$AQ,34,FALSE),"")</f>
        <v>0.17530000000000001</v>
      </c>
      <c r="S655" s="59">
        <f>IFERROR(VLOOKUP($A655,'دیتا اولیه'!$A:$AQ,17,FALSE)/10000000000,"")</f>
        <v>2532.3834000000002</v>
      </c>
      <c r="T655" s="59">
        <f>IFERROR(S655/'دیتا اولیه'!$AR$2*1000000,"")</f>
        <v>23404.65249537893</v>
      </c>
      <c r="U655" s="64">
        <f>IFERROR(VLOOKUP($A655,'دیتا اولیه'!$A:$AQ,22,FALSE),"")</f>
        <v>0.50029999999999997</v>
      </c>
      <c r="V655" s="65">
        <f>IFERROR(VLOOKUP($A655,'دیتا اولیه'!$A:$AQ,21,FALSE)/10000000000/H655,"")</f>
        <v>0.29248790307964811</v>
      </c>
      <c r="W655" s="59">
        <f>IFERROR(VLOOKUP($A655,'دیتا اولیه'!$A:$AQ,25,FALSE),"")</f>
        <v>386.59109999999998</v>
      </c>
      <c r="X655" s="66">
        <f>IFERROR(VLOOKUP($A655,'دیتا اولیه'!$A:$AQ,26,FALSE),"")</f>
        <v>1.9637</v>
      </c>
      <c r="Y655" s="66">
        <f>IFERROR(VLOOKUP($A655,'دیتا اولیه'!$A:$AQ,27,FALSE),"")</f>
        <v>6.6477000000000004</v>
      </c>
      <c r="Z655" s="66" t="str">
        <f>IFERROR(VLOOKUP($A655,'دیتا اولیه'!$A:$AQ,28,FALSE),"")</f>
        <v>-</v>
      </c>
      <c r="AA655" s="64">
        <f>IFERROR(VLOOKUP($A655,'دیتا اولیه'!$A:$AQ,41,FALSE),"")</f>
        <v>0.11219999999999999</v>
      </c>
      <c r="AB655" s="64">
        <f>IFERROR(VLOOKUP($A655,'دیتا اولیه'!$A:$AQ,42,FALSE),"")</f>
        <v>0.13039999999999999</v>
      </c>
      <c r="AC655" s="66">
        <f>IFERROR(VLOOKUP($A655,'دیتا اولیه'!$A:$AQ,43,FALSE),"")</f>
        <v>0.67210000000000003</v>
      </c>
      <c r="AD655" s="58"/>
    </row>
    <row r="656" spans="1:30" ht="29.5" thickBot="1" x14ac:dyDescent="0.4">
      <c r="A656" s="59" t="s">
        <v>818</v>
      </c>
      <c r="B656" s="60" t="str">
        <f>VLOOKUP($A656,'دیتا اولیه'!$A:$AQ,2,FALSE)</f>
        <v>به پرداخت ملت</v>
      </c>
      <c r="C656" s="60" t="str">
        <f>VLOOKUP($A656,'دیتا اولیه'!$A:$AQ,3,FALSE)</f>
        <v>نرم افزار و خدمات</v>
      </c>
      <c r="D656" s="61">
        <f>VLOOKUP($A656,'دیتا اولیه'!$A:$AQ,5,FALSE)/10000000000</f>
        <v>5480</v>
      </c>
      <c r="E656" s="62">
        <f>IFERROR(D656/'دیتا اولیه'!$AR$2*1000,"")</f>
        <v>50.646950092421442</v>
      </c>
      <c r="F656" s="62">
        <f t="shared" si="50"/>
        <v>273.96790345358835</v>
      </c>
      <c r="G656" s="59">
        <f>IFERROR(F656/'دیتا اولیه'!$AS$2*1000000,"")</f>
        <v>4589.0771097753486</v>
      </c>
      <c r="H656" s="62">
        <f>IFERROR(VLOOKUP($A656,'دیتا اولیه'!$A:$AQ,16,FALSE)/10000000000,"")</f>
        <v>548.36890000000005</v>
      </c>
      <c r="I656" s="59">
        <f>IFERROR(H656/'دیتا اولیه'!$AT$2*1000000,"")</f>
        <v>7961.2209639953553</v>
      </c>
      <c r="J656" s="62">
        <f t="shared" si="47"/>
        <v>143.4964696388945</v>
      </c>
      <c r="K656" s="59">
        <f>IFERROR(J656/'دیتا اولیه'!$AU$2*1000000,"")</f>
        <v>1641.7796830645916</v>
      </c>
      <c r="L656" s="62">
        <f>IFERROR(VLOOKUP($A656,'دیتا اولیه'!$A:$AQ,15,FALSE)/10000000000,"")</f>
        <v>213.39359999999999</v>
      </c>
      <c r="M656" s="59">
        <f>IFERROR(L656/'دیتا اولیه'!$AV$2*1000000,"")</f>
        <v>2275.7129145782233</v>
      </c>
      <c r="N656" s="63">
        <f>IFERROR(VLOOKUP($A656,'دیتا اولیه'!$A:$AQ,39,FALSE),"")</f>
        <v>0.48709999999999998</v>
      </c>
      <c r="O656" s="63">
        <f t="shared" si="48"/>
        <v>0.38612564039671526</v>
      </c>
      <c r="P656" s="63">
        <f>IFERROR(VLOOKUP($A656,'دیتا اولیه'!$A:$AQ,40,FALSE),"")</f>
        <v>-0.22109999999999999</v>
      </c>
      <c r="Q656" s="63">
        <f t="shared" si="49"/>
        <v>-0.50410227151540998</v>
      </c>
      <c r="R656" s="63">
        <f>IFERROR(VLOOKUP($A656,'دیتا اولیه'!$A:$AQ,34,FALSE),"")</f>
        <v>0.17319999999999999</v>
      </c>
      <c r="S656" s="59">
        <f>IFERROR(VLOOKUP($A656,'دیتا اولیه'!$A:$AQ,17,FALSE)/10000000000,"")</f>
        <v>1040.3735999999999</v>
      </c>
      <c r="T656" s="59">
        <f>IFERROR(S656/'دیتا اولیه'!$AR$2*1000000,"")</f>
        <v>9615.2828096118283</v>
      </c>
      <c r="U656" s="64">
        <f>IFERROR(VLOOKUP($A656,'دیتا اولیه'!$A:$AQ,22,FALSE),"")</f>
        <v>0.50039999999999996</v>
      </c>
      <c r="V656" s="65">
        <f>IFERROR(VLOOKUP($A656,'دیتا اولیه'!$A:$AQ,21,FALSE)/10000000000/H656,"")</f>
        <v>0.39339849506418029</v>
      </c>
      <c r="W656" s="59">
        <f>IFERROR(VLOOKUP($A656,'دیتا اولیه'!$A:$AQ,25,FALSE),"")</f>
        <v>61.064100000000003</v>
      </c>
      <c r="X656" s="66">
        <f>IFERROR(VLOOKUP($A656,'دیتا اولیه'!$A:$AQ,26,FALSE),"")</f>
        <v>0.74639999999999995</v>
      </c>
      <c r="Y656" s="66">
        <f>IFERROR(VLOOKUP($A656,'دیتا اولیه'!$A:$AQ,27,FALSE),"")</f>
        <v>9.6359999999999992</v>
      </c>
      <c r="Z656" s="66" t="str">
        <f>IFERROR(VLOOKUP($A656,'دیتا اولیه'!$A:$AQ,28,FALSE),"")</f>
        <v>-</v>
      </c>
      <c r="AA656" s="64">
        <f>IFERROR(VLOOKUP($A656,'دیتا اولیه'!$A:$AQ,41,FALSE),"")</f>
        <v>1.6500000000000001E-2</v>
      </c>
      <c r="AB656" s="64">
        <f>IFERROR(VLOOKUP($A656,'دیتا اولیه'!$A:$AQ,42,FALSE),"")</f>
        <v>-7.51E-2</v>
      </c>
      <c r="AC656" s="66">
        <f>IFERROR(VLOOKUP($A656,'دیتا اولیه'!$A:$AQ,43,FALSE),"")</f>
        <v>0.59740000000000004</v>
      </c>
      <c r="AD656" s="58"/>
    </row>
    <row r="657" spans="1:30" ht="29.5" thickBot="1" x14ac:dyDescent="0.4">
      <c r="A657" s="59" t="s">
        <v>980</v>
      </c>
      <c r="B657" s="60" t="str">
        <f>VLOOKUP($A657,'دیتا اولیه'!$A:$AQ,2,FALSE)</f>
        <v>فرآوری‌موادمعدنی‌ایران‌</v>
      </c>
      <c r="C657" s="60" t="str">
        <f>VLOOKUP($A657,'دیتا اولیه'!$A:$AQ,3,FALSE)</f>
        <v>تولید فلزات گرانبهای غیراهن</v>
      </c>
      <c r="D657" s="61">
        <f>VLOOKUP($A657,'دیتا اولیه'!$A:$AQ,5,FALSE)/10000000000</f>
        <v>2258.5</v>
      </c>
      <c r="E657" s="62">
        <f>IFERROR(D657/'دیتا اولیه'!$AR$2*1000,"")</f>
        <v>20.873382624768947</v>
      </c>
      <c r="F657" s="62">
        <f t="shared" si="50"/>
        <v>64.757597173144873</v>
      </c>
      <c r="G657" s="59">
        <f>IFERROR(F657/'دیتا اولیه'!$AS$2*1000000,"")</f>
        <v>1084.7168705719407</v>
      </c>
      <c r="H657" s="62">
        <f>IFERROR(VLOOKUP($A657,'دیتا اولیه'!$A:$AQ,16,FALSE)/10000000000,"")</f>
        <v>509.41410000000002</v>
      </c>
      <c r="I657" s="59">
        <f>IFERROR(H657/'دیتا اولیه'!$AT$2*1000000,"")</f>
        <v>7395.6750871080139</v>
      </c>
      <c r="J657" s="62">
        <f t="shared" si="47"/>
        <v>39.97905759162304</v>
      </c>
      <c r="K657" s="59">
        <f>IFERROR(J657/'دیتا اولیه'!$AU$2*1000000,"")</f>
        <v>457.41058764142008</v>
      </c>
      <c r="L657" s="62">
        <f>IFERROR(VLOOKUP($A657,'دیتا اولیه'!$A:$AQ,15,FALSE)/10000000000,"")</f>
        <v>27.489599999999999</v>
      </c>
      <c r="M657" s="59">
        <f>IFERROR(L657/'دیتا اولیه'!$AV$2*1000000,"")</f>
        <v>293.15985923003092</v>
      </c>
      <c r="N657" s="63">
        <f>IFERROR(VLOOKUP($A657,'دیتا اولیه'!$A:$AQ,39,FALSE),"")</f>
        <v>-0.31240000000000001</v>
      </c>
      <c r="O657" s="63">
        <f t="shared" si="48"/>
        <v>-0.35908816465820625</v>
      </c>
      <c r="P657" s="63">
        <f>IFERROR(VLOOKUP($A657,'دیتا اولیه'!$A:$AQ,40,FALSE),"")</f>
        <v>-0.57550000000000001</v>
      </c>
      <c r="Q657" s="63">
        <f t="shared" si="49"/>
        <v>-0.72973605630798755</v>
      </c>
      <c r="R657" s="63">
        <f>IFERROR(VLOOKUP($A657,'دیتا اولیه'!$A:$AQ,34,FALSE),"")</f>
        <v>0.1729</v>
      </c>
      <c r="S657" s="59">
        <f>IFERROR(VLOOKUP($A657,'دیتا اولیه'!$A:$AQ,17,FALSE)/10000000000,"")</f>
        <v>320.0831</v>
      </c>
      <c r="T657" s="59">
        <f>IFERROR(S657/'دیتا اولیه'!$AR$2*1000000,"")</f>
        <v>2958.2541589648799</v>
      </c>
      <c r="U657" s="64">
        <f>IFERROR(VLOOKUP($A657,'دیتا اولیه'!$A:$AQ,22,FALSE),"")</f>
        <v>0.78520000000000001</v>
      </c>
      <c r="V657" s="65" t="str">
        <f>IFERROR(VLOOKUP($A657,'دیتا اولیه'!$A:$AQ,21,FALSE)/10000000000/H657,"")</f>
        <v/>
      </c>
      <c r="W657" s="59">
        <f>IFERROR(VLOOKUP($A657,'دیتا اولیه'!$A:$AQ,25,FALSE),"")</f>
        <v>148.12520000000001</v>
      </c>
      <c r="X657" s="66">
        <f>IFERROR(VLOOKUP($A657,'دیتا اولیه'!$A:$AQ,26,FALSE),"")</f>
        <v>1.1715</v>
      </c>
      <c r="Y657" s="66">
        <f>IFERROR(VLOOKUP($A657,'دیتا اولیه'!$A:$AQ,27,FALSE),"")</f>
        <v>4.5004999999999997</v>
      </c>
      <c r="Z657" s="66" t="str">
        <f>IFERROR(VLOOKUP($A657,'دیتا اولیه'!$A:$AQ,28,FALSE),"")</f>
        <v>-</v>
      </c>
      <c r="AA657" s="64">
        <f>IFERROR(VLOOKUP($A657,'دیتا اولیه'!$A:$AQ,41,FALSE),"")</f>
        <v>3.4700000000000002E-2</v>
      </c>
      <c r="AB657" s="64">
        <f>IFERROR(VLOOKUP($A657,'دیتا اولیه'!$A:$AQ,42,FALSE),"")</f>
        <v>0.20849999999999999</v>
      </c>
      <c r="AC657" s="66">
        <f>IFERROR(VLOOKUP($A657,'دیتا اولیه'!$A:$AQ,43,FALSE),"")</f>
        <v>1.1604000000000001</v>
      </c>
      <c r="AD657" s="58"/>
    </row>
    <row r="658" spans="1:30" ht="29.5" thickBot="1" x14ac:dyDescent="0.4">
      <c r="A658" s="59" t="s">
        <v>148</v>
      </c>
      <c r="B658" s="60" t="str">
        <f>VLOOKUP($A658,'دیتا اولیه'!$A:$AQ,2,FALSE)</f>
        <v>صنایع ارتباطی آوا</v>
      </c>
      <c r="C658" s="60" t="str">
        <f>VLOOKUP($A658,'دیتا اولیه'!$A:$AQ,3,FALSE)</f>
        <v>مخابرات</v>
      </c>
      <c r="D658" s="61">
        <f>VLOOKUP($A658,'دیتا اولیه'!$A:$AQ,5,FALSE)/10000000000</f>
        <v>724</v>
      </c>
      <c r="E658" s="62">
        <f>IFERROR(D658/'دیتا اولیه'!$AR$2*1000,"")</f>
        <v>6.6913123844731981</v>
      </c>
      <c r="F658" s="62">
        <f t="shared" si="50"/>
        <v>56.908798529749596</v>
      </c>
      <c r="G658" s="59">
        <f>IFERROR(F658/'دیتا اولیه'!$AS$2*1000000,"")</f>
        <v>953.24620652846897</v>
      </c>
      <c r="H658" s="62">
        <f>IFERROR(VLOOKUP($A658,'دیتا اولیه'!$A:$AQ,16,FALSE)/10000000000,"")</f>
        <v>116.9421</v>
      </c>
      <c r="I658" s="59">
        <f>IFERROR(H658/'دیتا اولیه'!$AT$2*1000000,"")</f>
        <v>1697.7656794425088</v>
      </c>
      <c r="J658" s="62">
        <f t="shared" si="47"/>
        <v>7.4884072428282096</v>
      </c>
      <c r="K658" s="59">
        <f>IFERROR(J658/'دیتا اولیه'!$AU$2*1000000,"")</f>
        <v>85.676775886733964</v>
      </c>
      <c r="L658" s="62">
        <f>IFERROR(VLOOKUP($A658,'دیتا اولیه'!$A:$AQ,15,FALSE)/10000000000,"")</f>
        <v>49.544800000000002</v>
      </c>
      <c r="M658" s="59">
        <f>IFERROR(L658/'دیتا اولیه'!$AV$2*1000000,"")</f>
        <v>528.36514876826288</v>
      </c>
      <c r="N658" s="63">
        <f>IFERROR(VLOOKUP($A658,'دیتا اولیه'!$A:$AQ,39,FALSE),"")</f>
        <v>5.6162000000000001</v>
      </c>
      <c r="O658" s="63">
        <f t="shared" si="48"/>
        <v>5.1669588205182917</v>
      </c>
      <c r="P658" s="63">
        <f>IFERROR(VLOOKUP($A658,'دیتا اولیه'!$A:$AQ,40,FALSE),"")</f>
        <v>-0.12939999999999999</v>
      </c>
      <c r="Q658" s="63">
        <f t="shared" si="49"/>
        <v>-0.44572016636450873</v>
      </c>
      <c r="R658" s="63">
        <f>IFERROR(VLOOKUP($A658,'دیتا اولیه'!$A:$AQ,34,FALSE),"")</f>
        <v>0.17050000000000001</v>
      </c>
      <c r="S658" s="59">
        <f>IFERROR(VLOOKUP($A658,'دیتا اولیه'!$A:$AQ,17,FALSE)/10000000000,"")</f>
        <v>247.07050000000001</v>
      </c>
      <c r="T658" s="59">
        <f>IFERROR(S658/'دیتا اولیه'!$AR$2*1000000,"")</f>
        <v>2283.4611829944547</v>
      </c>
      <c r="U658" s="64">
        <f>IFERROR(VLOOKUP($A658,'دیتا اولیه'!$A:$AQ,22,FALSE),"")</f>
        <v>0.1009</v>
      </c>
      <c r="V658" s="65" t="str">
        <f>IFERROR(VLOOKUP($A658,'دیتا اولیه'!$A:$AQ,21,FALSE)/10000000000/H658,"")</f>
        <v/>
      </c>
      <c r="W658" s="59">
        <f>IFERROR(VLOOKUP($A658,'دیتا اولیه'!$A:$AQ,25,FALSE),"")</f>
        <v>318.42930000000001</v>
      </c>
      <c r="X658" s="66">
        <f>IFERROR(VLOOKUP($A658,'دیتا اولیه'!$A:$AQ,26,FALSE),"")</f>
        <v>3.1562999999999999</v>
      </c>
      <c r="Y658" s="66">
        <f>IFERROR(VLOOKUP($A658,'دیتا اولیه'!$A:$AQ,27,FALSE),"")</f>
        <v>6.4648000000000003</v>
      </c>
      <c r="Z658" s="66" t="str">
        <f>IFERROR(VLOOKUP($A658,'دیتا اولیه'!$A:$AQ,28,FALSE),"")</f>
        <v>-</v>
      </c>
      <c r="AA658" s="64">
        <f>IFERROR(VLOOKUP($A658,'دیتا اولیه'!$A:$AQ,41,FALSE),"")</f>
        <v>0.1033</v>
      </c>
      <c r="AB658" s="64">
        <f>IFERROR(VLOOKUP($A658,'دیتا اولیه'!$A:$AQ,42,FALSE),"")</f>
        <v>0.1</v>
      </c>
      <c r="AC658" s="66" t="str">
        <f>IFERROR(VLOOKUP($A658,'دیتا اولیه'!$A:$AQ,43,FALSE),"")</f>
        <v>-</v>
      </c>
      <c r="AD658" s="58"/>
    </row>
    <row r="659" spans="1:30" ht="29.5" thickBot="1" x14ac:dyDescent="0.4">
      <c r="A659" s="59" t="s">
        <v>1602</v>
      </c>
      <c r="B659" s="60" t="str">
        <f>VLOOKUP($A659,'دیتا اولیه'!$A:$AQ,2,FALSE)</f>
        <v>اعتباری ملل</v>
      </c>
      <c r="C659" s="60" t="str">
        <f>VLOOKUP($A659,'دیتا اولیه'!$A:$AQ,3,FALSE)</f>
        <v>بانکها و موسسات اعتباری</v>
      </c>
      <c r="D659" s="61">
        <f>VLOOKUP($A659,'دیتا اولیه'!$A:$AQ,5,FALSE)/10000000000</f>
        <v>4372</v>
      </c>
      <c r="E659" s="62">
        <f>IFERROR(D659/'دیتا اولیه'!$AR$2*1000,"")</f>
        <v>40.406654343807759</v>
      </c>
      <c r="F659" s="62" t="str">
        <f t="shared" si="50"/>
        <v/>
      </c>
      <c r="G659" s="59" t="str">
        <f>IFERROR(F659/'دیتا اولیه'!$AS$2*1000000,"")</f>
        <v/>
      </c>
      <c r="H659" s="62">
        <f>IFERROR(VLOOKUP($A659,'دیتا اولیه'!$A:$AQ,16,FALSE)/10000000000,"")</f>
        <v>-12722.576300000001</v>
      </c>
      <c r="I659" s="59">
        <f>IFERROR(H659/'دیتا اولیه'!$AT$2*1000000,"")</f>
        <v>-184706.39227642276</v>
      </c>
      <c r="J659" s="62" t="str">
        <f t="shared" si="47"/>
        <v/>
      </c>
      <c r="K659" s="59" t="str">
        <f>IFERROR(J659/'دیتا اولیه'!$AU$2*1000000,"")</f>
        <v/>
      </c>
      <c r="L659" s="62">
        <f>IFERROR(VLOOKUP($A659,'دیتا اولیه'!$A:$AQ,15,FALSE)/10000000000,"")</f>
        <v>-8847.6645000000008</v>
      </c>
      <c r="M659" s="59">
        <f>IFERROR(L659/'دیتا اولیه'!$AV$2*1000000,"")</f>
        <v>-94354.958942092358</v>
      </c>
      <c r="N659" s="63" t="str">
        <f>IFERROR(VLOOKUP($A659,'دیتا اولیه'!$A:$AQ,39,FALSE),"")</f>
        <v>-</v>
      </c>
      <c r="O659" s="63" t="str">
        <f t="shared" si="48"/>
        <v/>
      </c>
      <c r="P659" s="63" t="str">
        <f>IFERROR(VLOOKUP($A659,'دیتا اولیه'!$A:$AQ,40,FALSE),"")</f>
        <v>-</v>
      </c>
      <c r="Q659" s="63" t="str">
        <f t="shared" si="49"/>
        <v/>
      </c>
      <c r="R659" s="63">
        <f>IFERROR(VLOOKUP($A659,'دیتا اولیه'!$A:$AQ,34,FALSE),"")</f>
        <v>0.15970000000000001</v>
      </c>
      <c r="S659" s="59">
        <f>IFERROR(VLOOKUP($A659,'دیتا اولیه'!$A:$AQ,17,FALSE)/10000000000,"")</f>
        <v>-43594.120600000002</v>
      </c>
      <c r="T659" s="59">
        <f>IFERROR(S659/'دیتا اولیه'!$AR$2*1000000,"")</f>
        <v>-402903.14787430689</v>
      </c>
      <c r="U659" s="64" t="str">
        <f>IFERROR(VLOOKUP($A659,'دیتا اولیه'!$A:$AQ,22,FALSE),"")</f>
        <v>-</v>
      </c>
      <c r="V659" s="65">
        <f>IFERROR(VLOOKUP($A659,'دیتا اولیه'!$A:$AQ,21,FALSE)/10000000000/H659,"")</f>
        <v>-2.3624515421455952E-2</v>
      </c>
      <c r="W659" s="59" t="str">
        <f>IFERROR(VLOOKUP($A659,'دیتا اولیه'!$A:$AQ,25,FALSE),"")</f>
        <v>-</v>
      </c>
      <c r="X659" s="66" t="str">
        <f>IFERROR(VLOOKUP($A659,'دیتا اولیه'!$A:$AQ,26,FALSE),"")</f>
        <v>-</v>
      </c>
      <c r="Y659" s="66" t="str">
        <f>IFERROR(VLOOKUP($A659,'دیتا اولیه'!$A:$AQ,27,FALSE),"")</f>
        <v>-</v>
      </c>
      <c r="Z659" s="66" t="str">
        <f>IFERROR(VLOOKUP($A659,'دیتا اولیه'!$A:$AQ,28,FALSE),"")</f>
        <v>-</v>
      </c>
      <c r="AA659" s="64">
        <f>IFERROR(VLOOKUP($A659,'دیتا اولیه'!$A:$AQ,41,FALSE),"")</f>
        <v>-5.9299999999999999E-2</v>
      </c>
      <c r="AB659" s="64">
        <f>IFERROR(VLOOKUP($A659,'دیتا اولیه'!$A:$AQ,42,FALSE),"")</f>
        <v>-4.8300000000000003E-2</v>
      </c>
      <c r="AC659" s="66">
        <f>IFERROR(VLOOKUP($A659,'دیتا اولیه'!$A:$AQ,43,FALSE),"")</f>
        <v>0.68310000000000004</v>
      </c>
      <c r="AD659" s="58"/>
    </row>
    <row r="660" spans="1:30" ht="29.5" thickBot="1" x14ac:dyDescent="0.4">
      <c r="A660" s="59" t="s">
        <v>286</v>
      </c>
      <c r="B660" s="60" t="str">
        <f>VLOOKUP($A660,'دیتا اولیه'!$A:$AQ,2,FALSE)</f>
        <v>موتورسازان‌تراکتورسازی‌ایران‌</v>
      </c>
      <c r="C660" s="60" t="str">
        <f>VLOOKUP($A660,'دیتا اولیه'!$A:$AQ,3,FALSE)</f>
        <v>قطعات خودرو</v>
      </c>
      <c r="D660" s="61">
        <f>VLOOKUP($A660,'دیتا اولیه'!$A:$AQ,5,FALSE)/10000000000</f>
        <v>3041.1</v>
      </c>
      <c r="E660" s="62">
        <f>IFERROR(D660/'دیتا اولیه'!$AR$2*1000,"")</f>
        <v>28.106284658040664</v>
      </c>
      <c r="F660" s="62">
        <f t="shared" si="50"/>
        <v>233.60904811715483</v>
      </c>
      <c r="G660" s="59">
        <f>IFERROR(F660/'دیتا اولیه'!$AS$2*1000000,"")</f>
        <v>3913.0493821968985</v>
      </c>
      <c r="H660" s="62">
        <f>IFERROR(VLOOKUP($A660,'دیتا اولیه'!$A:$AQ,16,FALSE)/10000000000,"")</f>
        <v>905.90650000000005</v>
      </c>
      <c r="I660" s="59">
        <f>IFERROR(H660/'دیتا اولیه'!$AT$2*1000000,"")</f>
        <v>13151.952671312429</v>
      </c>
      <c r="J660" s="62">
        <f t="shared" si="47"/>
        <v>119.61984467059453</v>
      </c>
      <c r="K660" s="59">
        <f>IFERROR(J660/'دیتا اولیه'!$AU$2*1000000,"")</f>
        <v>1368.6011312036719</v>
      </c>
      <c r="L660" s="62">
        <f>IFERROR(VLOOKUP($A660,'دیتا اولیه'!$A:$AQ,15,FALSE)/10000000000,"")</f>
        <v>89.332099999999997</v>
      </c>
      <c r="M660" s="59">
        <f>IFERROR(L660/'دیتا اولیه'!$AV$2*1000000,"")</f>
        <v>952.67249653407259</v>
      </c>
      <c r="N660" s="63">
        <f>IFERROR(VLOOKUP($A660,'دیتا اولیه'!$A:$AQ,39,FALSE),"")</f>
        <v>-0.25319999999999998</v>
      </c>
      <c r="O660" s="63">
        <f t="shared" si="48"/>
        <v>-0.30390785539085008</v>
      </c>
      <c r="P660" s="63">
        <f>IFERROR(VLOOKUP($A660,'دیتا اولیه'!$A:$AQ,40,FALSE),"")</f>
        <v>-0.61760000000000004</v>
      </c>
      <c r="Q660" s="63">
        <f t="shared" si="49"/>
        <v>-0.75653961821478088</v>
      </c>
      <c r="R660" s="63">
        <f>IFERROR(VLOOKUP($A660,'دیتا اولیه'!$A:$AQ,34,FALSE),"")</f>
        <v>0.15939999999999999</v>
      </c>
      <c r="S660" s="59">
        <f>IFERROR(VLOOKUP($A660,'دیتا اولیه'!$A:$AQ,17,FALSE)/10000000000,"")</f>
        <v>763.66769999999997</v>
      </c>
      <c r="T660" s="59">
        <f>IFERROR(S660/'دیتا اولیه'!$AR$2*1000000,"")</f>
        <v>7057.9269870609978</v>
      </c>
      <c r="U660" s="64">
        <f>IFERROR(VLOOKUP($A660,'دیتا اولیه'!$A:$AQ,22,FALSE),"")</f>
        <v>0.40039999999999998</v>
      </c>
      <c r="V660" s="65">
        <f>IFERROR(VLOOKUP($A660,'دیتا اولیه'!$A:$AQ,21,FALSE)/10000000000/H660,"")</f>
        <v>1.8290187784280165E-2</v>
      </c>
      <c r="W660" s="59">
        <f>IFERROR(VLOOKUP($A660,'دیتا اولیه'!$A:$AQ,25,FALSE),"")</f>
        <v>13.522</v>
      </c>
      <c r="X660" s="66">
        <f>IFERROR(VLOOKUP($A660,'دیتا اولیه'!$A:$AQ,26,FALSE),"")</f>
        <v>0.51700000000000002</v>
      </c>
      <c r="Y660" s="66">
        <f>IFERROR(VLOOKUP($A660,'دیتا اولیه'!$A:$AQ,27,FALSE),"")</f>
        <v>4.0351999999999997</v>
      </c>
      <c r="Z660" s="66" t="str">
        <f>IFERROR(VLOOKUP($A660,'دیتا اولیه'!$A:$AQ,28,FALSE),"")</f>
        <v>-</v>
      </c>
      <c r="AA660" s="64">
        <f>IFERROR(VLOOKUP($A660,'دیتا اولیه'!$A:$AQ,41,FALSE),"")</f>
        <v>0.16239999999999999</v>
      </c>
      <c r="AB660" s="64">
        <f>IFERROR(VLOOKUP($A660,'دیتا اولیه'!$A:$AQ,42,FALSE),"")</f>
        <v>-0.12989999999999999</v>
      </c>
      <c r="AC660" s="66">
        <f>IFERROR(VLOOKUP($A660,'دیتا اولیه'!$A:$AQ,43,FALSE),"")</f>
        <v>1.4368000000000001</v>
      </c>
      <c r="AD660" s="58"/>
    </row>
    <row r="661" spans="1:30" ht="29.5" thickBot="1" x14ac:dyDescent="0.4">
      <c r="A661" s="59" t="s">
        <v>237</v>
      </c>
      <c r="B661" s="60" t="str">
        <f>VLOOKUP($A661,'دیتا اولیه'!$A:$AQ,2,FALSE)</f>
        <v>لعابیران‌</v>
      </c>
      <c r="C661" s="60" t="str">
        <f>VLOOKUP($A661,'دیتا اولیه'!$A:$AQ,3,FALSE)</f>
        <v>مواد شیمیایی-متنوع</v>
      </c>
      <c r="D661" s="61">
        <f>VLOOKUP($A661,'دیتا اولیه'!$A:$AQ,5,FALSE)/10000000000</f>
        <v>633.31337159999998</v>
      </c>
      <c r="E661" s="62">
        <f>IFERROR(D661/'دیتا اولیه'!$AR$2*1000,"")</f>
        <v>5.8531734898336412</v>
      </c>
      <c r="F661" s="62">
        <f t="shared" si="50"/>
        <v>13.745039018952061</v>
      </c>
      <c r="G661" s="59">
        <f>IFERROR(F661/'دیتا اولیه'!$AS$2*1000000,"")</f>
        <v>230.23515944643319</v>
      </c>
      <c r="H661" s="62">
        <f>IFERROR(VLOOKUP($A661,'دیتا اولیه'!$A:$AQ,16,FALSE)/10000000000,"")</f>
        <v>41.704999999999998</v>
      </c>
      <c r="I661" s="59">
        <f>IFERROR(H661/'دیتا اولیه'!$AT$2*1000000,"")</f>
        <v>605.47328687572588</v>
      </c>
      <c r="J661" s="62">
        <f t="shared" si="47"/>
        <v>11.136573028633366</v>
      </c>
      <c r="K661" s="59">
        <f>IFERROR(J661/'دیتا اولیه'!$AU$2*1000000,"")</f>
        <v>127.41637047507942</v>
      </c>
      <c r="L661" s="62">
        <f>IFERROR(VLOOKUP($A661,'دیتا اولیه'!$A:$AQ,15,FALSE)/10000000000,"")</f>
        <v>12.3293</v>
      </c>
      <c r="M661" s="59">
        <f>IFERROR(L661/'دیتا اولیه'!$AV$2*1000000,"")</f>
        <v>131.48448331022715</v>
      </c>
      <c r="N661" s="63">
        <f>IFERROR(VLOOKUP($A661,'دیتا اولیه'!$A:$AQ,39,FALSE),"")</f>
        <v>0.1071</v>
      </c>
      <c r="O661" s="63">
        <f t="shared" si="48"/>
        <v>3.1927709288685158E-2</v>
      </c>
      <c r="P661" s="63">
        <f>IFERROR(VLOOKUP($A661,'دیتا اولیه'!$A:$AQ,40,FALSE),"")</f>
        <v>-0.10299999999999999</v>
      </c>
      <c r="Q661" s="63">
        <f t="shared" si="49"/>
        <v>-0.42891223205716111</v>
      </c>
      <c r="R661" s="63">
        <f>IFERROR(VLOOKUP($A661,'دیتا اولیه'!$A:$AQ,34,FALSE),"")</f>
        <v>0.15909999999999999</v>
      </c>
      <c r="S661" s="59">
        <f>IFERROR(VLOOKUP($A661,'دیتا اولیه'!$A:$AQ,17,FALSE)/10000000000,"")</f>
        <v>35.691400000000002</v>
      </c>
      <c r="T661" s="59">
        <f>IFERROR(S661/'دیتا اولیه'!$AR$2*1000000,"")</f>
        <v>329.86506469500927</v>
      </c>
      <c r="U661" s="64">
        <f>IFERROR(VLOOKUP($A661,'دیتا اولیه'!$A:$AQ,22,FALSE),"")</f>
        <v>0.73170000000000002</v>
      </c>
      <c r="V661" s="65">
        <f>IFERROR(VLOOKUP($A661,'دیتا اولیه'!$A:$AQ,21,FALSE)/10000000000/H661,"")</f>
        <v>0.10290133077568638</v>
      </c>
      <c r="W661" s="59">
        <f>IFERROR(VLOOKUP($A661,'دیتا اولیه'!$A:$AQ,25,FALSE),"")</f>
        <v>195.52809999999999</v>
      </c>
      <c r="X661" s="66">
        <f>IFERROR(VLOOKUP($A661,'دیتا اولیه'!$A:$AQ,26,FALSE),"")</f>
        <v>1.3608</v>
      </c>
      <c r="Y661" s="66">
        <f>IFERROR(VLOOKUP($A661,'دیتا اولیه'!$A:$AQ,27,FALSE),"")</f>
        <v>16.854199999999999</v>
      </c>
      <c r="Z661" s="66" t="str">
        <f>IFERROR(VLOOKUP($A661,'دیتا اولیه'!$A:$AQ,28,FALSE),"")</f>
        <v>-</v>
      </c>
      <c r="AA661" s="64">
        <f>IFERROR(VLOOKUP($A661,'دیتا اولیه'!$A:$AQ,41,FALSE),"")</f>
        <v>0.17249999999999999</v>
      </c>
      <c r="AB661" s="64">
        <f>IFERROR(VLOOKUP($A661,'دیتا اولیه'!$A:$AQ,42,FALSE),"")</f>
        <v>-2.53E-2</v>
      </c>
      <c r="AC661" s="66">
        <f>IFERROR(VLOOKUP($A661,'دیتا اولیه'!$A:$AQ,43,FALSE),"")</f>
        <v>0.79610000000000003</v>
      </c>
      <c r="AD661" s="58"/>
    </row>
    <row r="662" spans="1:30" ht="29.5" thickBot="1" x14ac:dyDescent="0.4">
      <c r="A662" s="59" t="s">
        <v>685</v>
      </c>
      <c r="B662" s="60" t="str">
        <f>VLOOKUP($A662,'دیتا اولیه'!$A:$AQ,2,FALSE)</f>
        <v>ملی شیمی کشاورز</v>
      </c>
      <c r="C662" s="60" t="str">
        <f>VLOOKUP($A662,'دیتا اولیه'!$A:$AQ,3,FALSE)</f>
        <v>مواد شیمیایی-متنوع</v>
      </c>
      <c r="D662" s="61">
        <f>VLOOKUP($A662,'دیتا اولیه'!$A:$AQ,5,FALSE)/10000000000</f>
        <v>1108.8</v>
      </c>
      <c r="E662" s="62">
        <f>IFERROR(D662/'دیتا اولیه'!$AR$2*1000,"")</f>
        <v>10.247689463955638</v>
      </c>
      <c r="F662" s="62">
        <f t="shared" si="50"/>
        <v>38.580458465728555</v>
      </c>
      <c r="G662" s="59">
        <f>IFERROR(F662/'دیتا اولیه'!$AS$2*1000000,"")</f>
        <v>646.238835271835</v>
      </c>
      <c r="H662" s="62">
        <f>IFERROR(VLOOKUP($A662,'دیتا اولیه'!$A:$AQ,16,FALSE)/10000000000,"")</f>
        <v>196.4837</v>
      </c>
      <c r="I662" s="59">
        <f>IFERROR(H662/'دیتا اولیه'!$AT$2*1000000,"")</f>
        <v>2852.5508130081303</v>
      </c>
      <c r="J662" s="62">
        <f t="shared" si="47"/>
        <v>45.238988689288092</v>
      </c>
      <c r="K662" s="59">
        <f>IFERROR(J662/'دیتا اولیه'!$AU$2*1000000,"")</f>
        <v>517.59079996439584</v>
      </c>
      <c r="L662" s="62">
        <f>IFERROR(VLOOKUP($A662,'دیتا اولیه'!$A:$AQ,15,FALSE)/10000000000,"")</f>
        <v>33.997100000000003</v>
      </c>
      <c r="M662" s="59">
        <f>IFERROR(L662/'دیتا اولیه'!$AV$2*1000000,"")</f>
        <v>362.55838754399065</v>
      </c>
      <c r="N662" s="63">
        <f>IFERROR(VLOOKUP($A662,'دیتا اولیه'!$A:$AQ,39,FALSE),"")</f>
        <v>-0.2485</v>
      </c>
      <c r="O662" s="63">
        <f t="shared" si="48"/>
        <v>-0.29952698624293472</v>
      </c>
      <c r="P662" s="63">
        <f>IFERROR(VLOOKUP($A662,'دیتا اولیه'!$A:$AQ,40,FALSE),"")</f>
        <v>-0.1188</v>
      </c>
      <c r="Q662" s="63">
        <f t="shared" si="49"/>
        <v>-0.43897152607443735</v>
      </c>
      <c r="R662" s="63">
        <f>IFERROR(VLOOKUP($A662,'دیتا اولیه'!$A:$AQ,34,FALSE),"")</f>
        <v>0.1588</v>
      </c>
      <c r="S662" s="59">
        <f>IFERROR(VLOOKUP($A662,'دیتا اولیه'!$A:$AQ,17,FALSE)/10000000000,"")</f>
        <v>233.44370000000001</v>
      </c>
      <c r="T662" s="59">
        <f>IFERROR(S662/'دیتا اولیه'!$AR$2*1000000,"")</f>
        <v>2157.5203327171907</v>
      </c>
      <c r="U662" s="64">
        <f>IFERROR(VLOOKUP($A662,'دیتا اولیه'!$A:$AQ,22,FALSE),"")</f>
        <v>0.49159999999999998</v>
      </c>
      <c r="V662" s="65">
        <f>IFERROR(VLOOKUP($A662,'دیتا اولیه'!$A:$AQ,21,FALSE)/10000000000/H662,"")</f>
        <v>0.356841305411085</v>
      </c>
      <c r="W662" s="59">
        <f>IFERROR(VLOOKUP($A662,'دیتا اولیه'!$A:$AQ,25,FALSE),"")</f>
        <v>202.06209999999999</v>
      </c>
      <c r="X662" s="66">
        <f>IFERROR(VLOOKUP($A662,'دیتا اولیه'!$A:$AQ,26,FALSE),"")</f>
        <v>1.2072000000000001</v>
      </c>
      <c r="Y662" s="66">
        <f>IFERROR(VLOOKUP($A662,'دیتا اولیه'!$A:$AQ,27,FALSE),"")</f>
        <v>5.3524000000000003</v>
      </c>
      <c r="Z662" s="66" t="str">
        <f>IFERROR(VLOOKUP($A662,'دیتا اولیه'!$A:$AQ,28,FALSE),"")</f>
        <v>-</v>
      </c>
      <c r="AA662" s="64">
        <f>IFERROR(VLOOKUP($A662,'دیتا اولیه'!$A:$AQ,41,FALSE),"")</f>
        <v>0.2651</v>
      </c>
      <c r="AB662" s="64">
        <f>IFERROR(VLOOKUP($A662,'دیتا اولیه'!$A:$AQ,42,FALSE),"")</f>
        <v>0.1113</v>
      </c>
      <c r="AC662" s="66" t="str">
        <f>IFERROR(VLOOKUP($A662,'دیتا اولیه'!$A:$AQ,43,FALSE),"")</f>
        <v>-</v>
      </c>
      <c r="AD662" s="58"/>
    </row>
    <row r="663" spans="1:30" ht="29.5" thickBot="1" x14ac:dyDescent="0.4">
      <c r="A663" s="59" t="s">
        <v>774</v>
      </c>
      <c r="B663" s="60" t="str">
        <f>VLOOKUP($A663,'دیتا اولیه'!$A:$AQ,2,FALSE)</f>
        <v>نخریسی و نساجی خسروی خراسان</v>
      </c>
      <c r="C663" s="60" t="str">
        <f>VLOOKUP($A663,'دیتا اولیه'!$A:$AQ,3,FALSE)</f>
        <v>نساجی</v>
      </c>
      <c r="D663" s="61">
        <f>VLOOKUP($A663,'دیتا اولیه'!$A:$AQ,5,FALSE)/10000000000</f>
        <v>1536.92</v>
      </c>
      <c r="E663" s="62">
        <f>IFERROR(D663/'دیتا اولیه'!$AR$2*1000,"")</f>
        <v>14.204436229205177</v>
      </c>
      <c r="F663" s="62">
        <f t="shared" si="50"/>
        <v>36.464351215038967</v>
      </c>
      <c r="G663" s="59">
        <f>IFERROR(F663/'دیتا اولیه'!$AS$2*1000000,"")</f>
        <v>610.79315268071969</v>
      </c>
      <c r="H663" s="62">
        <f>IFERROR(VLOOKUP($A663,'دیتا اولیه'!$A:$AQ,16,FALSE)/10000000000,"")</f>
        <v>197.08279999999999</v>
      </c>
      <c r="I663" s="59">
        <f>IFERROR(H663/'دیتا اولیه'!$AT$2*1000000,"")</f>
        <v>2861.2485481997674</v>
      </c>
      <c r="J663" s="62">
        <f t="shared" si="47"/>
        <v>37.412089850640946</v>
      </c>
      <c r="K663" s="59">
        <f>IFERROR(J663/'دیتا اولیه'!$AU$2*1000000,"")</f>
        <v>428.04125545623089</v>
      </c>
      <c r="L663" s="62">
        <f>IFERROR(VLOOKUP($A663,'دیتا اولیه'!$A:$AQ,15,FALSE)/10000000000,"")</f>
        <v>31.811499999999999</v>
      </c>
      <c r="M663" s="59">
        <f>IFERROR(L663/'دیتا اولیه'!$AV$2*1000000,"")</f>
        <v>339.25029327076885</v>
      </c>
      <c r="N663" s="63">
        <f>IFERROR(VLOOKUP($A663,'دیتا اولیه'!$A:$AQ,39,FALSE),"")</f>
        <v>-0.1497</v>
      </c>
      <c r="O663" s="63">
        <f t="shared" si="48"/>
        <v>-0.20743552415484701</v>
      </c>
      <c r="P663" s="63">
        <f>IFERROR(VLOOKUP($A663,'دیتا اولیه'!$A:$AQ,40,FALSE),"")</f>
        <v>-0.12759999999999999</v>
      </c>
      <c r="Q663" s="63">
        <f t="shared" si="49"/>
        <v>-0.44457417084355333</v>
      </c>
      <c r="R663" s="63">
        <f>IFERROR(VLOOKUP($A663,'دیتا اولیه'!$A:$AQ,34,FALSE),"")</f>
        <v>0.15629999999999999</v>
      </c>
      <c r="S663" s="59">
        <f>IFERROR(VLOOKUP($A663,'دیتا اولیه'!$A:$AQ,17,FALSE)/10000000000,"")</f>
        <v>228.70570000000001</v>
      </c>
      <c r="T663" s="59">
        <f>IFERROR(S663/'دیتا اولیه'!$AR$2*1000000,"")</f>
        <v>2113.7310536044361</v>
      </c>
      <c r="U663" s="64">
        <f>IFERROR(VLOOKUP($A663,'دیتا اولیه'!$A:$AQ,22,FALSE),"")</f>
        <v>0.76190000000000002</v>
      </c>
      <c r="V663" s="65">
        <f>IFERROR(VLOOKUP($A663,'دیتا اولیه'!$A:$AQ,21,FALSE)/10000000000/H663,"")</f>
        <v>0.23287775493345944</v>
      </c>
      <c r="W663" s="59">
        <f>IFERROR(VLOOKUP($A663,'دیتا اولیه'!$A:$AQ,25,FALSE),"")</f>
        <v>115.07640000000001</v>
      </c>
      <c r="X663" s="66">
        <f>IFERROR(VLOOKUP($A663,'دیتا اولیه'!$A:$AQ,26,FALSE),"")</f>
        <v>1.2873000000000001</v>
      </c>
      <c r="Y663" s="66">
        <f>IFERROR(VLOOKUP($A663,'دیتا اولیه'!$A:$AQ,27,FALSE),"")</f>
        <v>8.3590999999999998</v>
      </c>
      <c r="Z663" s="66" t="str">
        <f>IFERROR(VLOOKUP($A663,'دیتا اولیه'!$A:$AQ,28,FALSE),"")</f>
        <v>-</v>
      </c>
      <c r="AA663" s="64">
        <f>IFERROR(VLOOKUP($A663,'دیتا اولیه'!$A:$AQ,41,FALSE),"")</f>
        <v>0.115</v>
      </c>
      <c r="AB663" s="64">
        <f>IFERROR(VLOOKUP($A663,'دیتا اولیه'!$A:$AQ,42,FALSE),"")</f>
        <v>0.1852</v>
      </c>
      <c r="AC663" s="66" t="str">
        <f>IFERROR(VLOOKUP($A663,'دیتا اولیه'!$A:$AQ,43,FALSE),"")</f>
        <v>-</v>
      </c>
      <c r="AD663" s="58"/>
    </row>
    <row r="664" spans="1:30" ht="29.5" thickBot="1" x14ac:dyDescent="0.4">
      <c r="A664" s="59" t="s">
        <v>1421</v>
      </c>
      <c r="B664" s="60" t="str">
        <f>VLOOKUP($A664,'دیتا اولیه'!$A:$AQ,2,FALSE)</f>
        <v>بیمه اتکایی آوای پارس</v>
      </c>
      <c r="C664" s="60" t="str">
        <f>VLOOKUP($A664,'دیتا اولیه'!$A:$AQ,3,FALSE)</f>
        <v>بیمه</v>
      </c>
      <c r="D664" s="61">
        <f>VLOOKUP($A664,'دیتا اولیه'!$A:$AQ,5,FALSE)/10000000000</f>
        <v>811</v>
      </c>
      <c r="E664" s="62">
        <f>IFERROR(D664/'دیتا اولیه'!$AR$2*1000,"")</f>
        <v>7.4953789279112755</v>
      </c>
      <c r="F664" s="62">
        <f t="shared" si="50"/>
        <v>28.40546989720999</v>
      </c>
      <c r="G664" s="59">
        <f>IFERROR(F664/'دیتا اولیه'!$AS$2*1000000,"")</f>
        <v>475.80351586616399</v>
      </c>
      <c r="H664" s="62">
        <f>IFERROR(VLOOKUP($A664,'دیتا اولیه'!$A:$AQ,16,FALSE)/10000000000,"")</f>
        <v>161.18889999999999</v>
      </c>
      <c r="I664" s="59">
        <f>IFERROR(H664/'دیتا اولیه'!$AT$2*1000000,"")</f>
        <v>2340.1408246225319</v>
      </c>
      <c r="J664" s="62">
        <f t="shared" si="47"/>
        <v>96.419314641744563</v>
      </c>
      <c r="K664" s="59">
        <f>IFERROR(J664/'دیتا اولیه'!$AU$2*1000000,"")</f>
        <v>1103.1579538659378</v>
      </c>
      <c r="L664" s="62">
        <f>IFERROR(VLOOKUP($A664,'دیتا اولیه'!$A:$AQ,15,FALSE)/10000000000,"")</f>
        <v>15.475300000000001</v>
      </c>
      <c r="M664" s="59">
        <f>IFERROR(L664/'دیتا اولیه'!$AV$2*1000000,"")</f>
        <v>165.03465927268849</v>
      </c>
      <c r="N664" s="63">
        <f>IFERROR(VLOOKUP($A664,'دیتا اولیه'!$A:$AQ,39,FALSE),"")</f>
        <v>-0.83950000000000002</v>
      </c>
      <c r="O664" s="63">
        <f t="shared" si="48"/>
        <v>-0.85039797909779247</v>
      </c>
      <c r="P664" s="63">
        <f>IFERROR(VLOOKUP($A664,'دیتا اولیه'!$A:$AQ,40,FALSE),"")</f>
        <v>-0.45519999999999999</v>
      </c>
      <c r="Q664" s="63">
        <f t="shared" si="49"/>
        <v>-0.65314535565745979</v>
      </c>
      <c r="R664" s="63">
        <f>IFERROR(VLOOKUP($A664,'دیتا اولیه'!$A:$AQ,34,FALSE),"")</f>
        <v>0.1555</v>
      </c>
      <c r="S664" s="59">
        <f>IFERROR(VLOOKUP($A664,'دیتا اولیه'!$A:$AQ,17,FALSE)/10000000000,"")</f>
        <v>242.9658</v>
      </c>
      <c r="T664" s="59">
        <f>IFERROR(S664/'دیتا اولیه'!$AR$2*1000000,"")</f>
        <v>2245.5249537892792</v>
      </c>
      <c r="U664" s="64">
        <f>IFERROR(VLOOKUP($A664,'دیتا اولیه'!$A:$AQ,22,FALSE),"")</f>
        <v>0.31019999999999998</v>
      </c>
      <c r="V664" s="65" t="str">
        <f>IFERROR(VLOOKUP($A664,'دیتا اولیه'!$A:$AQ,21,FALSE)/10000000000/H664,"")</f>
        <v/>
      </c>
      <c r="W664" s="59" t="str">
        <f>IFERROR(VLOOKUP($A664,'دیتا اولیه'!$A:$AQ,25,FALSE),"")</f>
        <v>-</v>
      </c>
      <c r="X664" s="66" t="str">
        <f>IFERROR(VLOOKUP($A664,'دیتا اولیه'!$A:$AQ,26,FALSE),"")</f>
        <v>-</v>
      </c>
      <c r="Y664" s="66">
        <f>IFERROR(VLOOKUP($A664,'دیتا اولیه'!$A:$AQ,27,FALSE),"")</f>
        <v>3.1556000000000002</v>
      </c>
      <c r="Z664" s="66" t="str">
        <f>IFERROR(VLOOKUP($A664,'دیتا اولیه'!$A:$AQ,28,FALSE),"")</f>
        <v>-</v>
      </c>
      <c r="AA664" s="64">
        <f>IFERROR(VLOOKUP($A664,'دیتا اولیه'!$A:$AQ,41,FALSE),"")</f>
        <v>0.2487</v>
      </c>
      <c r="AB664" s="64">
        <f>IFERROR(VLOOKUP($A664,'دیتا اولیه'!$A:$AQ,42,FALSE),"")</f>
        <v>0.21679999999999999</v>
      </c>
      <c r="AC664" s="66">
        <f>IFERROR(VLOOKUP($A664,'دیتا اولیه'!$A:$AQ,43,FALSE),"")</f>
        <v>-0.224</v>
      </c>
      <c r="AD664" s="58"/>
    </row>
    <row r="665" spans="1:30" ht="29.5" thickBot="1" x14ac:dyDescent="0.4">
      <c r="A665" s="59" t="s">
        <v>837</v>
      </c>
      <c r="B665" s="60" t="str">
        <f>VLOOKUP($A665,'دیتا اولیه'!$A:$AQ,2,FALSE)</f>
        <v>داروسازی‌ اسوه‌</v>
      </c>
      <c r="C665" s="60" t="str">
        <f>VLOOKUP($A665,'دیتا اولیه'!$A:$AQ,3,FALSE)</f>
        <v>دارویی</v>
      </c>
      <c r="D665" s="61">
        <f>VLOOKUP($A665,'دیتا اولیه'!$A:$AQ,5,FALSE)/10000000000</f>
        <v>2007</v>
      </c>
      <c r="E665" s="62">
        <f>IFERROR(D665/'دیتا اولیه'!$AR$2*1000,"")</f>
        <v>18.548983364140479</v>
      </c>
      <c r="F665" s="62" t="str">
        <f t="shared" si="50"/>
        <v/>
      </c>
      <c r="G665" s="59" t="str">
        <f>IFERROR(F665/'دیتا اولیه'!$AS$2*1000000,"")</f>
        <v/>
      </c>
      <c r="H665" s="62">
        <f>IFERROR(VLOOKUP($A665,'دیتا اولیه'!$A:$AQ,16,FALSE)/10000000000,"")</f>
        <v>3.1720999999999999</v>
      </c>
      <c r="I665" s="59">
        <f>IFERROR(H665/'دیتا اولیه'!$AT$2*1000000,"")</f>
        <v>46.05255516840883</v>
      </c>
      <c r="J665" s="62">
        <f t="shared" si="47"/>
        <v>79.748382035693268</v>
      </c>
      <c r="K665" s="59">
        <f>IFERROR(J665/'دیتا اولیه'!$AU$2*1000000,"")</f>
        <v>912.42156488556759</v>
      </c>
      <c r="L665" s="62">
        <f>IFERROR(VLOOKUP($A665,'دیتا اولیه'!$A:$AQ,15,FALSE)/10000000000,"")</f>
        <v>40.663699999999999</v>
      </c>
      <c r="M665" s="59">
        <f>IFERROR(L665/'دیتا اولیه'!$AV$2*1000000,"")</f>
        <v>433.65362056094699</v>
      </c>
      <c r="N665" s="63">
        <f>IFERROR(VLOOKUP($A665,'دیتا اولیه'!$A:$AQ,39,FALSE),"")</f>
        <v>-0.49009999999999998</v>
      </c>
      <c r="O665" s="63">
        <f t="shared" si="48"/>
        <v>-0.52472230244214568</v>
      </c>
      <c r="P665" s="63" t="str">
        <f>IFERROR(VLOOKUP($A665,'دیتا اولیه'!$A:$AQ,40,FALSE),"")</f>
        <v>-</v>
      </c>
      <c r="Q665" s="63" t="str">
        <f t="shared" si="49"/>
        <v/>
      </c>
      <c r="R665" s="63">
        <f>IFERROR(VLOOKUP($A665,'دیتا اولیه'!$A:$AQ,34,FALSE),"")</f>
        <v>0.1552</v>
      </c>
      <c r="S665" s="59">
        <f>IFERROR(VLOOKUP($A665,'دیتا اولیه'!$A:$AQ,17,FALSE)/10000000000,"")</f>
        <v>448.65449999999998</v>
      </c>
      <c r="T665" s="59">
        <f>IFERROR(S665/'دیتا اولیه'!$AR$2*1000000,"")</f>
        <v>4146.529574861368</v>
      </c>
      <c r="U665" s="64" t="str">
        <f>IFERROR(VLOOKUP($A665,'دیتا اولیه'!$A:$AQ,22,FALSE),"")</f>
        <v>-</v>
      </c>
      <c r="V665" s="65">
        <f>IFERROR(VLOOKUP($A665,'دیتا اولیه'!$A:$AQ,21,FALSE)/10000000000/H665,"")</f>
        <v>28.748400113489488</v>
      </c>
      <c r="W665" s="59">
        <f>IFERROR(VLOOKUP($A665,'دیتا اولیه'!$A:$AQ,25,FALSE),"")</f>
        <v>447.82850000000002</v>
      </c>
      <c r="X665" s="66">
        <f>IFERROR(VLOOKUP($A665,'دیتا اولیه'!$A:$AQ,26,FALSE),"")</f>
        <v>2.3643999999999998</v>
      </c>
      <c r="Y665" s="66">
        <f>IFERROR(VLOOKUP($A665,'دیتا اولیه'!$A:$AQ,27,FALSE),"")</f>
        <v>10.648199999999999</v>
      </c>
      <c r="Z665" s="66" t="str">
        <f>IFERROR(VLOOKUP($A665,'دیتا اولیه'!$A:$AQ,28,FALSE),"")</f>
        <v>-</v>
      </c>
      <c r="AA665" s="64">
        <f>IFERROR(VLOOKUP($A665,'دیتا اولیه'!$A:$AQ,41,FALSE),"")</f>
        <v>3.4200000000000001E-2</v>
      </c>
      <c r="AB665" s="64">
        <f>IFERROR(VLOOKUP($A665,'دیتا اولیه'!$A:$AQ,42,FALSE),"")</f>
        <v>-4.9099999999999998E-2</v>
      </c>
      <c r="AC665" s="66">
        <f>IFERROR(VLOOKUP($A665,'دیتا اولیه'!$A:$AQ,43,FALSE),"")</f>
        <v>0.30070000000000002</v>
      </c>
      <c r="AD665" s="58"/>
    </row>
    <row r="666" spans="1:30" ht="29.5" thickBot="1" x14ac:dyDescent="0.4">
      <c r="A666" s="59" t="s">
        <v>1433</v>
      </c>
      <c r="B666" s="60" t="str">
        <f>VLOOKUP($A666,'دیتا اولیه'!$A:$AQ,2,FALSE)</f>
        <v>اخشان خراسان</v>
      </c>
      <c r="C666" s="60" t="str">
        <f>VLOOKUP($A666,'دیتا اولیه'!$A:$AQ,3,FALSE)</f>
        <v>محصولات کشاورزی و دامپروری</v>
      </c>
      <c r="D666" s="61">
        <f>VLOOKUP($A666,'دیتا اولیه'!$A:$AQ,5,FALSE)/10000000000</f>
        <v>1195.7</v>
      </c>
      <c r="E666" s="62">
        <f>IFERROR(D666/'دیتا اولیه'!$AR$2*1000,"")</f>
        <v>11.05083179297597</v>
      </c>
      <c r="F666" s="62">
        <f t="shared" si="50"/>
        <v>46.935791543756146</v>
      </c>
      <c r="G666" s="59">
        <f>IFERROR(F666/'دیتا اولیه'!$AS$2*1000000,"")</f>
        <v>786.19416321199571</v>
      </c>
      <c r="H666" s="62">
        <f>IFERROR(VLOOKUP($A666,'دیتا اولیه'!$A:$AQ,16,FALSE)/10000000000,"")</f>
        <v>106.6277</v>
      </c>
      <c r="I666" s="59">
        <f>IFERROR(H666/'دیتا اولیه'!$AT$2*1000000,"")</f>
        <v>1548.0211962833916</v>
      </c>
      <c r="J666" s="62">
        <f t="shared" si="47"/>
        <v>14.286821705426357</v>
      </c>
      <c r="K666" s="59">
        <f>IFERROR(J666/'دیتا اولیه'!$AU$2*1000000,"")</f>
        <v>163.45916851167991</v>
      </c>
      <c r="L666" s="62">
        <f>IFERROR(VLOOKUP($A666,'دیتا اولیه'!$A:$AQ,15,FALSE)/10000000000,"")</f>
        <v>47.733699999999999</v>
      </c>
      <c r="M666" s="59">
        <f>IFERROR(L666/'دیتا اولیه'!$AV$2*1000000,"")</f>
        <v>509.05086914791514</v>
      </c>
      <c r="N666" s="63">
        <f>IFERROR(VLOOKUP($A666,'دیتا اولیه'!$A:$AQ,39,FALSE),"")</f>
        <v>2.3411</v>
      </c>
      <c r="O666" s="63">
        <f t="shared" si="48"/>
        <v>2.1142387042764206</v>
      </c>
      <c r="P666" s="63">
        <f>IFERROR(VLOOKUP($A666,'دیتا اولیه'!$A:$AQ,40,FALSE),"")</f>
        <v>1.7000000000000001E-2</v>
      </c>
      <c r="Q666" s="63">
        <f t="shared" si="49"/>
        <v>-0.35251253066012578</v>
      </c>
      <c r="R666" s="63">
        <f>IFERROR(VLOOKUP($A666,'دیتا اولیه'!$A:$AQ,34,FALSE),"")</f>
        <v>0.15479999999999999</v>
      </c>
      <c r="S666" s="59">
        <f>IFERROR(VLOOKUP($A666,'دیتا اولیه'!$A:$AQ,17,FALSE)/10000000000,"")</f>
        <v>275.05470000000003</v>
      </c>
      <c r="T666" s="59">
        <f>IFERROR(S666/'دیتا اولیه'!$AR$2*1000000,"")</f>
        <v>2542.0951940850277</v>
      </c>
      <c r="U666" s="64">
        <f>IFERROR(VLOOKUP($A666,'دیتا اولیه'!$A:$AQ,22,FALSE),"")</f>
        <v>0.1032</v>
      </c>
      <c r="V666" s="65">
        <f>IFERROR(VLOOKUP($A666,'دیتا اولیه'!$A:$AQ,21,FALSE)/10000000000/H666,"")</f>
        <v>0.15542677934532959</v>
      </c>
      <c r="W666" s="59">
        <f>IFERROR(VLOOKUP($A666,'دیتا اولیه'!$A:$AQ,25,FALSE),"")</f>
        <v>53.185899999999997</v>
      </c>
      <c r="X666" s="66">
        <f>IFERROR(VLOOKUP($A666,'دیتا اولیه'!$A:$AQ,26,FALSE),"")</f>
        <v>2.9138000000000002</v>
      </c>
      <c r="Y666" s="66">
        <f>IFERROR(VLOOKUP($A666,'دیتا اولیه'!$A:$AQ,27,FALSE),"")</f>
        <v>10.6654</v>
      </c>
      <c r="Z666" s="66" t="str">
        <f>IFERROR(VLOOKUP($A666,'دیتا اولیه'!$A:$AQ,28,FALSE),"")</f>
        <v>-</v>
      </c>
      <c r="AA666" s="64">
        <f>IFERROR(VLOOKUP($A666,'دیتا اولیه'!$A:$AQ,41,FALSE),"")</f>
        <v>0.57330000000000003</v>
      </c>
      <c r="AB666" s="64">
        <f>IFERROR(VLOOKUP($A666,'دیتا اولیه'!$A:$AQ,42,FALSE),"")</f>
        <v>0.65759999999999996</v>
      </c>
      <c r="AC666" s="66" t="str">
        <f>IFERROR(VLOOKUP($A666,'دیتا اولیه'!$A:$AQ,43,FALSE),"")</f>
        <v>-</v>
      </c>
      <c r="AD666" s="58"/>
    </row>
    <row r="667" spans="1:30" ht="29.5" thickBot="1" x14ac:dyDescent="0.4">
      <c r="A667" s="59" t="s">
        <v>410</v>
      </c>
      <c r="B667" s="60" t="str">
        <f>VLOOKUP($A667,'دیتا اولیه'!$A:$AQ,2,FALSE)</f>
        <v>سایپاشیشه‌</v>
      </c>
      <c r="C667" s="60" t="str">
        <f>VLOOKUP($A667,'دیتا اولیه'!$A:$AQ,3,FALSE)</f>
        <v>سایر محصولات کانی غیرفلزی</v>
      </c>
      <c r="D667" s="61">
        <f>VLOOKUP($A667,'دیتا اولیه'!$A:$AQ,5,FALSE)/10000000000</f>
        <v>1095.3200983199999</v>
      </c>
      <c r="E667" s="62">
        <f>IFERROR(D667/'دیتا اولیه'!$AR$2*1000,"")</f>
        <v>10.123106269131238</v>
      </c>
      <c r="F667" s="62">
        <f t="shared" si="50"/>
        <v>15.588851892958441</v>
      </c>
      <c r="G667" s="59">
        <f>IFERROR(F667/'دیتا اولیه'!$AS$2*1000000,"")</f>
        <v>261.11979720198394</v>
      </c>
      <c r="H667" s="62">
        <f>IFERROR(VLOOKUP($A667,'دیتا اولیه'!$A:$AQ,16,FALSE)/10000000000,"")</f>
        <v>42.872799999999998</v>
      </c>
      <c r="I667" s="59">
        <f>IFERROR(H667/'دیتا اولیه'!$AT$2*1000000,"")</f>
        <v>622.42740998838553</v>
      </c>
      <c r="J667" s="62">
        <f t="shared" si="47"/>
        <v>0.60139966602122807</v>
      </c>
      <c r="K667" s="59">
        <f>IFERROR(J667/'دیتا اولیه'!$AU$2*1000000,"")</f>
        <v>6.8807668617922504</v>
      </c>
      <c r="L667" s="62">
        <f>IFERROR(VLOOKUP($A667,'دیتا اولیه'!$A:$AQ,15,FALSE)/10000000000,"")</f>
        <v>12.641</v>
      </c>
      <c r="M667" s="59">
        <f>IFERROR(L667/'دیتا اولیه'!$AV$2*1000000,"")</f>
        <v>134.80857417084357</v>
      </c>
      <c r="N667" s="63">
        <f>IFERROR(VLOOKUP($A667,'دیتا اولیه'!$A:$AQ,39,FALSE),"")</f>
        <v>20.019300000000001</v>
      </c>
      <c r="O667" s="63">
        <f t="shared" si="48"/>
        <v>18.592085719313218</v>
      </c>
      <c r="P667" s="63">
        <f>IFERROR(VLOOKUP($A667,'دیتا اولیه'!$A:$AQ,40,FALSE),"")</f>
        <v>-0.18909999999999999</v>
      </c>
      <c r="Q667" s="63">
        <f t="shared" si="49"/>
        <v>-0.48372901780953392</v>
      </c>
      <c r="R667" s="63">
        <f>IFERROR(VLOOKUP($A667,'دیتا اولیه'!$A:$AQ,34,FALSE),"")</f>
        <v>0.15279999999999999</v>
      </c>
      <c r="S667" s="59">
        <f>IFERROR(VLOOKUP($A667,'دیتا اولیه'!$A:$AQ,17,FALSE)/10000000000,"")</f>
        <v>49.454799999999999</v>
      </c>
      <c r="T667" s="59">
        <f>IFERROR(S667/'دیتا اولیه'!$AR$2*1000000,"")</f>
        <v>457.06839186691309</v>
      </c>
      <c r="U667" s="64">
        <f>IFERROR(VLOOKUP($A667,'دیتا اولیه'!$A:$AQ,22,FALSE),"")</f>
        <v>0.1053</v>
      </c>
      <c r="V667" s="65">
        <f>IFERROR(VLOOKUP($A667,'دیتا اولیه'!$A:$AQ,21,FALSE)/10000000000/H667,"")</f>
        <v>0.81696087029538544</v>
      </c>
      <c r="W667" s="59">
        <f>IFERROR(VLOOKUP($A667,'دیتا اولیه'!$A:$AQ,25,FALSE),"")</f>
        <v>279.35219999999998</v>
      </c>
      <c r="X667" s="66">
        <f>IFERROR(VLOOKUP($A667,'دیتا اولیه'!$A:$AQ,26,FALSE),"")</f>
        <v>1.1704000000000001</v>
      </c>
      <c r="Y667" s="66">
        <f>IFERROR(VLOOKUP($A667,'دیتا اولیه'!$A:$AQ,27,FALSE),"")</f>
        <v>33.455399999999997</v>
      </c>
      <c r="Z667" s="66" t="str">
        <f>IFERROR(VLOOKUP($A667,'دیتا اولیه'!$A:$AQ,28,FALSE),"")</f>
        <v>-</v>
      </c>
      <c r="AA667" s="64">
        <f>IFERROR(VLOOKUP($A667,'دیتا اولیه'!$A:$AQ,41,FALSE),"")</f>
        <v>0.3725</v>
      </c>
      <c r="AB667" s="64">
        <f>IFERROR(VLOOKUP($A667,'دیتا اولیه'!$A:$AQ,42,FALSE),"")</f>
        <v>0.25009999999999999</v>
      </c>
      <c r="AC667" s="66">
        <f>IFERROR(VLOOKUP($A667,'دیتا اولیه'!$A:$AQ,43,FALSE),"")</f>
        <v>1.0808</v>
      </c>
      <c r="AD667" s="58"/>
    </row>
    <row r="668" spans="1:30" ht="29.5" thickBot="1" x14ac:dyDescent="0.4">
      <c r="A668" s="59" t="s">
        <v>278</v>
      </c>
      <c r="B668" s="60" t="str">
        <f>VLOOKUP($A668,'دیتا اولیه'!$A:$AQ,2,FALSE)</f>
        <v>کارخانجات تولیدی پلاستیران</v>
      </c>
      <c r="C668" s="60" t="str">
        <f>VLOOKUP($A668,'دیتا اولیه'!$A:$AQ,3,FALSE)</f>
        <v>لاستیک و پلاستیک</v>
      </c>
      <c r="D668" s="61">
        <f>VLOOKUP($A668,'دیتا اولیه'!$A:$AQ,5,FALSE)/10000000000</f>
        <v>680.80499999999995</v>
      </c>
      <c r="E668" s="62">
        <f>IFERROR(D668/'دیتا اولیه'!$AR$2*1000,"")</f>
        <v>6.2920979667282806</v>
      </c>
      <c r="F668" s="62">
        <f t="shared" si="50"/>
        <v>19.51582278481013</v>
      </c>
      <c r="G668" s="59">
        <f>IFERROR(F668/'دیتا اولیه'!$AS$2*1000000,"")</f>
        <v>326.89820410067216</v>
      </c>
      <c r="H668" s="62">
        <f>IFERROR(VLOOKUP($A668,'دیتا اولیه'!$A:$AQ,16,FALSE)/10000000000,"")</f>
        <v>100.72</v>
      </c>
      <c r="I668" s="59">
        <f>IFERROR(H668/'دیتا اولیه'!$AT$2*1000000,"")</f>
        <v>1462.253193960511</v>
      </c>
      <c r="J668" s="62">
        <f t="shared" si="47"/>
        <v>6.3403015764222062</v>
      </c>
      <c r="K668" s="59">
        <f>IFERROR(J668/'دیتا اولیه'!$AU$2*1000000,"")</f>
        <v>72.541006331844514</v>
      </c>
      <c r="L668" s="62">
        <f>IFERROR(VLOOKUP($A668,'دیتا اولیه'!$A:$AQ,15,FALSE)/10000000000,"")</f>
        <v>-1.8501000000000001</v>
      </c>
      <c r="M668" s="59">
        <f>IFERROR(L668/'دیتا اولیه'!$AV$2*1000000,"")</f>
        <v>-19.730190892609578</v>
      </c>
      <c r="N668" s="63">
        <f>IFERROR(VLOOKUP($A668,'دیتا اولیه'!$A:$AQ,39,FALSE),"")</f>
        <v>-1.2918000000000001</v>
      </c>
      <c r="O668" s="63">
        <f t="shared" si="48"/>
        <v>-1.271986727098219</v>
      </c>
      <c r="P668" s="63">
        <f>IFERROR(VLOOKUP($A668,'دیتا اولیه'!$A:$AQ,40,FALSE),"")</f>
        <v>-1.0948</v>
      </c>
      <c r="Q668" s="63">
        <f t="shared" si="49"/>
        <v>-1.0603557641036578</v>
      </c>
      <c r="R668" s="63">
        <f>IFERROR(VLOOKUP($A668,'دیتا اولیه'!$A:$AQ,34,FALSE),"")</f>
        <v>0.14369999999999999</v>
      </c>
      <c r="S668" s="59">
        <f>IFERROR(VLOOKUP($A668,'دیتا اولیه'!$A:$AQ,17,FALSE)/10000000000,"")</f>
        <v>91.935199999999995</v>
      </c>
      <c r="T668" s="59">
        <f>IFERROR(S668/'دیتا اولیه'!$AR$2*1000000,"")</f>
        <v>849.67837338262473</v>
      </c>
      <c r="U668" s="64">
        <f>IFERROR(VLOOKUP($A668,'دیتا اولیه'!$A:$AQ,22,FALSE),"")</f>
        <v>0.1099</v>
      </c>
      <c r="V668" s="65" t="str">
        <f>IFERROR(VLOOKUP($A668,'دیتا اولیه'!$A:$AQ,21,FALSE)/10000000000/H668,"")</f>
        <v/>
      </c>
      <c r="W668" s="59">
        <f>IFERROR(VLOOKUP($A668,'دیتا اولیه'!$A:$AQ,25,FALSE),"")</f>
        <v>135.64230000000001</v>
      </c>
      <c r="X668" s="66">
        <f>IFERROR(VLOOKUP($A668,'دیتا اولیه'!$A:$AQ,26,FALSE),"")</f>
        <v>1.2848999999999999</v>
      </c>
      <c r="Y668" s="66">
        <f>IFERROR(VLOOKUP($A668,'دیتا اولیه'!$A:$AQ,27,FALSE),"")</f>
        <v>12.2308</v>
      </c>
      <c r="Z668" s="66" t="str">
        <f>IFERROR(VLOOKUP($A668,'دیتا اولیه'!$A:$AQ,28,FALSE),"")</f>
        <v>-</v>
      </c>
      <c r="AA668" s="64">
        <f>IFERROR(VLOOKUP($A668,'دیتا اولیه'!$A:$AQ,41,FALSE),"")</f>
        <v>9.1000000000000004E-3</v>
      </c>
      <c r="AB668" s="64">
        <f>IFERROR(VLOOKUP($A668,'دیتا اولیه'!$A:$AQ,42,FALSE),"")</f>
        <v>-4.7500000000000001E-2</v>
      </c>
      <c r="AC668" s="66">
        <f>IFERROR(VLOOKUP($A668,'دیتا اولیه'!$A:$AQ,43,FALSE),"")</f>
        <v>0.50270000000000004</v>
      </c>
      <c r="AD668" s="58"/>
    </row>
    <row r="669" spans="1:30" ht="29.5" thickBot="1" x14ac:dyDescent="0.4">
      <c r="A669" s="59" t="s">
        <v>1425</v>
      </c>
      <c r="B669" s="60" t="str">
        <f>VLOOKUP($A669,'دیتا اولیه'!$A:$AQ,2,FALSE)</f>
        <v>گروه‌صنعتی‌بوتان‌</v>
      </c>
      <c r="C669" s="60" t="str">
        <f>VLOOKUP($A669,'دیتا اولیه'!$A:$AQ,3,FALSE)</f>
        <v>وسایل خانگی</v>
      </c>
      <c r="D669" s="61">
        <f>VLOOKUP($A669,'دیتا اولیه'!$A:$AQ,5,FALSE)/10000000000</f>
        <v>4013.4049924000001</v>
      </c>
      <c r="E669" s="62">
        <f>IFERROR(D669/'دیتا اولیه'!$AR$2*1000,"")</f>
        <v>37.092467582255082</v>
      </c>
      <c r="F669" s="62" t="str">
        <f t="shared" si="50"/>
        <v/>
      </c>
      <c r="G669" s="59" t="str">
        <f>IFERROR(F669/'دیتا اولیه'!$AS$2*1000000,"")</f>
        <v/>
      </c>
      <c r="H669" s="62">
        <f>IFERROR(VLOOKUP($A669,'دیتا اولیه'!$A:$AQ,16,FALSE)/10000000000,"")</f>
        <v>390.97289999999998</v>
      </c>
      <c r="I669" s="59">
        <f>IFERROR(H669/'دیتا اولیه'!$AT$2*1000000,"")</f>
        <v>5676.1454703832751</v>
      </c>
      <c r="J669" s="62">
        <f t="shared" si="47"/>
        <v>19.442385173247381</v>
      </c>
      <c r="K669" s="59">
        <f>IFERROR(J669/'دیتا اولیه'!$AU$2*1000000,"")</f>
        <v>222.44528418071897</v>
      </c>
      <c r="L669" s="62">
        <f>IFERROR(VLOOKUP($A669,'دیتا اولیه'!$A:$AQ,15,FALSE)/10000000000,"")</f>
        <v>2.4127999999999998</v>
      </c>
      <c r="M669" s="59">
        <f>IFERROR(L669/'دیتا اولیه'!$AV$2*1000000,"")</f>
        <v>25.731044043937292</v>
      </c>
      <c r="N669" s="63">
        <f>IFERROR(VLOOKUP($A669,'دیتا اولیه'!$A:$AQ,39,FALSE),"")</f>
        <v>-0.87590000000000001</v>
      </c>
      <c r="O669" s="63">
        <f t="shared" si="48"/>
        <v>-0.88432641249866695</v>
      </c>
      <c r="P669" s="63" t="str">
        <f>IFERROR(VLOOKUP($A669,'دیتا اولیه'!$A:$AQ,40,FALSE),"")</f>
        <v>-</v>
      </c>
      <c r="Q669" s="63" t="str">
        <f t="shared" si="49"/>
        <v/>
      </c>
      <c r="R669" s="63">
        <f>IFERROR(VLOOKUP($A669,'دیتا اولیه'!$A:$AQ,34,FALSE),"")</f>
        <v>0.13769999999999999</v>
      </c>
      <c r="S669" s="59">
        <f>IFERROR(VLOOKUP($A669,'دیتا اولیه'!$A:$AQ,17,FALSE)/10000000000,"")</f>
        <v>634.99940000000004</v>
      </c>
      <c r="T669" s="59">
        <f>IFERROR(S669/'دیتا اولیه'!$AR$2*1000000,"")</f>
        <v>5868.7560073937157</v>
      </c>
      <c r="U669" s="64">
        <f>IFERROR(VLOOKUP($A669,'دیتا اولیه'!$A:$AQ,22,FALSE),"")</f>
        <v>0.51090000000000002</v>
      </c>
      <c r="V669" s="65">
        <f>IFERROR(VLOOKUP($A669,'دیتا اولیه'!$A:$AQ,21,FALSE)/10000000000/H669,"")</f>
        <v>2.3463150515035696</v>
      </c>
      <c r="W669" s="59">
        <f>IFERROR(VLOOKUP($A669,'دیتا اولیه'!$A:$AQ,25,FALSE),"")</f>
        <v>63.652200000000001</v>
      </c>
      <c r="X669" s="66">
        <f>IFERROR(VLOOKUP($A669,'دیتا اولیه'!$A:$AQ,26,FALSE),"")</f>
        <v>0.33019999999999999</v>
      </c>
      <c r="Y669" s="66">
        <f>IFERROR(VLOOKUP($A669,'دیتا اولیه'!$A:$AQ,27,FALSE),"")</f>
        <v>11.166</v>
      </c>
      <c r="Z669" s="66" t="str">
        <f>IFERROR(VLOOKUP($A669,'دیتا اولیه'!$A:$AQ,28,FALSE),"")</f>
        <v>-</v>
      </c>
      <c r="AA669" s="64">
        <f>IFERROR(VLOOKUP($A669,'دیتا اولیه'!$A:$AQ,41,FALSE),"")</f>
        <v>0.14050000000000001</v>
      </c>
      <c r="AB669" s="64">
        <f>IFERROR(VLOOKUP($A669,'دیتا اولیه'!$A:$AQ,42,FALSE),"")</f>
        <v>-2.18E-2</v>
      </c>
      <c r="AC669" s="66">
        <f>IFERROR(VLOOKUP($A669,'دیتا اولیه'!$A:$AQ,43,FALSE),"")</f>
        <v>0.94410000000000005</v>
      </c>
      <c r="AD669" s="58"/>
    </row>
    <row r="670" spans="1:30" ht="29.5" thickBot="1" x14ac:dyDescent="0.4">
      <c r="A670" s="59" t="s">
        <v>826</v>
      </c>
      <c r="B670" s="60" t="str">
        <f>VLOOKUP($A670,'دیتا اولیه'!$A:$AQ,2,FALSE)</f>
        <v>داروسازی‌ جابرابن‌حیان‌</v>
      </c>
      <c r="C670" s="60" t="str">
        <f>VLOOKUP($A670,'دیتا اولیه'!$A:$AQ,3,FALSE)</f>
        <v>دارویی</v>
      </c>
      <c r="D670" s="61">
        <f>VLOOKUP($A670,'دیتا اولیه'!$A:$AQ,5,FALSE)/10000000000</f>
        <v>2333.7719999999999</v>
      </c>
      <c r="E670" s="62">
        <f>IFERROR(D670/'دیتا اولیه'!$AR$2*1000,"")</f>
        <v>21.569057301293899</v>
      </c>
      <c r="F670" s="62">
        <f t="shared" si="50"/>
        <v>24.074639451035125</v>
      </c>
      <c r="G670" s="59">
        <f>IFERROR(F670/'دیتا اولیه'!$AS$2*1000000,"")</f>
        <v>403.26029231214613</v>
      </c>
      <c r="H670" s="62">
        <f>IFERROR(VLOOKUP($A670,'دیتا اولیه'!$A:$AQ,16,FALSE)/10000000000,"")</f>
        <v>827.66750000000002</v>
      </c>
      <c r="I670" s="59">
        <f>IFERROR(H670/'دیتا اولیه'!$AT$2*1000000,"")</f>
        <v>12016.07868757259</v>
      </c>
      <c r="J670" s="62">
        <f t="shared" si="47"/>
        <v>49.719269801237012</v>
      </c>
      <c r="K670" s="59">
        <f>IFERROR(J670/'دیتا اولیه'!$AU$2*1000000,"")</f>
        <v>568.85083808607271</v>
      </c>
      <c r="L670" s="62">
        <f>IFERROR(VLOOKUP($A670,'دیتا اولیه'!$A:$AQ,15,FALSE)/10000000000,"")</f>
        <v>82.797499999999999</v>
      </c>
      <c r="M670" s="59">
        <f>IFERROR(L670/'دیتا اولیه'!$AV$2*1000000,"")</f>
        <v>882.98496320784898</v>
      </c>
      <c r="N670" s="63">
        <f>IFERROR(VLOOKUP($A670,'دیتا اولیه'!$A:$AQ,39,FALSE),"")</f>
        <v>0.6653</v>
      </c>
      <c r="O670" s="63">
        <f t="shared" si="48"/>
        <v>0.55222582809000742</v>
      </c>
      <c r="P670" s="63">
        <f>IFERROR(VLOOKUP($A670,'دیتا اولیه'!$A:$AQ,40,FALSE),"")</f>
        <v>2.4392</v>
      </c>
      <c r="Q670" s="63">
        <f t="shared" si="49"/>
        <v>1.1896154420390315</v>
      </c>
      <c r="R670" s="63">
        <f>IFERROR(VLOOKUP($A670,'دیتا اولیه'!$A:$AQ,34,FALSE),"")</f>
        <v>0.13689999999999999</v>
      </c>
      <c r="S670" s="59">
        <f>IFERROR(VLOOKUP($A670,'دیتا اولیه'!$A:$AQ,17,FALSE)/10000000000,"")</f>
        <v>1040.6613</v>
      </c>
      <c r="T670" s="59">
        <f>IFERROR(S670/'دیتا اولیه'!$AR$2*1000000,"")</f>
        <v>9617.9417744916827</v>
      </c>
      <c r="U670" s="64">
        <f>IFERROR(VLOOKUP($A670,'دیتا اولیه'!$A:$AQ,22,FALSE),"")</f>
        <v>0.42470000000000002</v>
      </c>
      <c r="V670" s="65">
        <f>IFERROR(VLOOKUP($A670,'دیتا اولیه'!$A:$AQ,21,FALSE)/10000000000/H670,"")</f>
        <v>0.15979871143907426</v>
      </c>
      <c r="W670" s="59">
        <f>IFERROR(VLOOKUP($A670,'دیتا اولیه'!$A:$AQ,25,FALSE),"")</f>
        <v>491.62540000000001</v>
      </c>
      <c r="X670" s="66">
        <f>IFERROR(VLOOKUP($A670,'دیتا اولیه'!$A:$AQ,26,FALSE),"")</f>
        <v>1.7946</v>
      </c>
      <c r="Y670" s="66">
        <f>IFERROR(VLOOKUP($A670,'دیتا اولیه'!$A:$AQ,27,FALSE),"")</f>
        <v>3.4157999999999999</v>
      </c>
      <c r="Z670" s="66" t="str">
        <f>IFERROR(VLOOKUP($A670,'دیتا اولیه'!$A:$AQ,28,FALSE),"")</f>
        <v>-</v>
      </c>
      <c r="AA670" s="64">
        <f>IFERROR(VLOOKUP($A670,'دیتا اولیه'!$A:$AQ,41,FALSE),"")</f>
        <v>0.26190000000000002</v>
      </c>
      <c r="AB670" s="64">
        <f>IFERROR(VLOOKUP($A670,'دیتا اولیه'!$A:$AQ,42,FALSE),"")</f>
        <v>0.13469999999999999</v>
      </c>
      <c r="AC670" s="66">
        <f>IFERROR(VLOOKUP($A670,'دیتا اولیه'!$A:$AQ,43,FALSE),"")</f>
        <v>1.0306999999999999</v>
      </c>
      <c r="AD670" s="58"/>
    </row>
    <row r="671" spans="1:30" ht="29.5" thickBot="1" x14ac:dyDescent="0.4">
      <c r="A671" s="59" t="s">
        <v>38</v>
      </c>
      <c r="B671" s="60" t="str">
        <f>VLOOKUP($A671,'دیتا اولیه'!$A:$AQ,2,FALSE)</f>
        <v>ذوب آهن اصفهان</v>
      </c>
      <c r="C671" s="60" t="str">
        <f>VLOOKUP($A671,'دیتا اولیه'!$A:$AQ,3,FALSE)</f>
        <v>آهن و فولاد</v>
      </c>
      <c r="D671" s="61">
        <f>VLOOKUP($A671,'دیتا اولیه'!$A:$AQ,5,FALSE)/10000000000</f>
        <v>25215.796588411798</v>
      </c>
      <c r="E671" s="62">
        <f>IFERROR(D671/'دیتا اولیه'!$AR$2*1000,"")</f>
        <v>233.04802761933271</v>
      </c>
      <c r="F671" s="62" t="str">
        <f t="shared" si="50"/>
        <v/>
      </c>
      <c r="G671" s="59" t="str">
        <f>IFERROR(F671/'دیتا اولیه'!$AS$2*1000000,"")</f>
        <v/>
      </c>
      <c r="H671" s="62">
        <f>IFERROR(VLOOKUP($A671,'دیتا اولیه'!$A:$AQ,16,FALSE)/10000000000,"")</f>
        <v>-10173.9151</v>
      </c>
      <c r="I671" s="59">
        <f>IFERROR(H671/'دیتا اولیه'!$AT$2*1000000,"")</f>
        <v>-147704.92305458768</v>
      </c>
      <c r="J671" s="62" t="str">
        <f t="shared" si="47"/>
        <v/>
      </c>
      <c r="K671" s="59" t="str">
        <f>IFERROR(J671/'دیتا اولیه'!$AU$2*1000000,"")</f>
        <v/>
      </c>
      <c r="L671" s="62">
        <f>IFERROR(VLOOKUP($A671,'دیتا اولیه'!$A:$AQ,15,FALSE)/10000000000,"")</f>
        <v>-1862.4327000000001</v>
      </c>
      <c r="M671" s="59">
        <f>IFERROR(L671/'دیتا اولیه'!$AV$2*1000000,"")</f>
        <v>-19861.711634851232</v>
      </c>
      <c r="N671" s="63" t="str">
        <f>IFERROR(VLOOKUP($A671,'دیتا اولیه'!$A:$AQ,39,FALSE),"")</f>
        <v>-</v>
      </c>
      <c r="O671" s="63" t="str">
        <f t="shared" si="48"/>
        <v/>
      </c>
      <c r="P671" s="63" t="str">
        <f>IFERROR(VLOOKUP($A671,'دیتا اولیه'!$A:$AQ,40,FALSE),"")</f>
        <v>-</v>
      </c>
      <c r="Q671" s="63" t="str">
        <f t="shared" si="49"/>
        <v/>
      </c>
      <c r="R671" s="63">
        <f>IFERROR(VLOOKUP($A671,'دیتا اولیه'!$A:$AQ,34,FALSE),"")</f>
        <v>0.1348</v>
      </c>
      <c r="S671" s="59">
        <f>IFERROR(VLOOKUP($A671,'دیتا اولیه'!$A:$AQ,17,FALSE)/10000000000,"")</f>
        <v>-22825.1859</v>
      </c>
      <c r="T671" s="59">
        <f>IFERROR(S671/'دیتا اولیه'!$AR$2*1000000,"")</f>
        <v>-210953.65896487987</v>
      </c>
      <c r="U671" s="64" t="str">
        <f>IFERROR(VLOOKUP($A671,'دیتا اولیه'!$A:$AQ,22,FALSE),"")</f>
        <v>-</v>
      </c>
      <c r="V671" s="65">
        <f>IFERROR(VLOOKUP($A671,'دیتا اولیه'!$A:$AQ,21,FALSE)/10000000000/H671,"")</f>
        <v>-0.32601992127887913</v>
      </c>
      <c r="W671" s="59">
        <f>IFERROR(VLOOKUP($A671,'دیتا اولیه'!$A:$AQ,25,FALSE),"")</f>
        <v>47.979199999999999</v>
      </c>
      <c r="X671" s="66">
        <f>IFERROR(VLOOKUP($A671,'دیتا اولیه'!$A:$AQ,26,FALSE),"")</f>
        <v>0.39979999999999999</v>
      </c>
      <c r="Y671" s="66" t="str">
        <f>IFERROR(VLOOKUP($A671,'دیتا اولیه'!$A:$AQ,27,FALSE),"")</f>
        <v>-</v>
      </c>
      <c r="Z671" s="66" t="str">
        <f>IFERROR(VLOOKUP($A671,'دیتا اولیه'!$A:$AQ,28,FALSE),"")</f>
        <v>-</v>
      </c>
      <c r="AA671" s="64">
        <f>IFERROR(VLOOKUP($A671,'دیتا اولیه'!$A:$AQ,41,FALSE),"")</f>
        <v>0.21940000000000001</v>
      </c>
      <c r="AB671" s="64">
        <f>IFERROR(VLOOKUP($A671,'دیتا اولیه'!$A:$AQ,42,FALSE),"")</f>
        <v>0.2</v>
      </c>
      <c r="AC671" s="66">
        <f>IFERROR(VLOOKUP($A671,'دیتا اولیه'!$A:$AQ,43,FALSE),"")</f>
        <v>1.5419</v>
      </c>
      <c r="AD671" s="58"/>
    </row>
    <row r="672" spans="1:30" ht="29.5" thickBot="1" x14ac:dyDescent="0.4">
      <c r="A672" s="59" t="s">
        <v>554</v>
      </c>
      <c r="B672" s="60" t="str">
        <f>VLOOKUP($A672,'دیتا اولیه'!$A:$AQ,2,FALSE)</f>
        <v>فولاد خراسان</v>
      </c>
      <c r="C672" s="60" t="str">
        <f>VLOOKUP($A672,'دیتا اولیه'!$A:$AQ,3,FALSE)</f>
        <v>آهن و فولاد</v>
      </c>
      <c r="D672" s="61">
        <f>VLOOKUP($A672,'دیتا اولیه'!$A:$AQ,5,FALSE)/10000000000</f>
        <v>23120</v>
      </c>
      <c r="E672" s="62">
        <f>IFERROR(D672/'دیتا اولیه'!$AR$2*1000,"")</f>
        <v>213.67837338262478</v>
      </c>
      <c r="F672" s="62">
        <f t="shared" si="50"/>
        <v>1145.2145748987853</v>
      </c>
      <c r="G672" s="59">
        <f>IFERROR(F672/'دیتا اولیه'!$AS$2*1000000,"")</f>
        <v>19182.823700147157</v>
      </c>
      <c r="H672" s="62">
        <f>IFERROR(VLOOKUP($A672,'دیتا اولیه'!$A:$AQ,16,FALSE)/10000000000,"")</f>
        <v>7052.0738000000001</v>
      </c>
      <c r="I672" s="59">
        <f>IFERROR(H672/'دیتا اولیه'!$AT$2*1000000,"")</f>
        <v>102382.02380952382</v>
      </c>
      <c r="J672" s="62">
        <f t="shared" si="47"/>
        <v>2557.3757861635227</v>
      </c>
      <c r="K672" s="59">
        <f>IFERROR(J672/'دیتا اولیه'!$AU$2*1000000,"")</f>
        <v>29259.588185342869</v>
      </c>
      <c r="L672" s="62">
        <f>IFERROR(VLOOKUP($A672,'دیتا اولیه'!$A:$AQ,15,FALSE)/10000000000,"")</f>
        <v>650.59640000000002</v>
      </c>
      <c r="M672" s="59">
        <f>IFERROR(L672/'دیتا اولیه'!$AV$2*1000000,"")</f>
        <v>6938.2147808467525</v>
      </c>
      <c r="N672" s="63">
        <f>IFERROR(VLOOKUP($A672,'دیتا اولیه'!$A:$AQ,39,FALSE),"")</f>
        <v>-0.74560000000000004</v>
      </c>
      <c r="O672" s="63">
        <f t="shared" si="48"/>
        <v>-0.76287380612136091</v>
      </c>
      <c r="P672" s="63">
        <f>IFERROR(VLOOKUP($A672,'دیتا اولیه'!$A:$AQ,40,FALSE),"")</f>
        <v>-0.43190000000000001</v>
      </c>
      <c r="Q672" s="63">
        <f t="shared" si="49"/>
        <v>-0.63831108030286865</v>
      </c>
      <c r="R672" s="63">
        <f>IFERROR(VLOOKUP($A672,'دیتا اولیه'!$A:$AQ,34,FALSE),"")</f>
        <v>0.1333</v>
      </c>
      <c r="S672" s="59">
        <f>IFERROR(VLOOKUP($A672,'دیتا اولیه'!$A:$AQ,17,FALSE)/10000000000,"")</f>
        <v>7693.6337000000003</v>
      </c>
      <c r="T672" s="59">
        <f>IFERROR(S672/'دیتا اولیه'!$AR$2*1000000,"")</f>
        <v>71105.671903881695</v>
      </c>
      <c r="U672" s="64">
        <f>IFERROR(VLOOKUP($A672,'دیتا اولیه'!$A:$AQ,22,FALSE),"")</f>
        <v>0.39700000000000002</v>
      </c>
      <c r="V672" s="65">
        <f>IFERROR(VLOOKUP($A672,'دیتا اولیه'!$A:$AQ,21,FALSE)/10000000000/H672,"")</f>
        <v>0.12016400055257505</v>
      </c>
      <c r="W672" s="59">
        <f>IFERROR(VLOOKUP($A672,'دیتا اولیه'!$A:$AQ,25,FALSE),"")</f>
        <v>98.387</v>
      </c>
      <c r="X672" s="66" t="str">
        <f>IFERROR(VLOOKUP($A672,'دیتا اولیه'!$A:$AQ,26,FALSE),"")</f>
        <v>-</v>
      </c>
      <c r="Y672" s="66">
        <f>IFERROR(VLOOKUP($A672,'دیتا اولیه'!$A:$AQ,27,FALSE),"")</f>
        <v>3.5427</v>
      </c>
      <c r="Z672" s="66" t="str">
        <f>IFERROR(VLOOKUP($A672,'دیتا اولیه'!$A:$AQ,28,FALSE),"")</f>
        <v>-</v>
      </c>
      <c r="AA672" s="64">
        <f>IFERROR(VLOOKUP($A672,'دیتا اولیه'!$A:$AQ,41,FALSE),"")</f>
        <v>0.1211</v>
      </c>
      <c r="AB672" s="64">
        <f>IFERROR(VLOOKUP($A672,'دیتا اولیه'!$A:$AQ,42,FALSE),"")</f>
        <v>-8.5000000000000006E-3</v>
      </c>
      <c r="AC672" s="66">
        <f>IFERROR(VLOOKUP($A672,'دیتا اولیه'!$A:$AQ,43,FALSE),"")</f>
        <v>0.80110000000000003</v>
      </c>
      <c r="AD672" s="58"/>
    </row>
    <row r="673" spans="1:30" ht="29.5" thickBot="1" x14ac:dyDescent="0.4">
      <c r="A673" s="59" t="s">
        <v>722</v>
      </c>
      <c r="B673" s="60" t="str">
        <f>VLOOKUP($A673,'دیتا اولیه'!$A:$AQ,2,FALSE)</f>
        <v>صنعتی‌ آما</v>
      </c>
      <c r="C673" s="60" t="str">
        <f>VLOOKUP($A673,'دیتا اولیه'!$A:$AQ,3,FALSE)</f>
        <v>محصولات فلزی</v>
      </c>
      <c r="D673" s="61">
        <f>VLOOKUP($A673,'دیتا اولیه'!$A:$AQ,5,FALSE)/10000000000</f>
        <v>3136.35</v>
      </c>
      <c r="E673" s="62">
        <f>IFERROR(D673/'دیتا اولیه'!$AR$2*1000,"")</f>
        <v>28.986598890942698</v>
      </c>
      <c r="F673" s="62">
        <f t="shared" si="50"/>
        <v>162.59925659193865</v>
      </c>
      <c r="G673" s="59">
        <f>IFERROR(F673/'دیتا اولیه'!$AS$2*1000000,"")</f>
        <v>2723.6056380559235</v>
      </c>
      <c r="H673" s="62">
        <f>IFERROR(VLOOKUP($A673,'دیتا اولیه'!$A:$AQ,16,FALSE)/10000000000,"")</f>
        <v>682.66660000000002</v>
      </c>
      <c r="I673" s="59">
        <f>IFERROR(H673/'دیتا اولیه'!$AT$2*1000000,"")</f>
        <v>9910.9552845528451</v>
      </c>
      <c r="J673" s="62">
        <f t="shared" si="47"/>
        <v>83.861550443326138</v>
      </c>
      <c r="K673" s="59">
        <f>IFERROR(J673/'دیتا اولیه'!$AU$2*1000000,"")</f>
        <v>959.48137298864037</v>
      </c>
      <c r="L673" s="62">
        <f>IFERROR(VLOOKUP($A673,'دیتا اولیه'!$A:$AQ,15,FALSE)/10000000000,"")</f>
        <v>139.98169999999999</v>
      </c>
      <c r="M673" s="59">
        <f>IFERROR(L673/'دیتا اولیه'!$AV$2*1000000,"")</f>
        <v>1492.8196651381038</v>
      </c>
      <c r="N673" s="63">
        <f>IFERROR(VLOOKUP($A673,'دیتا اولیه'!$A:$AQ,39,FALSE),"")</f>
        <v>0.66920000000000002</v>
      </c>
      <c r="O673" s="63">
        <f t="shared" si="48"/>
        <v>0.55586101738295834</v>
      </c>
      <c r="P673" s="63">
        <f>IFERROR(VLOOKUP($A673,'دیتا اولیه'!$A:$AQ,40,FALSE),"")</f>
        <v>-0.1391</v>
      </c>
      <c r="Q673" s="63">
        <f t="shared" si="49"/>
        <v>-0.45189580889410252</v>
      </c>
      <c r="R673" s="63">
        <f>IFERROR(VLOOKUP($A673,'دیتا اولیه'!$A:$AQ,34,FALSE),"")</f>
        <v>0.13220000000000001</v>
      </c>
      <c r="S673" s="59">
        <f>IFERROR(VLOOKUP($A673,'دیتا اولیه'!$A:$AQ,17,FALSE)/10000000000,"")</f>
        <v>613.17409999999995</v>
      </c>
      <c r="T673" s="59">
        <f>IFERROR(S673/'دیتا اولیه'!$AR$2*1000000,"")</f>
        <v>5667.0434380776333</v>
      </c>
      <c r="U673" s="64">
        <f>IFERROR(VLOOKUP($A673,'دیتا اولیه'!$A:$AQ,22,FALSE),"")</f>
        <v>0.39510000000000001</v>
      </c>
      <c r="V673" s="65">
        <f>IFERROR(VLOOKUP($A673,'دیتا اولیه'!$A:$AQ,21,FALSE)/10000000000/H673,"")</f>
        <v>0.14314718194796699</v>
      </c>
      <c r="W673" s="59">
        <f>IFERROR(VLOOKUP($A673,'دیتا اولیه'!$A:$AQ,25,FALSE),"")</f>
        <v>78.829800000000006</v>
      </c>
      <c r="X673" s="66">
        <f>IFERROR(VLOOKUP($A673,'دیتا اولیه'!$A:$AQ,26,FALSE),"")</f>
        <v>1.1276999999999999</v>
      </c>
      <c r="Y673" s="66">
        <f>IFERROR(VLOOKUP($A673,'دیتا اولیه'!$A:$AQ,27,FALSE),"")</f>
        <v>5.2697000000000003</v>
      </c>
      <c r="Z673" s="66" t="str">
        <f>IFERROR(VLOOKUP($A673,'دیتا اولیه'!$A:$AQ,28,FALSE),"")</f>
        <v>-</v>
      </c>
      <c r="AA673" s="64">
        <f>IFERROR(VLOOKUP($A673,'دیتا اولیه'!$A:$AQ,41,FALSE),"")</f>
        <v>0.19189999999999999</v>
      </c>
      <c r="AB673" s="64">
        <f>IFERROR(VLOOKUP($A673,'دیتا اولیه'!$A:$AQ,42,FALSE),"")</f>
        <v>7.17E-2</v>
      </c>
      <c r="AC673" s="66">
        <f>IFERROR(VLOOKUP($A673,'دیتا اولیه'!$A:$AQ,43,FALSE),"")</f>
        <v>1.1266</v>
      </c>
      <c r="AD673" s="58"/>
    </row>
    <row r="674" spans="1:30" ht="29.5" thickBot="1" x14ac:dyDescent="0.4">
      <c r="A674" s="59" t="s">
        <v>1463</v>
      </c>
      <c r="B674" s="60" t="str">
        <f>VLOOKUP($A674,'دیتا اولیه'!$A:$AQ,2,FALSE)</f>
        <v>آسان پرداخت پرشین</v>
      </c>
      <c r="C674" s="60" t="str">
        <f>VLOOKUP($A674,'دیتا اولیه'!$A:$AQ,3,FALSE)</f>
        <v>نرم افزار و خدمات</v>
      </c>
      <c r="D674" s="61">
        <f>VLOOKUP($A674,'دیتا اولیه'!$A:$AQ,5,FALSE)/10000000000</f>
        <v>10167.6</v>
      </c>
      <c r="E674" s="62">
        <f>IFERROR(D674/'دیتا اولیه'!$AR$2*1000,"")</f>
        <v>93.970425138632166</v>
      </c>
      <c r="F674" s="62">
        <f t="shared" si="50"/>
        <v>10.392663712456917</v>
      </c>
      <c r="G674" s="59">
        <f>IFERROR(F674/'دیتا اولیه'!$AS$2*1000000,"")</f>
        <v>174.08146922038387</v>
      </c>
      <c r="H674" s="62">
        <f>IFERROR(VLOOKUP($A674,'دیتا اولیه'!$A:$AQ,16,FALSE)/10000000000,"")</f>
        <v>45.084800000000001</v>
      </c>
      <c r="I674" s="59">
        <f>IFERROR(H674/'دیتا اولیه'!$AT$2*1000000,"")</f>
        <v>654.54123112659704</v>
      </c>
      <c r="J674" s="62" t="str">
        <f t="shared" si="47"/>
        <v/>
      </c>
      <c r="K674" s="59" t="str">
        <f>IFERROR(J674/'دیتا اولیه'!$AU$2*1000000,"")</f>
        <v/>
      </c>
      <c r="L674" s="62">
        <f>IFERROR(VLOOKUP($A674,'دیتا اولیه'!$A:$AQ,15,FALSE)/10000000000,"")</f>
        <v>-29.5505</v>
      </c>
      <c r="M674" s="59">
        <f>IFERROR(L674/'دیتا اولیه'!$AV$2*1000000,"")</f>
        <v>-315.13810387117417</v>
      </c>
      <c r="N674" s="63" t="str">
        <f>IFERROR(VLOOKUP($A674,'دیتا اولیه'!$A:$AQ,39,FALSE),"")</f>
        <v>-</v>
      </c>
      <c r="O674" s="63" t="str">
        <f t="shared" si="48"/>
        <v/>
      </c>
      <c r="P674" s="63">
        <f>IFERROR(VLOOKUP($A674,'دیتا اولیه'!$A:$AQ,40,FALSE),"")</f>
        <v>-3.8433999999999999</v>
      </c>
      <c r="Q674" s="63">
        <f t="shared" si="49"/>
        <v>-2.8102909246027519</v>
      </c>
      <c r="R674" s="63">
        <f>IFERROR(VLOOKUP($A674,'دیتا اولیه'!$A:$AQ,34,FALSE),"")</f>
        <v>0.1293</v>
      </c>
      <c r="S674" s="59">
        <f>IFERROR(VLOOKUP($A674,'دیتا اولیه'!$A:$AQ,17,FALSE)/10000000000,"")</f>
        <v>77.111099999999993</v>
      </c>
      <c r="T674" s="59">
        <f>IFERROR(S674/'دیتا اولیه'!$AR$2*1000000,"")</f>
        <v>712.67190388170047</v>
      </c>
      <c r="U674" s="64">
        <f>IFERROR(VLOOKUP($A674,'دیتا اولیه'!$A:$AQ,22,FALSE),"")</f>
        <v>0.15759999999999999</v>
      </c>
      <c r="V674" s="65">
        <f>IFERROR(VLOOKUP($A674,'دیتا اولیه'!$A:$AQ,21,FALSE)/10000000000/H674,"")</f>
        <v>2.8699472993115194</v>
      </c>
      <c r="W674" s="59">
        <f>IFERROR(VLOOKUP($A674,'دیتا اولیه'!$A:$AQ,25,FALSE),"")</f>
        <v>20.7883</v>
      </c>
      <c r="X674" s="66">
        <f>IFERROR(VLOOKUP($A674,'دیتا اولیه'!$A:$AQ,26,FALSE),"")</f>
        <v>0.72970000000000002</v>
      </c>
      <c r="Y674" s="66">
        <f>IFERROR(VLOOKUP($A674,'دیتا اولیه'!$A:$AQ,27,FALSE),"")</f>
        <v>1883.3333</v>
      </c>
      <c r="Z674" s="66" t="str">
        <f>IFERROR(VLOOKUP($A674,'دیتا اولیه'!$A:$AQ,28,FALSE),"")</f>
        <v>-</v>
      </c>
      <c r="AA674" s="64">
        <f>IFERROR(VLOOKUP($A674,'دیتا اولیه'!$A:$AQ,41,FALSE),"")</f>
        <v>-5.1999999999999998E-2</v>
      </c>
      <c r="AB674" s="64">
        <f>IFERROR(VLOOKUP($A674,'دیتا اولیه'!$A:$AQ,42,FALSE),"")</f>
        <v>-0.1032</v>
      </c>
      <c r="AC674" s="66">
        <f>IFERROR(VLOOKUP($A674,'دیتا اولیه'!$A:$AQ,43,FALSE),"")</f>
        <v>0.95650000000000002</v>
      </c>
      <c r="AD674" s="58"/>
    </row>
    <row r="675" spans="1:30" ht="29.5" thickBot="1" x14ac:dyDescent="0.4">
      <c r="A675" s="59" t="s">
        <v>1381</v>
      </c>
      <c r="B675" s="60" t="str">
        <f>VLOOKUP($A675,'دیتا اولیه'!$A:$AQ,2,FALSE)</f>
        <v>صنایع فولاد آلیاژی یزد</v>
      </c>
      <c r="C675" s="60" t="str">
        <f>VLOOKUP($A675,'دیتا اولیه'!$A:$AQ,3,FALSE)</f>
        <v>آهن و فولاد</v>
      </c>
      <c r="D675" s="61">
        <f>VLOOKUP($A675,'دیتا اولیه'!$A:$AQ,5,FALSE)/10000000000</f>
        <v>1346.4</v>
      </c>
      <c r="E675" s="62">
        <f>IFERROR(D675/'دیتا اولیه'!$AR$2*1000,"")</f>
        <v>12.44362292051756</v>
      </c>
      <c r="F675" s="62">
        <f t="shared" si="50"/>
        <v>19.34031690140845</v>
      </c>
      <c r="G675" s="59">
        <f>IFERROR(F675/'دیتا اولیه'!$AS$2*1000000,"")</f>
        <v>323.95840705876799</v>
      </c>
      <c r="H675" s="62">
        <f>IFERROR(VLOOKUP($A675,'دیتا اولیه'!$A:$AQ,16,FALSE)/10000000000,"")</f>
        <v>103.3613</v>
      </c>
      <c r="I675" s="59">
        <f>IFERROR(H675/'دیتا اولیه'!$AT$2*1000000,"")</f>
        <v>1500.5995934959349</v>
      </c>
      <c r="J675" s="62">
        <f t="shared" si="47"/>
        <v>24.111720807726076</v>
      </c>
      <c r="K675" s="59">
        <f>IFERROR(J675/'دیتا اولیه'!$AU$2*1000000,"")</f>
        <v>275.86834328027726</v>
      </c>
      <c r="L675" s="62">
        <f>IFERROR(VLOOKUP($A675,'دیتا اولیه'!$A:$AQ,15,FALSE)/10000000000,"")</f>
        <v>21.970600000000001</v>
      </c>
      <c r="M675" s="59">
        <f>IFERROR(L675/'دیتا اولیه'!$AV$2*1000000,"")</f>
        <v>234.30308200917139</v>
      </c>
      <c r="N675" s="63">
        <f>IFERROR(VLOOKUP($A675,'دیتا اولیه'!$A:$AQ,39,FALSE),"")</f>
        <v>-8.8800000000000004E-2</v>
      </c>
      <c r="O675" s="63">
        <f t="shared" si="48"/>
        <v>-0.15067064519569151</v>
      </c>
      <c r="P675" s="63">
        <f>IFERROR(VLOOKUP($A675,'دیتا اولیه'!$A:$AQ,40,FALSE),"")</f>
        <v>0.13600000000000001</v>
      </c>
      <c r="Q675" s="63">
        <f t="shared" si="49"/>
        <v>-0.2767494934413991</v>
      </c>
      <c r="R675" s="63">
        <f>IFERROR(VLOOKUP($A675,'دیتا اولیه'!$A:$AQ,34,FALSE),"")</f>
        <v>0.1174</v>
      </c>
      <c r="S675" s="59">
        <f>IFERROR(VLOOKUP($A675,'دیتا اولیه'!$A:$AQ,17,FALSE)/10000000000,"")</f>
        <v>133.69120000000001</v>
      </c>
      <c r="T675" s="59">
        <f>IFERROR(S675/'دیتا اولیه'!$AR$2*1000000,"")</f>
        <v>1235.5933456561925</v>
      </c>
      <c r="U675" s="64">
        <f>IFERROR(VLOOKUP($A675,'دیتا اولیه'!$A:$AQ,22,FALSE),"")</f>
        <v>0.10680000000000001</v>
      </c>
      <c r="V675" s="65">
        <f>IFERROR(VLOOKUP($A675,'دیتا اولیه'!$A:$AQ,21,FALSE)/10000000000/H675,"")</f>
        <v>0.1912282450007885</v>
      </c>
      <c r="W675" s="59">
        <f>IFERROR(VLOOKUP($A675,'دیتا اولیه'!$A:$AQ,25,FALSE),"")</f>
        <v>69.590500000000006</v>
      </c>
      <c r="X675" s="66">
        <f>IFERROR(VLOOKUP($A675,'دیتا اولیه'!$A:$AQ,26,FALSE),"")</f>
        <v>0.87919999999999998</v>
      </c>
      <c r="Y675" s="66">
        <f>IFERROR(VLOOKUP($A675,'دیتا اولیه'!$A:$AQ,27,FALSE),"")</f>
        <v>12.2796</v>
      </c>
      <c r="Z675" s="66" t="str">
        <f>IFERROR(VLOOKUP($A675,'دیتا اولیه'!$A:$AQ,28,FALSE),"")</f>
        <v>-</v>
      </c>
      <c r="AA675" s="64">
        <f>IFERROR(VLOOKUP($A675,'دیتا اولیه'!$A:$AQ,41,FALSE),"")</f>
        <v>0.28260000000000002</v>
      </c>
      <c r="AB675" s="64">
        <f>IFERROR(VLOOKUP($A675,'دیتا اولیه'!$A:$AQ,42,FALSE),"")</f>
        <v>0.5202</v>
      </c>
      <c r="AC675" s="66">
        <f>IFERROR(VLOOKUP($A675,'دیتا اولیه'!$A:$AQ,43,FALSE),"")</f>
        <v>0.81940000000000002</v>
      </c>
      <c r="AD675" s="58"/>
    </row>
    <row r="676" spans="1:30" ht="29.5" thickBot="1" x14ac:dyDescent="0.4">
      <c r="A676" s="59" t="s">
        <v>1366</v>
      </c>
      <c r="B676" s="60" t="str">
        <f>VLOOKUP($A676,'دیتا اولیه'!$A:$AQ,2,FALSE)</f>
        <v>تامین‌ ماسه‌ ریخته‌گری‌</v>
      </c>
      <c r="C676" s="60" t="str">
        <f>VLOOKUP($A676,'دیتا اولیه'!$A:$AQ,3,FALSE)</f>
        <v>سایر مواد معدنی</v>
      </c>
      <c r="D676" s="61">
        <f>VLOOKUP($A676,'دیتا اولیه'!$A:$AQ,5,FALSE)/10000000000</f>
        <v>1576.68</v>
      </c>
      <c r="E676" s="62">
        <f>IFERROR(D676/'دیتا اولیه'!$AR$2*1000,"")</f>
        <v>14.571903881700555</v>
      </c>
      <c r="F676" s="62">
        <f t="shared" si="50"/>
        <v>43.066085828158307</v>
      </c>
      <c r="G676" s="59">
        <f>IFERROR(F676/'دیتا اولیه'!$AS$2*1000000,"")</f>
        <v>721.37497199595146</v>
      </c>
      <c r="H676" s="62">
        <f>IFERROR(VLOOKUP($A676,'دیتا اولیه'!$A:$AQ,16,FALSE)/10000000000,"")</f>
        <v>206.9496</v>
      </c>
      <c r="I676" s="59">
        <f>IFERROR(H676/'دیتا اولیه'!$AT$2*1000000,"")</f>
        <v>3004.494773519164</v>
      </c>
      <c r="J676" s="62">
        <f t="shared" si="47"/>
        <v>37.227786235077318</v>
      </c>
      <c r="K676" s="59">
        <f>IFERROR(J676/'دیتا اولیه'!$AU$2*1000000,"")</f>
        <v>425.93259081584523</v>
      </c>
      <c r="L676" s="62">
        <f>IFERROR(VLOOKUP($A676,'دیتا اولیه'!$A:$AQ,15,FALSE)/10000000000,"")</f>
        <v>46.463999999999999</v>
      </c>
      <c r="M676" s="59">
        <f>IFERROR(L676/'دیتا اولیه'!$AV$2*1000000,"")</f>
        <v>495.51029113789059</v>
      </c>
      <c r="N676" s="63">
        <f>IFERROR(VLOOKUP($A676,'دیتا اولیه'!$A:$AQ,39,FALSE),"")</f>
        <v>0.24809999999999999</v>
      </c>
      <c r="O676" s="63">
        <f t="shared" si="48"/>
        <v>0.16335378372613829</v>
      </c>
      <c r="P676" s="63">
        <f>IFERROR(VLOOKUP($A676,'دیتا اولیه'!$A:$AQ,40,FALSE),"")</f>
        <v>7.8899999999999998E-2</v>
      </c>
      <c r="Q676" s="63">
        <f t="shared" si="49"/>
        <v>-0.3131030180228217</v>
      </c>
      <c r="R676" s="63">
        <f>IFERROR(VLOOKUP($A676,'دیتا اولیه'!$A:$AQ,34,FALSE),"")</f>
        <v>0.11609999999999999</v>
      </c>
      <c r="S676" s="59">
        <f>IFERROR(VLOOKUP($A676,'دیتا اولیه'!$A:$AQ,17,FALSE)/10000000000,"")</f>
        <v>264.37049999999999</v>
      </c>
      <c r="T676" s="59">
        <f>IFERROR(S676/'دیتا اولیه'!$AR$2*1000000,"")</f>
        <v>2443.3502772643251</v>
      </c>
      <c r="U676" s="64">
        <f>IFERROR(VLOOKUP($A676,'دیتا اولیه'!$A:$AQ,22,FALSE),"")</f>
        <v>0.10150000000000001</v>
      </c>
      <c r="V676" s="65">
        <f>IFERROR(VLOOKUP($A676,'دیتا اولیه'!$A:$AQ,21,FALSE)/10000000000/H676,"")</f>
        <v>1.2130489742430042E-2</v>
      </c>
      <c r="W676" s="59">
        <f>IFERROR(VLOOKUP($A676,'دیتا اولیه'!$A:$AQ,25,FALSE),"")</f>
        <v>167.85900000000001</v>
      </c>
      <c r="X676" s="66">
        <f>IFERROR(VLOOKUP($A676,'دیتا اولیه'!$A:$AQ,26,FALSE),"")</f>
        <v>3.6475</v>
      </c>
      <c r="Y676" s="66">
        <f>IFERROR(VLOOKUP($A676,'دیتا اولیه'!$A:$AQ,27,FALSE),"")</f>
        <v>8.4855999999999998</v>
      </c>
      <c r="Z676" s="66" t="str">
        <f>IFERROR(VLOOKUP($A676,'دیتا اولیه'!$A:$AQ,28,FALSE),"")</f>
        <v>-</v>
      </c>
      <c r="AA676" s="64">
        <f>IFERROR(VLOOKUP($A676,'دیتا اولیه'!$A:$AQ,41,FALSE),"")</f>
        <v>0.31419999999999998</v>
      </c>
      <c r="AB676" s="64">
        <f>IFERROR(VLOOKUP($A676,'دیتا اولیه'!$A:$AQ,42,FALSE),"")</f>
        <v>-6.6100000000000006E-2</v>
      </c>
      <c r="AC676" s="66">
        <f>IFERROR(VLOOKUP($A676,'دیتا اولیه'!$A:$AQ,43,FALSE),"")</f>
        <v>1.9402999999999999</v>
      </c>
      <c r="AD676" s="58"/>
    </row>
    <row r="677" spans="1:30" ht="29.5" thickBot="1" x14ac:dyDescent="0.4">
      <c r="A677" s="59" t="s">
        <v>1280</v>
      </c>
      <c r="B677" s="60" t="str">
        <f>VLOOKUP($A677,'دیتا اولیه'!$A:$AQ,2,FALSE)</f>
        <v>کمک‌فنرایندامین‌</v>
      </c>
      <c r="C677" s="60" t="str">
        <f>VLOOKUP($A677,'دیتا اولیه'!$A:$AQ,3,FALSE)</f>
        <v>قطعات خودرو</v>
      </c>
      <c r="D677" s="61">
        <f>VLOOKUP($A677,'دیتا اولیه'!$A:$AQ,5,FALSE)/10000000000</f>
        <v>1036.0321195199999</v>
      </c>
      <c r="E677" s="62">
        <f>IFERROR(D677/'دیتا اولیه'!$AR$2*1000,"")</f>
        <v>9.5751582210720887</v>
      </c>
      <c r="F677" s="62">
        <f t="shared" si="50"/>
        <v>0.95618392561457155</v>
      </c>
      <c r="G677" s="59">
        <f>IFERROR(F677/'دیتا اولیه'!$AS$2*1000000,"")</f>
        <v>16.016481166073227</v>
      </c>
      <c r="H677" s="62">
        <f>IFERROR(VLOOKUP($A677,'دیتا اولیه'!$A:$AQ,16,FALSE)/10000000000,"")</f>
        <v>7.2245999999999997</v>
      </c>
      <c r="I677" s="59">
        <f>IFERROR(H677/'دیتا اولیه'!$AT$2*1000000,"")</f>
        <v>104.88675958188152</v>
      </c>
      <c r="J677" s="62">
        <f t="shared" si="47"/>
        <v>2.0490401237376035</v>
      </c>
      <c r="K677" s="59">
        <f>IFERROR(J677/'دیتا اولیه'!$AU$2*1000000,"")</f>
        <v>23.443590308543225</v>
      </c>
      <c r="L677" s="62">
        <f>IFERROR(VLOOKUP($A677,'دیتا اولیه'!$A:$AQ,15,FALSE)/10000000000,"")</f>
        <v>2.2521</v>
      </c>
      <c r="M677" s="59">
        <f>IFERROR(L677/'دیتا اولیه'!$AV$2*1000000,"")</f>
        <v>24.017276314386265</v>
      </c>
      <c r="N677" s="63">
        <f>IFERROR(VLOOKUP($A677,'دیتا اولیه'!$A:$AQ,39,FALSE),"")</f>
        <v>9.9099999999999994E-2</v>
      </c>
      <c r="O677" s="63">
        <f t="shared" si="48"/>
        <v>2.4470910739042395E-2</v>
      </c>
      <c r="P677" s="63">
        <f>IFERROR(VLOOKUP($A677,'دیتا اولیه'!$A:$AQ,40,FALSE),"")</f>
        <v>1.3552999999999999</v>
      </c>
      <c r="Q677" s="63">
        <f t="shared" si="49"/>
        <v>0.49953513917031001</v>
      </c>
      <c r="R677" s="63">
        <f>IFERROR(VLOOKUP($A677,'دیتا اولیه'!$A:$AQ,34,FALSE),"")</f>
        <v>0.10630000000000001</v>
      </c>
      <c r="S677" s="59">
        <f>IFERROR(VLOOKUP($A677,'دیتا اولیه'!$A:$AQ,17,FALSE)/10000000000,"")</f>
        <v>53.56</v>
      </c>
      <c r="T677" s="59">
        <f>IFERROR(S677/'دیتا اولیه'!$AR$2*1000000,"")</f>
        <v>495.00924214417745</v>
      </c>
      <c r="U677" s="64">
        <f>IFERROR(VLOOKUP($A677,'دیتا اولیه'!$A:$AQ,22,FALSE),"")</f>
        <v>0.11269999999999999</v>
      </c>
      <c r="V677" s="65">
        <f>IFERROR(VLOOKUP($A677,'دیتا اولیه'!$A:$AQ,21,FALSE)/10000000000/H677,"")</f>
        <v>8.7672673919663366E-2</v>
      </c>
      <c r="W677" s="59">
        <f>IFERROR(VLOOKUP($A677,'دیتا اولیه'!$A:$AQ,25,FALSE),"")</f>
        <v>104.673</v>
      </c>
      <c r="X677" s="66">
        <f>IFERROR(VLOOKUP($A677,'دیتا اولیه'!$A:$AQ,26,FALSE),"")</f>
        <v>0.52390000000000003</v>
      </c>
      <c r="Y677" s="66">
        <f>IFERROR(VLOOKUP($A677,'دیتا اولیه'!$A:$AQ,27,FALSE),"")</f>
        <v>115.7727</v>
      </c>
      <c r="Z677" s="66" t="str">
        <f>IFERROR(VLOOKUP($A677,'دیتا اولیه'!$A:$AQ,28,FALSE),"")</f>
        <v>-</v>
      </c>
      <c r="AA677" s="64">
        <f>IFERROR(VLOOKUP($A677,'دیتا اولیه'!$A:$AQ,41,FALSE),"")</f>
        <v>0.17050000000000001</v>
      </c>
      <c r="AB677" s="64">
        <f>IFERROR(VLOOKUP($A677,'دیتا اولیه'!$A:$AQ,42,FALSE),"")</f>
        <v>-0.14299999999999999</v>
      </c>
      <c r="AC677" s="66">
        <f>IFERROR(VLOOKUP($A677,'دیتا اولیه'!$A:$AQ,43,FALSE),"")</f>
        <v>1.0062</v>
      </c>
      <c r="AD677" s="58"/>
    </row>
    <row r="678" spans="1:30" ht="29.5" thickBot="1" x14ac:dyDescent="0.4">
      <c r="A678" s="59" t="s">
        <v>291</v>
      </c>
      <c r="B678" s="60" t="str">
        <f>VLOOKUP($A678,'دیتا اولیه'!$A:$AQ,2,FALSE)</f>
        <v>سیمان لار سبزوار</v>
      </c>
      <c r="C678" s="60" t="str">
        <f>VLOOKUP($A678,'دیتا اولیه'!$A:$AQ,3,FALSE)</f>
        <v>سیمان، اهک و گچ</v>
      </c>
      <c r="D678" s="61">
        <f>VLOOKUP($A678,'دیتا اولیه'!$A:$AQ,5,FALSE)/10000000000</f>
        <v>1972.843728975</v>
      </c>
      <c r="E678" s="62">
        <f>IFERROR(D678/'دیتا اولیه'!$AR$2*1000,"")</f>
        <v>18.2333061827634</v>
      </c>
      <c r="F678" s="62">
        <f t="shared" si="50"/>
        <v>12.648854961832061</v>
      </c>
      <c r="G678" s="59">
        <f>IFERROR(F678/'دیتا اولیه'!$AS$2*1000000,"")</f>
        <v>211.87361745112329</v>
      </c>
      <c r="H678" s="62">
        <f>IFERROR(VLOOKUP($A678,'دیتا اولیه'!$A:$AQ,16,FALSE)/10000000000,"")</f>
        <v>112.0364</v>
      </c>
      <c r="I678" s="59">
        <f>IFERROR(H678/'دیتا اولیه'!$AT$2*1000000,"")</f>
        <v>1626.5447154471544</v>
      </c>
      <c r="J678" s="62" t="str">
        <f t="shared" si="47"/>
        <v/>
      </c>
      <c r="K678" s="59" t="str">
        <f>IFERROR(J678/'دیتا اولیه'!$AU$2*1000000,"")</f>
        <v/>
      </c>
      <c r="L678" s="62">
        <f>IFERROR(VLOOKUP($A678,'دیتا اولیه'!$A:$AQ,15,FALSE)/10000000000,"")</f>
        <v>37.4482</v>
      </c>
      <c r="M678" s="59">
        <f>IFERROR(L678/'دیتا اولیه'!$AV$2*1000000,"")</f>
        <v>399.36226938253174</v>
      </c>
      <c r="N678" s="63" t="str">
        <f>IFERROR(VLOOKUP($A678,'دیتا اولیه'!$A:$AQ,39,FALSE),"")</f>
        <v>-</v>
      </c>
      <c r="O678" s="63" t="str">
        <f t="shared" si="48"/>
        <v/>
      </c>
      <c r="P678" s="63">
        <f>IFERROR(VLOOKUP($A678,'دیتا اولیه'!$A:$AQ,40,FALSE),"")</f>
        <v>1.9605999999999999</v>
      </c>
      <c r="Q678" s="63">
        <f t="shared" si="49"/>
        <v>0.8849079663005226</v>
      </c>
      <c r="R678" s="63">
        <f>IFERROR(VLOOKUP($A678,'دیتا اولیه'!$A:$AQ,34,FALSE),"")</f>
        <v>0.10340000000000001</v>
      </c>
      <c r="S678" s="59">
        <f>IFERROR(VLOOKUP($A678,'دیتا اولیه'!$A:$AQ,17,FALSE)/10000000000,"")</f>
        <v>374.93700000000001</v>
      </c>
      <c r="T678" s="59">
        <f>IFERROR(S678/'دیتا اولیه'!$AR$2*1000000,"")</f>
        <v>3465.2218114602588</v>
      </c>
      <c r="U678" s="64">
        <f>IFERROR(VLOOKUP($A678,'دیتا اولیه'!$A:$AQ,22,FALSE),"")</f>
        <v>0.104</v>
      </c>
      <c r="V678" s="65">
        <f>IFERROR(VLOOKUP($A678,'دیتا اولیه'!$A:$AQ,21,FALSE)/10000000000/H678,"")</f>
        <v>0.18074036652373693</v>
      </c>
      <c r="W678" s="59">
        <f>IFERROR(VLOOKUP($A678,'دیتا اولیه'!$A:$AQ,25,FALSE),"")</f>
        <v>37.083799999999997</v>
      </c>
      <c r="X678" s="66">
        <f>IFERROR(VLOOKUP($A678,'دیتا اولیه'!$A:$AQ,26,FALSE),"")</f>
        <v>2.5518000000000001</v>
      </c>
      <c r="Y678" s="66">
        <f>IFERROR(VLOOKUP($A678,'دیتا اولیه'!$A:$AQ,27,FALSE),"")</f>
        <v>19.133600000000001</v>
      </c>
      <c r="Z678" s="66" t="str">
        <f>IFERROR(VLOOKUP($A678,'دیتا اولیه'!$A:$AQ,28,FALSE),"")</f>
        <v>-</v>
      </c>
      <c r="AA678" s="64">
        <f>IFERROR(VLOOKUP($A678,'دیتا اولیه'!$A:$AQ,41,FALSE),"")</f>
        <v>0.1212</v>
      </c>
      <c r="AB678" s="64">
        <f>IFERROR(VLOOKUP($A678,'دیتا اولیه'!$A:$AQ,42,FALSE),"")</f>
        <v>0.26819999999999999</v>
      </c>
      <c r="AC678" s="66">
        <f>IFERROR(VLOOKUP($A678,'دیتا اولیه'!$A:$AQ,43,FALSE),"")</f>
        <v>0.98029999999999995</v>
      </c>
      <c r="AD678" s="58"/>
    </row>
    <row r="679" spans="1:30" ht="29.5" thickBot="1" x14ac:dyDescent="0.4">
      <c r="A679" s="59" t="s">
        <v>687</v>
      </c>
      <c r="B679" s="60" t="str">
        <f>VLOOKUP($A679,'دیتا اولیه'!$A:$AQ,2,FALSE)</f>
        <v>توکا رنگ فولاد سپاهان</v>
      </c>
      <c r="C679" s="60" t="str">
        <f>VLOOKUP($A679,'دیتا اولیه'!$A:$AQ,3,FALSE)</f>
        <v>مواد شیمیایی-متنوع</v>
      </c>
      <c r="D679" s="61">
        <f>VLOOKUP($A679,'دیتا اولیه'!$A:$AQ,5,FALSE)/10000000000</f>
        <v>1002.425</v>
      </c>
      <c r="E679" s="62">
        <f>IFERROR(D679/'دیتا اولیه'!$AR$2*1000,"")</f>
        <v>9.264556377079483</v>
      </c>
      <c r="F679" s="62">
        <f t="shared" si="50"/>
        <v>25.921624173748821</v>
      </c>
      <c r="G679" s="59">
        <f>IFERROR(F679/'دیتا اولیه'!$AS$2*1000000,"")</f>
        <v>434.19805986178932</v>
      </c>
      <c r="H679" s="62">
        <f>IFERROR(VLOOKUP($A679,'دیتا اولیه'!$A:$AQ,16,FALSE)/10000000000,"")</f>
        <v>156.61859999999999</v>
      </c>
      <c r="I679" s="59">
        <f>IFERROR(H679/'دیتا اولیه'!$AT$2*1000000,"")</f>
        <v>2273.7891986062718</v>
      </c>
      <c r="J679" s="62">
        <f t="shared" si="47"/>
        <v>28.608545775212441</v>
      </c>
      <c r="K679" s="59">
        <f>IFERROR(J679/'دیتا اولیه'!$AU$2*1000000,"")</f>
        <v>327.3176638698036</v>
      </c>
      <c r="L679" s="62">
        <f>IFERROR(VLOOKUP($A679,'دیتا اولیه'!$A:$AQ,15,FALSE)/10000000000,"")</f>
        <v>35.686300000000003</v>
      </c>
      <c r="M679" s="59">
        <f>IFERROR(L679/'دیتا اولیه'!$AV$2*1000000,"")</f>
        <v>380.57267782872992</v>
      </c>
      <c r="N679" s="63">
        <f>IFERROR(VLOOKUP($A679,'دیتا اولیه'!$A:$AQ,39,FALSE),"")</f>
        <v>0.24740000000000001</v>
      </c>
      <c r="O679" s="63">
        <f t="shared" si="48"/>
        <v>0.16270131385304487</v>
      </c>
      <c r="P679" s="63">
        <f>IFERROR(VLOOKUP($A679,'دیتا اولیه'!$A:$AQ,40,FALSE),"")</f>
        <v>0.37669999999999998</v>
      </c>
      <c r="Q679" s="63">
        <f t="shared" si="49"/>
        <v>-0.12350442572251252</v>
      </c>
      <c r="R679" s="63">
        <f>IFERROR(VLOOKUP($A679,'دیتا اولیه'!$A:$AQ,34,FALSE),"")</f>
        <v>9.5500000000000002E-2</v>
      </c>
      <c r="S679" s="59">
        <f>IFERROR(VLOOKUP($A679,'دیتا اولیه'!$A:$AQ,17,FALSE)/10000000000,"")</f>
        <v>170.54820000000001</v>
      </c>
      <c r="T679" s="59">
        <f>IFERROR(S679/'دیتا اولیه'!$AR$2*1000000,"")</f>
        <v>1576.2310536044365</v>
      </c>
      <c r="U679" s="64">
        <f>IFERROR(VLOOKUP($A679,'دیتا اولیه'!$A:$AQ,22,FALSE),"")</f>
        <v>0.69840000000000002</v>
      </c>
      <c r="V679" s="65">
        <f>IFERROR(VLOOKUP($A679,'دیتا اولیه'!$A:$AQ,21,FALSE)/10000000000/H679,"")</f>
        <v>6.9871649982824524E-2</v>
      </c>
      <c r="W679" s="59">
        <f>IFERROR(VLOOKUP($A679,'دیتا اولیه'!$A:$AQ,25,FALSE),"")</f>
        <v>20.318200000000001</v>
      </c>
      <c r="X679" s="66">
        <f>IFERROR(VLOOKUP($A679,'دیتا اولیه'!$A:$AQ,26,FALSE),"")</f>
        <v>1.6629</v>
      </c>
      <c r="Y679" s="66">
        <f>IFERROR(VLOOKUP($A679,'دیتا اولیه'!$A:$AQ,27,FALSE),"")</f>
        <v>6.0460000000000003</v>
      </c>
      <c r="Z679" s="66" t="str">
        <f>IFERROR(VLOOKUP($A679,'دیتا اولیه'!$A:$AQ,28,FALSE),"")</f>
        <v>-</v>
      </c>
      <c r="AA679" s="64">
        <f>IFERROR(VLOOKUP($A679,'دیتا اولیه'!$A:$AQ,41,FALSE),"")</f>
        <v>0.15010000000000001</v>
      </c>
      <c r="AB679" s="64">
        <f>IFERROR(VLOOKUP($A679,'دیتا اولیه'!$A:$AQ,42,FALSE),"")</f>
        <v>0.1353</v>
      </c>
      <c r="AC679" s="66">
        <f>IFERROR(VLOOKUP($A679,'دیتا اولیه'!$A:$AQ,43,FALSE),"")</f>
        <v>0.91369999999999996</v>
      </c>
      <c r="AD679" s="58"/>
    </row>
    <row r="680" spans="1:30" ht="29.5" thickBot="1" x14ac:dyDescent="0.4">
      <c r="A680" s="59" t="s">
        <v>677</v>
      </c>
      <c r="B680" s="60" t="str">
        <f>VLOOKUP($A680,'دیتا اولیه'!$A:$AQ,2,FALSE)</f>
        <v>آنتی بیوتیک سازی ایران</v>
      </c>
      <c r="C680" s="60" t="str">
        <f>VLOOKUP($A680,'دیتا اولیه'!$A:$AQ,3,FALSE)</f>
        <v>دارویی</v>
      </c>
      <c r="D680" s="61">
        <f>VLOOKUP($A680,'دیتا اولیه'!$A:$AQ,5,FALSE)/10000000000</f>
        <v>2183.8879999999999</v>
      </c>
      <c r="E680" s="62">
        <f>IFERROR(D680/'دیتا اولیه'!$AR$2*1000,"")</f>
        <v>20.183807763401109</v>
      </c>
      <c r="F680" s="62">
        <f t="shared" si="50"/>
        <v>106.19193857965445</v>
      </c>
      <c r="G680" s="59">
        <f>IFERROR(F680/'دیتا اولیه'!$AS$2*1000000,"")</f>
        <v>1778.7594401952169</v>
      </c>
      <c r="H680" s="62">
        <f>IFERROR(VLOOKUP($A680,'دیتا اولیه'!$A:$AQ,16,FALSE)/10000000000,"")</f>
        <v>326.34500000000003</v>
      </c>
      <c r="I680" s="59">
        <f>IFERROR(H680/'دیتا اولیه'!$AT$2*1000000,"")</f>
        <v>4737.8774680603956</v>
      </c>
      <c r="J680" s="62">
        <f t="shared" si="47"/>
        <v>132.99519230769241</v>
      </c>
      <c r="K680" s="59">
        <f>IFERROR(J680/'دیتا اولیه'!$AU$2*1000000,"")</f>
        <v>1521.63189258598</v>
      </c>
      <c r="L680" s="62">
        <f>IFERROR(VLOOKUP($A680,'دیتا اولیه'!$A:$AQ,15,FALSE)/10000000000,"")</f>
        <v>5.5326000000000004</v>
      </c>
      <c r="M680" s="59">
        <f>IFERROR(L680/'دیتا اولیه'!$AV$2*1000000,"")</f>
        <v>59.001812946571398</v>
      </c>
      <c r="N680" s="63">
        <f>IFERROR(VLOOKUP($A680,'دیتا اولیه'!$A:$AQ,39,FALSE),"")</f>
        <v>-0.95840000000000003</v>
      </c>
      <c r="O680" s="63">
        <f t="shared" si="48"/>
        <v>-0.96122464754185777</v>
      </c>
      <c r="P680" s="63">
        <f>IFERROR(VLOOKUP($A680,'دیتا اولیه'!$A:$AQ,40,FALSE),"")</f>
        <v>-0.94789999999999996</v>
      </c>
      <c r="Q680" s="63">
        <f t="shared" si="49"/>
        <v>-0.96682979631012045</v>
      </c>
      <c r="R680" s="63">
        <f>IFERROR(VLOOKUP($A680,'دیتا اولیه'!$A:$AQ,34,FALSE),"")</f>
        <v>9.3299999999999994E-2</v>
      </c>
      <c r="S680" s="59">
        <f>IFERROR(VLOOKUP($A680,'دیتا اولیه'!$A:$AQ,17,FALSE)/10000000000,"")</f>
        <v>235.79349999999999</v>
      </c>
      <c r="T680" s="59">
        <f>IFERROR(S680/'دیتا اولیه'!$AR$2*1000000,"")</f>
        <v>2179.2375231053602</v>
      </c>
      <c r="U680" s="64">
        <f>IFERROR(VLOOKUP($A680,'دیتا اولیه'!$A:$AQ,22,FALSE),"")</f>
        <v>0.97919999999999996</v>
      </c>
      <c r="V680" s="65">
        <f>IFERROR(VLOOKUP($A680,'دیتا اولیه'!$A:$AQ,21,FALSE)/10000000000/H680,"")</f>
        <v>0.23772663898634877</v>
      </c>
      <c r="W680" s="59">
        <f>IFERROR(VLOOKUP($A680,'دیتا اولیه'!$A:$AQ,25,FALSE),"")</f>
        <v>186.99799999999999</v>
      </c>
      <c r="X680" s="66">
        <f>IFERROR(VLOOKUP($A680,'دیتا اولیه'!$A:$AQ,26,FALSE),"")</f>
        <v>1.3123</v>
      </c>
      <c r="Y680" s="66">
        <f>IFERROR(VLOOKUP($A680,'دیتا اولیه'!$A:$AQ,27,FALSE),"")</f>
        <v>7.5564</v>
      </c>
      <c r="Z680" s="66" t="str">
        <f>IFERROR(VLOOKUP($A680,'دیتا اولیه'!$A:$AQ,28,FALSE),"")</f>
        <v>-</v>
      </c>
      <c r="AA680" s="64">
        <f>IFERROR(VLOOKUP($A680,'دیتا اولیه'!$A:$AQ,41,FALSE),"")</f>
        <v>-5.3999999999999999E-2</v>
      </c>
      <c r="AB680" s="64">
        <f>IFERROR(VLOOKUP($A680,'دیتا اولیه'!$A:$AQ,42,FALSE),"")</f>
        <v>1.12E-2</v>
      </c>
      <c r="AC680" s="66" t="str">
        <f>IFERROR(VLOOKUP($A680,'دیتا اولیه'!$A:$AQ,43,FALSE),"")</f>
        <v>-</v>
      </c>
      <c r="AD680" s="58"/>
    </row>
    <row r="681" spans="1:30" ht="58.5" thickBot="1" x14ac:dyDescent="0.4">
      <c r="A681" s="70" t="s">
        <v>41</v>
      </c>
      <c r="B681" s="60" t="str">
        <f>VLOOKUP($A681,'دیتا اولیه'!$A:$AQ,2,FALSE)</f>
        <v>فولاد مبارکه اصفهان</v>
      </c>
      <c r="C681" s="60" t="str">
        <f>VLOOKUP($A681,'دیتا اولیه'!$A:$AQ,3,FALSE)</f>
        <v>آهن و فولاد</v>
      </c>
      <c r="D681" s="61">
        <f>VLOOKUP($A681,'دیتا اولیه'!$A:$AQ,5,FALSE)/10000000000</f>
        <v>456900</v>
      </c>
      <c r="E681" s="62">
        <f>IFERROR(D681/'دیتا اولیه'!$AR$2*1000,"")</f>
        <v>4222.7356746765245</v>
      </c>
      <c r="F681" s="62">
        <f t="shared" si="50"/>
        <v>27498.414460687476</v>
      </c>
      <c r="G681" s="69">
        <f>IFERROR(F681/'دیتا اولیه'!$AS$2*1000000,"")</f>
        <v>460609.95746545185</v>
      </c>
      <c r="H681" s="62">
        <f>IFERROR(VLOOKUP($A681,'دیتا اولیه'!$A:$AQ,16,FALSE)/10000000000,"")</f>
        <v>99649.379300000001</v>
      </c>
      <c r="I681" s="69">
        <f>IFERROR(H681/'دیتا اولیه'!$AT$2*1000000,"")</f>
        <v>1446709.9201509871</v>
      </c>
      <c r="J681" s="62">
        <f t="shared" si="47"/>
        <v>16181.931411299698</v>
      </c>
      <c r="K681" s="70">
        <f>IFERROR(J681/'دیتا اولیه'!$AU$2*1000000,"")</f>
        <v>185141.60167614039</v>
      </c>
      <c r="L681" s="62">
        <f>IFERROR(VLOOKUP($A681,'دیتا اولیه'!$A:$AQ,15,FALSE)/10000000000,"")</f>
        <v>13919.697399999999</v>
      </c>
      <c r="M681" s="70">
        <f>IFERROR(L681/'دیتا اولیه'!$AV$2*1000000,"")</f>
        <v>148445.10397781804</v>
      </c>
      <c r="N681" s="63">
        <f>IFERROR(VLOOKUP($A681,'دیتا اولیه'!$A:$AQ,39,FALSE),"")</f>
        <v>-0.13980000000000001</v>
      </c>
      <c r="O681" s="63">
        <f t="shared" si="48"/>
        <v>-0.19820773594966423</v>
      </c>
      <c r="P681" s="63">
        <f>IFERROR(VLOOKUP($A681,'دیتا اولیه'!$A:$AQ,40,FALSE),"")</f>
        <v>-0.49380000000000002</v>
      </c>
      <c r="Q681" s="63">
        <f t="shared" si="49"/>
        <v>-0.67772059294017284</v>
      </c>
      <c r="R681" s="63">
        <f>IFERROR(VLOOKUP($A681,'دیتا اولیه'!$A:$AQ,34,FALSE),"")</f>
        <v>8.8099999999999998E-2</v>
      </c>
      <c r="S681" s="59">
        <f>IFERROR(VLOOKUP($A681,'دیتا اولیه'!$A:$AQ,17,FALSE)/10000000000,"")</f>
        <v>92572.976200000005</v>
      </c>
      <c r="T681" s="59">
        <f>IFERROR(S681/'دیتا اولیه'!$AR$2*1000000,"")</f>
        <v>855572.79297597043</v>
      </c>
      <c r="U681" s="64">
        <f>IFERROR(VLOOKUP($A681,'دیتا اولیه'!$A:$AQ,22,FALSE),"")</f>
        <v>0.42149999999999999</v>
      </c>
      <c r="V681" s="65">
        <f>IFERROR(VLOOKUP($A681,'دیتا اولیه'!$A:$AQ,21,FALSE)/10000000000/H681,"")</f>
        <v>0.13136517850844256</v>
      </c>
      <c r="W681" s="59">
        <f>IFERROR(VLOOKUP($A681,'دیتا اولیه'!$A:$AQ,25,FALSE),"")</f>
        <v>173.77610000000001</v>
      </c>
      <c r="X681" s="66">
        <f>IFERROR(VLOOKUP($A681,'دیتا اولیه'!$A:$AQ,26,FALSE),"")</f>
        <v>1.6160000000000001</v>
      </c>
      <c r="Y681" s="66">
        <f>IFERROR(VLOOKUP($A681,'دیتا اولیه'!$A:$AQ,27,FALSE),"")</f>
        <v>6.0974000000000004</v>
      </c>
      <c r="Z681" s="66" t="str">
        <f>IFERROR(VLOOKUP($A681,'دیتا اولیه'!$A:$AQ,28,FALSE),"")</f>
        <v>-</v>
      </c>
      <c r="AA681" s="64">
        <f>IFERROR(VLOOKUP($A681,'دیتا اولیه'!$A:$AQ,41,FALSE),"")</f>
        <v>0.2737</v>
      </c>
      <c r="AB681" s="64">
        <f>IFERROR(VLOOKUP($A681,'دیتا اولیه'!$A:$AQ,42,FALSE),"")</f>
        <v>0.17280000000000001</v>
      </c>
      <c r="AC681" s="66">
        <f>IFERROR(VLOOKUP($A681,'دیتا اولیه'!$A:$AQ,43,FALSE),"")</f>
        <v>1.1774</v>
      </c>
      <c r="AD681" s="58" t="s">
        <v>2005</v>
      </c>
    </row>
    <row r="682" spans="1:30" ht="29.5" thickBot="1" x14ac:dyDescent="0.4">
      <c r="A682" s="59" t="s">
        <v>699</v>
      </c>
      <c r="B682" s="60" t="str">
        <f>VLOOKUP($A682,'دیتا اولیه'!$A:$AQ,2,FALSE)</f>
        <v>صنایع فروآلیاژ ایران</v>
      </c>
      <c r="C682" s="60" t="str">
        <f>VLOOKUP($A682,'دیتا اولیه'!$A:$AQ,3,FALSE)</f>
        <v>آهن و فولاد</v>
      </c>
      <c r="D682" s="61">
        <f>VLOOKUP($A682,'دیتا اولیه'!$A:$AQ,5,FALSE)/10000000000</f>
        <v>1750.32</v>
      </c>
      <c r="E682" s="62">
        <f>IFERROR(D682/'دیتا اولیه'!$AR$2*1000,"")</f>
        <v>16.176709796672824</v>
      </c>
      <c r="F682" s="62" t="str">
        <f t="shared" si="50"/>
        <v/>
      </c>
      <c r="G682" s="59" t="str">
        <f>IFERROR(F682/'دیتا اولیه'!$AS$2*1000000,"")</f>
        <v/>
      </c>
      <c r="H682" s="62">
        <f>IFERROR(VLOOKUP($A682,'دیتا اولیه'!$A:$AQ,16,FALSE)/10000000000,"")</f>
        <v>17.889199999999999</v>
      </c>
      <c r="I682" s="59">
        <f>IFERROR(H682/'دیتا اولیه'!$AT$2*1000000,"")</f>
        <v>259.71544715447152</v>
      </c>
      <c r="J682" s="62" t="str">
        <f t="shared" si="47"/>
        <v/>
      </c>
      <c r="K682" s="59" t="str">
        <f>IFERROR(J682/'دیتا اولیه'!$AU$2*1000000,"")</f>
        <v/>
      </c>
      <c r="L682" s="62">
        <f>IFERROR(VLOOKUP($A682,'دیتا اولیه'!$A:$AQ,15,FALSE)/10000000000,"")</f>
        <v>-198.1866</v>
      </c>
      <c r="M682" s="59">
        <f>IFERROR(L682/'دیتا اولیه'!$AV$2*1000000,"")</f>
        <v>-2113.5395115708648</v>
      </c>
      <c r="N682" s="63" t="str">
        <f>IFERROR(VLOOKUP($A682,'دیتا اولیه'!$A:$AQ,39,FALSE),"")</f>
        <v>-</v>
      </c>
      <c r="O682" s="63" t="str">
        <f t="shared" si="48"/>
        <v/>
      </c>
      <c r="P682" s="63" t="str">
        <f>IFERROR(VLOOKUP($A682,'دیتا اولیه'!$A:$AQ,40,FALSE),"")</f>
        <v>-</v>
      </c>
      <c r="Q682" s="63" t="str">
        <f t="shared" si="49"/>
        <v/>
      </c>
      <c r="R682" s="63">
        <f>IFERROR(VLOOKUP($A682,'دیتا اولیه'!$A:$AQ,34,FALSE),"")</f>
        <v>7.9500000000000001E-2</v>
      </c>
      <c r="S682" s="59">
        <f>IFERROR(VLOOKUP($A682,'دیتا اولیه'!$A:$AQ,17,FALSE)/10000000000,"")</f>
        <v>25.779399999999999</v>
      </c>
      <c r="T682" s="59">
        <f>IFERROR(S682/'دیتا اولیه'!$AR$2*1000000,"")</f>
        <v>238.2569316081331</v>
      </c>
      <c r="U682" s="64">
        <f>IFERROR(VLOOKUP($A682,'دیتا اولیه'!$A:$AQ,22,FALSE),"")</f>
        <v>0.11070000000000001</v>
      </c>
      <c r="V682" s="65">
        <f>IFERROR(VLOOKUP($A682,'دیتا اولیه'!$A:$AQ,21,FALSE)/10000000000/H682,"")</f>
        <v>7.432965140978915</v>
      </c>
      <c r="W682" s="59">
        <f>IFERROR(VLOOKUP($A682,'دیتا اولیه'!$A:$AQ,25,FALSE),"")</f>
        <v>101.62649999999999</v>
      </c>
      <c r="X682" s="66">
        <f>IFERROR(VLOOKUP($A682,'دیتا اولیه'!$A:$AQ,26,FALSE),"")</f>
        <v>0.79579999999999995</v>
      </c>
      <c r="Y682" s="66" t="str">
        <f>IFERROR(VLOOKUP($A682,'دیتا اولیه'!$A:$AQ,27,FALSE),"")</f>
        <v>-</v>
      </c>
      <c r="Z682" s="66" t="str">
        <f>IFERROR(VLOOKUP($A682,'دیتا اولیه'!$A:$AQ,28,FALSE),"")</f>
        <v>-</v>
      </c>
      <c r="AA682" s="64">
        <f>IFERROR(VLOOKUP($A682,'دیتا اولیه'!$A:$AQ,41,FALSE),"")</f>
        <v>0.217</v>
      </c>
      <c r="AB682" s="64">
        <f>IFERROR(VLOOKUP($A682,'دیتا اولیه'!$A:$AQ,42,FALSE),"")</f>
        <v>4.8500000000000001E-2</v>
      </c>
      <c r="AC682" s="66" t="str">
        <f>IFERROR(VLOOKUP($A682,'دیتا اولیه'!$A:$AQ,43,FALSE),"")</f>
        <v>-</v>
      </c>
      <c r="AD682" s="58"/>
    </row>
    <row r="683" spans="1:30" ht="29.5" thickBot="1" x14ac:dyDescent="0.4">
      <c r="A683" s="59" t="s">
        <v>570</v>
      </c>
      <c r="B683" s="60" t="str">
        <f>VLOOKUP($A683,'دیتا اولیه'!$A:$AQ,2,FALSE)</f>
        <v>لیزینگ ایرانیان</v>
      </c>
      <c r="C683" s="60" t="str">
        <f>VLOOKUP($A683,'دیتا اولیه'!$A:$AQ,3,FALSE)</f>
        <v>لیزینگ</v>
      </c>
      <c r="D683" s="61">
        <f>VLOOKUP($A683,'دیتا اولیه'!$A:$AQ,5,FALSE)/10000000000</f>
        <v>1878.66</v>
      </c>
      <c r="E683" s="62">
        <f>IFERROR(D683/'دیتا اولیه'!$AR$2*1000,"")</f>
        <v>17.362846580406654</v>
      </c>
      <c r="F683" s="62">
        <f t="shared" si="50"/>
        <v>8.8233545647558387</v>
      </c>
      <c r="G683" s="59">
        <f>IFERROR(F683/'دیتا اولیه'!$AS$2*1000000,"")</f>
        <v>147.7948838317561</v>
      </c>
      <c r="H683" s="62">
        <f>IFERROR(VLOOKUP($A683,'دیتا اولیه'!$A:$AQ,16,FALSE)/10000000000,"")</f>
        <v>16.93</v>
      </c>
      <c r="I683" s="59">
        <f>IFERROR(H683/'دیتا اولیه'!$AT$2*1000000,"")</f>
        <v>245.78977932636468</v>
      </c>
      <c r="J683" s="62" t="str">
        <f t="shared" si="47"/>
        <v/>
      </c>
      <c r="K683" s="59" t="str">
        <f>IFERROR(J683/'دیتا اولیه'!$AU$2*1000000,"")</f>
        <v/>
      </c>
      <c r="L683" s="62">
        <f>IFERROR(VLOOKUP($A683,'دیتا اولیه'!$A:$AQ,15,FALSE)/10000000000,"")</f>
        <v>10.3895</v>
      </c>
      <c r="M683" s="59">
        <f>IFERROR(L683/'دیتا اولیه'!$AV$2*1000000,"")</f>
        <v>110.79769649141517</v>
      </c>
      <c r="N683" s="63" t="str">
        <f>IFERROR(VLOOKUP($A683,'دیتا اولیه'!$A:$AQ,39,FALSE),"")</f>
        <v>-</v>
      </c>
      <c r="O683" s="63" t="str">
        <f t="shared" si="48"/>
        <v/>
      </c>
      <c r="P683" s="63">
        <f>IFERROR(VLOOKUP($A683,'دیتا اولیه'!$A:$AQ,40,FALSE),"")</f>
        <v>0.17749999999999999</v>
      </c>
      <c r="Q683" s="63">
        <f t="shared" si="49"/>
        <v>-0.25032793004159115</v>
      </c>
      <c r="R683" s="63">
        <f>IFERROR(VLOOKUP($A683,'دیتا اولیه'!$A:$AQ,34,FALSE),"")</f>
        <v>7.0599999999999996E-2</v>
      </c>
      <c r="S683" s="59">
        <f>IFERROR(VLOOKUP($A683,'دیتا اولیه'!$A:$AQ,17,FALSE)/10000000000,"")</f>
        <v>42.1721</v>
      </c>
      <c r="T683" s="59">
        <f>IFERROR(S683/'دیتا اولیه'!$AR$2*1000000,"")</f>
        <v>389.76062846580407</v>
      </c>
      <c r="U683" s="64">
        <f>IFERROR(VLOOKUP($A683,'دیتا اولیه'!$A:$AQ,22,FALSE),"")</f>
        <v>0.50319999999999998</v>
      </c>
      <c r="V683" s="65" t="str">
        <f>IFERROR(VLOOKUP($A683,'دیتا اولیه'!$A:$AQ,21,FALSE)/10000000000/H683,"")</f>
        <v/>
      </c>
      <c r="W683" s="59">
        <f>IFERROR(VLOOKUP($A683,'دیتا اولیه'!$A:$AQ,25,FALSE),"")</f>
        <v>690.43129999999996</v>
      </c>
      <c r="X683" s="66">
        <f>IFERROR(VLOOKUP($A683,'دیتا اولیه'!$A:$AQ,26,FALSE),"")</f>
        <v>10.956300000000001</v>
      </c>
      <c r="Y683" s="66">
        <f>IFERROR(VLOOKUP($A683,'دیتا اولیه'!$A:$AQ,27,FALSE),"")</f>
        <v>192.66669999999999</v>
      </c>
      <c r="Z683" s="66" t="str">
        <f>IFERROR(VLOOKUP($A683,'دیتا اولیه'!$A:$AQ,28,FALSE),"")</f>
        <v>-</v>
      </c>
      <c r="AA683" s="64">
        <f>IFERROR(VLOOKUP($A683,'دیتا اولیه'!$A:$AQ,41,FALSE),"")</f>
        <v>-0.18279999999999999</v>
      </c>
      <c r="AB683" s="64">
        <f>IFERROR(VLOOKUP($A683,'دیتا اولیه'!$A:$AQ,42,FALSE),"")</f>
        <v>-0.17979999999999999</v>
      </c>
      <c r="AC683" s="66">
        <f>IFERROR(VLOOKUP($A683,'دیتا اولیه'!$A:$AQ,43,FALSE),"")</f>
        <v>0.74229999999999996</v>
      </c>
      <c r="AD683" s="58"/>
    </row>
    <row r="684" spans="1:30" ht="29.5" thickBot="1" x14ac:dyDescent="0.4">
      <c r="A684" s="59" t="s">
        <v>465</v>
      </c>
      <c r="B684" s="60" t="str">
        <f>VLOOKUP($A684,'دیتا اولیه'!$A:$AQ,2,FALSE)</f>
        <v>پرداخت الکترونیک پاسارگاد</v>
      </c>
      <c r="C684" s="60" t="str">
        <f>VLOOKUP($A684,'دیتا اولیه'!$A:$AQ,3,FALSE)</f>
        <v>نرم افزار و خدمات</v>
      </c>
      <c r="D684" s="61">
        <f>VLOOKUP($A684,'دیتا اولیه'!$A:$AQ,5,FALSE)/10000000000</f>
        <v>3057.6</v>
      </c>
      <c r="E684" s="62">
        <f>IFERROR(D684/'دیتا اولیه'!$AR$2*1000,"")</f>
        <v>28.258780036968574</v>
      </c>
      <c r="F684" s="62">
        <f t="shared" si="50"/>
        <v>88.531059683313018</v>
      </c>
      <c r="G684" s="59">
        <f>IFERROR(F684/'دیتا اولیه'!$AS$2*1000000,"")</f>
        <v>1482.9323230035682</v>
      </c>
      <c r="H684" s="62">
        <f>IFERROR(VLOOKUP($A684,'دیتا اولیه'!$A:$AQ,16,FALSE)/10000000000,"")</f>
        <v>337.30500000000001</v>
      </c>
      <c r="I684" s="59">
        <f>IFERROR(H684/'دیتا اولیه'!$AT$2*1000000,"")</f>
        <v>4896.9947735191636</v>
      </c>
      <c r="J684" s="62">
        <f t="shared" si="47"/>
        <v>141.04269081500644</v>
      </c>
      <c r="K684" s="59">
        <f>IFERROR(J684/'دیتا اولیه'!$AU$2*1000000,"")</f>
        <v>1613.7053741291081</v>
      </c>
      <c r="L684" s="62">
        <f>IFERROR(VLOOKUP($A684,'دیتا اولیه'!$A:$AQ,15,FALSE)/10000000000,"")</f>
        <v>43.610399999999998</v>
      </c>
      <c r="M684" s="59">
        <f>IFERROR(L684/'دیتا اولیه'!$AV$2*1000000,"")</f>
        <v>465.07838327823396</v>
      </c>
      <c r="N684" s="63">
        <f>IFERROR(VLOOKUP($A684,'دیتا اولیه'!$A:$AQ,39,FALSE),"")</f>
        <v>-0.69079999999999997</v>
      </c>
      <c r="O684" s="63">
        <f t="shared" si="48"/>
        <v>-0.71179473605630794</v>
      </c>
      <c r="P684" s="63">
        <f>IFERROR(VLOOKUP($A684,'دیتا اولیه'!$A:$AQ,40,FALSE),"")</f>
        <v>-0.50739999999999996</v>
      </c>
      <c r="Q684" s="63">
        <f t="shared" si="49"/>
        <v>-0.68637922576517008</v>
      </c>
      <c r="R684" s="63">
        <f>IFERROR(VLOOKUP($A684,'دیتا اولیه'!$A:$AQ,34,FALSE),"")</f>
        <v>6.93E-2</v>
      </c>
      <c r="S684" s="59">
        <f>IFERROR(VLOOKUP($A684,'دیتا اولیه'!$A:$AQ,17,FALSE)/10000000000,"")</f>
        <v>449.31459999999998</v>
      </c>
      <c r="T684" s="59">
        <f>IFERROR(S684/'دیتا اولیه'!$AR$2*1000000,"")</f>
        <v>4152.6303142329016</v>
      </c>
      <c r="U684" s="64">
        <f>IFERROR(VLOOKUP($A684,'دیتا اولیه'!$A:$AQ,22,FALSE),"")</f>
        <v>0.83009999999999995</v>
      </c>
      <c r="V684" s="65">
        <f>IFERROR(VLOOKUP($A684,'دیتا اولیه'!$A:$AQ,21,FALSE)/10000000000/H684,"")</f>
        <v>0.15483612754035664</v>
      </c>
      <c r="W684" s="59">
        <f>IFERROR(VLOOKUP($A684,'دیتا اولیه'!$A:$AQ,25,FALSE),"")</f>
        <v>48.670400000000001</v>
      </c>
      <c r="X684" s="66">
        <f>IFERROR(VLOOKUP($A684,'دیتا اولیه'!$A:$AQ,26,FALSE),"")</f>
        <v>0.49930000000000002</v>
      </c>
      <c r="Y684" s="66">
        <f>IFERROR(VLOOKUP($A684,'دیتا اولیه'!$A:$AQ,27,FALSE),"")</f>
        <v>12.412800000000001</v>
      </c>
      <c r="Z684" s="66" t="str">
        <f>IFERROR(VLOOKUP($A684,'دیتا اولیه'!$A:$AQ,28,FALSE),"")</f>
        <v>-</v>
      </c>
      <c r="AA684" s="64">
        <f>IFERROR(VLOOKUP($A684,'دیتا اولیه'!$A:$AQ,41,FALSE),"")</f>
        <v>0.2248</v>
      </c>
      <c r="AB684" s="64">
        <f>IFERROR(VLOOKUP($A684,'دیتا اولیه'!$A:$AQ,42,FALSE),"")</f>
        <v>0.37659999999999999</v>
      </c>
      <c r="AC684" s="66" t="str">
        <f>IFERROR(VLOOKUP($A684,'دیتا اولیه'!$A:$AQ,43,FALSE),"")</f>
        <v>-</v>
      </c>
      <c r="AD684" s="58"/>
    </row>
    <row r="685" spans="1:30" ht="29.5" thickBot="1" x14ac:dyDescent="0.4">
      <c r="A685" s="59" t="s">
        <v>869</v>
      </c>
      <c r="B685" s="60" t="str">
        <f>VLOOKUP($A685,'دیتا اولیه'!$A:$AQ,2,FALSE)</f>
        <v>ملی کشت و صنعت و دامپروری پارس</v>
      </c>
      <c r="C685" s="60" t="str">
        <f>VLOOKUP($A685,'دیتا اولیه'!$A:$AQ,3,FALSE)</f>
        <v>محصولات کشاورزی و دامپروری</v>
      </c>
      <c r="D685" s="61">
        <f>VLOOKUP($A685,'دیتا اولیه'!$A:$AQ,5,FALSE)/10000000000</f>
        <v>2736.2617399999999</v>
      </c>
      <c r="E685" s="62">
        <f>IFERROR(D685/'دیتا اولیه'!$AR$2*1000,"")</f>
        <v>25.288925508317931</v>
      </c>
      <c r="F685" s="62">
        <f t="shared" si="50"/>
        <v>69.850347863126515</v>
      </c>
      <c r="G685" s="59">
        <f>IFERROR(F685/'دیتا اولیه'!$AS$2*1000000,"")</f>
        <v>1170.0225772718009</v>
      </c>
      <c r="H685" s="62">
        <f>IFERROR(VLOOKUP($A685,'دیتا اولیه'!$A:$AQ,16,FALSE)/10000000000,"")</f>
        <v>242.65010000000001</v>
      </c>
      <c r="I685" s="59">
        <f>IFERROR(H685/'دیتا اولیه'!$AT$2*1000000,"")</f>
        <v>3522.7947154471549</v>
      </c>
      <c r="J685" s="62">
        <f t="shared" si="47"/>
        <v>61.540655491618715</v>
      </c>
      <c r="K685" s="59">
        <f>IFERROR(J685/'دیتا اولیه'!$AU$2*1000000,"")</f>
        <v>704.10232476709859</v>
      </c>
      <c r="L685" s="62">
        <f>IFERROR(VLOOKUP($A685,'دیتا اولیه'!$A:$AQ,15,FALSE)/10000000000,"")</f>
        <v>49.195599999999999</v>
      </c>
      <c r="M685" s="59">
        <f>IFERROR(L685/'دیتا اولیه'!$AV$2*1000000,"")</f>
        <v>524.64114322277908</v>
      </c>
      <c r="N685" s="63">
        <f>IFERROR(VLOOKUP($A685,'دیتا اولیه'!$A:$AQ,39,FALSE),"")</f>
        <v>-0.2006</v>
      </c>
      <c r="O685" s="63">
        <f t="shared" si="48"/>
        <v>-0.25487940492694905</v>
      </c>
      <c r="P685" s="63">
        <f>IFERROR(VLOOKUP($A685,'دیتا اولیه'!$A:$AQ,40,FALSE),"")</f>
        <v>-0.29570000000000002</v>
      </c>
      <c r="Q685" s="63">
        <f t="shared" si="49"/>
        <v>-0.55159741921723371</v>
      </c>
      <c r="R685" s="63">
        <f>IFERROR(VLOOKUP($A685,'دیتا اولیه'!$A:$AQ,34,FALSE),"")</f>
        <v>5.2900000000000003E-2</v>
      </c>
      <c r="S685" s="59">
        <f>IFERROR(VLOOKUP($A685,'دیتا اولیه'!$A:$AQ,17,FALSE)/10000000000,"")</f>
        <v>704.74590000000001</v>
      </c>
      <c r="T685" s="59">
        <f>IFERROR(S685/'دیتا اولیه'!$AR$2*1000000,"")</f>
        <v>6513.3632162661734</v>
      </c>
      <c r="U685" s="64">
        <f>IFERROR(VLOOKUP($A685,'دیتا اولیه'!$A:$AQ,22,FALSE),"")</f>
        <v>0.1</v>
      </c>
      <c r="V685" s="65">
        <f>IFERROR(VLOOKUP($A685,'دیتا اولیه'!$A:$AQ,21,FALSE)/10000000000/H685,"")</f>
        <v>0.25960508567686558</v>
      </c>
      <c r="W685" s="59">
        <f>IFERROR(VLOOKUP($A685,'دیتا اولیه'!$A:$AQ,25,FALSE),"")</f>
        <v>119.12439999999999</v>
      </c>
      <c r="X685" s="66">
        <f>IFERROR(VLOOKUP($A685,'دیتا اولیه'!$A:$AQ,26,FALSE),"")</f>
        <v>2.1230000000000002</v>
      </c>
      <c r="Y685" s="66">
        <f>IFERROR(VLOOKUP($A685,'دیتا اولیه'!$A:$AQ,27,FALSE),"")</f>
        <v>10.8535</v>
      </c>
      <c r="Z685" s="66" t="str">
        <f>IFERROR(VLOOKUP($A685,'دیتا اولیه'!$A:$AQ,28,FALSE),"")</f>
        <v>-</v>
      </c>
      <c r="AA685" s="64">
        <f>IFERROR(VLOOKUP($A685,'دیتا اولیه'!$A:$AQ,41,FALSE),"")</f>
        <v>0.15060000000000001</v>
      </c>
      <c r="AB685" s="64">
        <f>IFERROR(VLOOKUP($A685,'دیتا اولیه'!$A:$AQ,42,FALSE),"")</f>
        <v>-2.3800000000000002E-2</v>
      </c>
      <c r="AC685" s="66">
        <f>IFERROR(VLOOKUP($A685,'دیتا اولیه'!$A:$AQ,43,FALSE),"")</f>
        <v>0.89300000000000002</v>
      </c>
      <c r="AD685" s="58"/>
    </row>
    <row r="686" spans="1:30" ht="29.5" thickBot="1" x14ac:dyDescent="0.4">
      <c r="A686" s="59" t="s">
        <v>457</v>
      </c>
      <c r="B686" s="60" t="str">
        <f>VLOOKUP($A686,'دیتا اولیه'!$A:$AQ,2,FALSE)</f>
        <v>داروسازی سبحان انکولوژی</v>
      </c>
      <c r="C686" s="60" t="str">
        <f>VLOOKUP($A686,'دیتا اولیه'!$A:$AQ,3,FALSE)</f>
        <v>دارویی</v>
      </c>
      <c r="D686" s="61">
        <f>VLOOKUP($A686,'دیتا اولیه'!$A:$AQ,5,FALSE)/10000000000</f>
        <v>909.6</v>
      </c>
      <c r="E686" s="62">
        <f>IFERROR(D686/'دیتا اولیه'!$AR$2*1000,"")</f>
        <v>8.4066543438077623</v>
      </c>
      <c r="F686" s="62" t="str">
        <f t="shared" si="50"/>
        <v/>
      </c>
      <c r="G686" s="59" t="str">
        <f>IFERROR(F686/'دیتا اولیه'!$AS$2*1000000,"")</f>
        <v/>
      </c>
      <c r="H686" s="62">
        <f>IFERROR(VLOOKUP($A686,'دیتا اولیه'!$A:$AQ,16,FALSE)/10000000000,"")</f>
        <v>15.9735</v>
      </c>
      <c r="I686" s="59">
        <f>IFERROR(H686/'دیتا اولیه'!$AT$2*1000000,"")</f>
        <v>231.90331010452962</v>
      </c>
      <c r="J686" s="62" t="str">
        <f t="shared" si="47"/>
        <v/>
      </c>
      <c r="K686" s="59" t="str">
        <f>IFERROR(J686/'دیتا اولیه'!$AU$2*1000000,"")</f>
        <v/>
      </c>
      <c r="L686" s="62">
        <f>IFERROR(VLOOKUP($A686,'دیتا اولیه'!$A:$AQ,15,FALSE)/10000000000,"")</f>
        <v>38.008600000000001</v>
      </c>
      <c r="M686" s="59">
        <f>IFERROR(L686/'دیتا اولیه'!$AV$2*1000000,"")</f>
        <v>405.33859443318761</v>
      </c>
      <c r="N686" s="63" t="str">
        <f>IFERROR(VLOOKUP($A686,'دیتا اولیه'!$A:$AQ,39,FALSE),"")</f>
        <v>-</v>
      </c>
      <c r="O686" s="63" t="str">
        <f t="shared" si="48"/>
        <v/>
      </c>
      <c r="P686" s="63" t="str">
        <f>IFERROR(VLOOKUP($A686,'دیتا اولیه'!$A:$AQ,40,FALSE),"")</f>
        <v>-</v>
      </c>
      <c r="Q686" s="63" t="str">
        <f t="shared" si="49"/>
        <v/>
      </c>
      <c r="R686" s="63">
        <f>IFERROR(VLOOKUP($A686,'دیتا اولیه'!$A:$AQ,34,FALSE),"")</f>
        <v>5.1900000000000002E-2</v>
      </c>
      <c r="S686" s="59">
        <f>IFERROR(VLOOKUP($A686,'دیتا اولیه'!$A:$AQ,17,FALSE)/10000000000,"")</f>
        <v>20.0304</v>
      </c>
      <c r="T686" s="59">
        <f>IFERROR(S686/'دیتا اولیه'!$AR$2*1000000,"")</f>
        <v>185.12384473197781</v>
      </c>
      <c r="U686" s="64">
        <f>IFERROR(VLOOKUP($A686,'دیتا اولیه'!$A:$AQ,22,FALSE),"")</f>
        <v>0.50249999999999995</v>
      </c>
      <c r="V686" s="65">
        <f>IFERROR(VLOOKUP($A686,'دیتا اولیه'!$A:$AQ,21,FALSE)/10000000000/H686,"")</f>
        <v>10.067054809528281</v>
      </c>
      <c r="W686" s="59">
        <f>IFERROR(VLOOKUP($A686,'دیتا اولیه'!$A:$AQ,25,FALSE),"")</f>
        <v>581.35749999999996</v>
      </c>
      <c r="X686" s="66">
        <f>IFERROR(VLOOKUP($A686,'دیتا اولیه'!$A:$AQ,26,FALSE),"")</f>
        <v>1.5129999999999999</v>
      </c>
      <c r="Y686" s="66">
        <f>IFERROR(VLOOKUP($A686,'دیتا اولیه'!$A:$AQ,27,FALSE),"")</f>
        <v>16.063800000000001</v>
      </c>
      <c r="Z686" s="66" t="str">
        <f>IFERROR(VLOOKUP($A686,'دیتا اولیه'!$A:$AQ,28,FALSE),"")</f>
        <v>-</v>
      </c>
      <c r="AA686" s="64">
        <f>IFERROR(VLOOKUP($A686,'دیتا اولیه'!$A:$AQ,41,FALSE),"")</f>
        <v>0.1956</v>
      </c>
      <c r="AB686" s="64">
        <f>IFERROR(VLOOKUP($A686,'دیتا اولیه'!$A:$AQ,42,FALSE),"")</f>
        <v>-0.1226</v>
      </c>
      <c r="AC686" s="66">
        <f>IFERROR(VLOOKUP($A686,'دیتا اولیه'!$A:$AQ,43,FALSE),"")</f>
        <v>1.2396</v>
      </c>
      <c r="AD686" s="58"/>
    </row>
    <row r="687" spans="1:30" ht="29.5" thickBot="1" x14ac:dyDescent="0.4">
      <c r="A687" s="59" t="s">
        <v>424</v>
      </c>
      <c r="B687" s="60" t="str">
        <f>VLOOKUP($A687,'دیتا اولیه'!$A:$AQ,2,FALSE)</f>
        <v>گسترش صنایع روی ایرانیان</v>
      </c>
      <c r="C687" s="60" t="str">
        <f>VLOOKUP($A687,'دیتا اولیه'!$A:$AQ,3,FALSE)</f>
        <v>تولید فلزات گرانبهای غیراهن</v>
      </c>
      <c r="D687" s="61">
        <f>VLOOKUP($A687,'دیتا اولیه'!$A:$AQ,5,FALSE)/10000000000</f>
        <v>840.64499999999998</v>
      </c>
      <c r="E687" s="62">
        <f>IFERROR(D687/'دیتا اولیه'!$AR$2*1000,"")</f>
        <v>7.7693622920517562</v>
      </c>
      <c r="F687" s="62">
        <f t="shared" si="50"/>
        <v>56.428571428571672</v>
      </c>
      <c r="G687" s="59">
        <f>IFERROR(F687/'دیتا اولیه'!$AS$2*1000000,"")</f>
        <v>945.20220148361261</v>
      </c>
      <c r="H687" s="62">
        <f>IFERROR(VLOOKUP($A687,'دیتا اولیه'!$A:$AQ,16,FALSE)/10000000000,"")</f>
        <v>201.0848</v>
      </c>
      <c r="I687" s="59">
        <f>IFERROR(H687/'دیتا اولیه'!$AT$2*1000000,"")</f>
        <v>2919.3495934959351</v>
      </c>
      <c r="J687" s="62">
        <f t="shared" si="47"/>
        <v>26.931818181818429</v>
      </c>
      <c r="K687" s="59">
        <f>IFERROR(J687/'دیتا اولیه'!$AU$2*1000000,"")</f>
        <v>308.13379611476068</v>
      </c>
      <c r="L687" s="62">
        <f>IFERROR(VLOOKUP($A687,'دیتا اولیه'!$A:$AQ,15,FALSE)/10000000000,"")</f>
        <v>-0.23699999999999999</v>
      </c>
      <c r="M687" s="59">
        <f>IFERROR(L687/'دیتا اولیه'!$AV$2*1000000,"")</f>
        <v>-2.5274608083608827</v>
      </c>
      <c r="N687" s="63">
        <f>IFERROR(VLOOKUP($A687,'دیتا اولیه'!$A:$AQ,39,FALSE),"")</f>
        <v>-1.0087999999999999</v>
      </c>
      <c r="O687" s="63">
        <f t="shared" si="48"/>
        <v>-1.0082024784046069</v>
      </c>
      <c r="P687" s="63">
        <f>IFERROR(VLOOKUP($A687,'دیتا اولیه'!$A:$AQ,40,FALSE),"")</f>
        <v>-1.0042</v>
      </c>
      <c r="Q687" s="63">
        <f t="shared" si="49"/>
        <v>-1.0026739895488963</v>
      </c>
      <c r="R687" s="63">
        <f>IFERROR(VLOOKUP($A687,'دیتا اولیه'!$A:$AQ,34,FALSE),"")</f>
        <v>5.16E-2</v>
      </c>
      <c r="S687" s="59">
        <f>IFERROR(VLOOKUP($A687,'دیتا اولیه'!$A:$AQ,17,FALSE)/10000000000,"")</f>
        <v>204.4573</v>
      </c>
      <c r="T687" s="59">
        <f>IFERROR(S687/'دیتا اولیه'!$AR$2*1000000,"")</f>
        <v>1889.6238447319779</v>
      </c>
      <c r="U687" s="64">
        <f>IFERROR(VLOOKUP($A687,'دیتا اولیه'!$A:$AQ,22,FALSE),"")</f>
        <v>0.19389999999999999</v>
      </c>
      <c r="V687" s="65">
        <f>IFERROR(VLOOKUP($A687,'دیتا اولیه'!$A:$AQ,21,FALSE)/10000000000/H687,"")</f>
        <v>8.1381088973408233E-2</v>
      </c>
      <c r="W687" s="59">
        <f>IFERROR(VLOOKUP($A687,'دیتا اولیه'!$A:$AQ,25,FALSE),"")</f>
        <v>79.655500000000004</v>
      </c>
      <c r="X687" s="66">
        <f>IFERROR(VLOOKUP($A687,'دیتا اولیه'!$A:$AQ,26,FALSE),"")</f>
        <v>0.5857</v>
      </c>
      <c r="Y687" s="66">
        <f>IFERROR(VLOOKUP($A687,'دیتا اولیه'!$A:$AQ,27,FALSE),"")</f>
        <v>5.5856000000000003</v>
      </c>
      <c r="Z687" s="66" t="str">
        <f>IFERROR(VLOOKUP($A687,'دیتا اولیه'!$A:$AQ,28,FALSE),"")</f>
        <v>-</v>
      </c>
      <c r="AA687" s="64">
        <f>IFERROR(VLOOKUP($A687,'دیتا اولیه'!$A:$AQ,41,FALSE),"")</f>
        <v>0.1406</v>
      </c>
      <c r="AB687" s="64">
        <f>IFERROR(VLOOKUP($A687,'دیتا اولیه'!$A:$AQ,42,FALSE),"")</f>
        <v>3.8300000000000001E-2</v>
      </c>
      <c r="AC687" s="66">
        <f>IFERROR(VLOOKUP($A687,'دیتا اولیه'!$A:$AQ,43,FALSE),"")</f>
        <v>1.0982000000000001</v>
      </c>
      <c r="AD687" s="58"/>
    </row>
    <row r="688" spans="1:30" ht="29.5" thickBot="1" x14ac:dyDescent="0.4">
      <c r="A688" s="59" t="s">
        <v>235</v>
      </c>
      <c r="B688" s="60" t="str">
        <f>VLOOKUP($A688,'دیتا اولیه'!$A:$AQ,2,FALSE)</f>
        <v>ریخته‌گری‌ تراکتورسازی‌ ایران‌</v>
      </c>
      <c r="C688" s="60" t="str">
        <f>VLOOKUP($A688,'دیتا اولیه'!$A:$AQ,3,FALSE)</f>
        <v>قطعات خودرو</v>
      </c>
      <c r="D688" s="61">
        <f>VLOOKUP($A688,'دیتا اولیه'!$A:$AQ,5,FALSE)/10000000000</f>
        <v>2733.163</v>
      </c>
      <c r="E688" s="62">
        <f>IFERROR(D688/'دیتا اولیه'!$AR$2*1000,"")</f>
        <v>25.260286506469502</v>
      </c>
      <c r="F688" s="62">
        <f t="shared" si="50"/>
        <v>168.86976744186032</v>
      </c>
      <c r="G688" s="59">
        <f>IFERROR(F688/'دیتا اولیه'!$AS$2*1000000,"")</f>
        <v>2828.6393206341763</v>
      </c>
      <c r="H688" s="62">
        <f>IFERROR(VLOOKUP($A688,'دیتا اولیه'!$A:$AQ,16,FALSE)/10000000000,"")</f>
        <v>724.49120000000005</v>
      </c>
      <c r="I688" s="59">
        <f>IFERROR(H688/'دیتا اولیه'!$AT$2*1000000,"")</f>
        <v>10518.164924506387</v>
      </c>
      <c r="J688" s="62">
        <f t="shared" si="47"/>
        <v>205.99716312056736</v>
      </c>
      <c r="K688" s="59">
        <f>IFERROR(J688/'دیتا اولیه'!$AU$2*1000000,"")</f>
        <v>2356.8660471673438</v>
      </c>
      <c r="L688" s="62">
        <f>IFERROR(VLOOKUP($A688,'دیتا اولیه'!$A:$AQ,15,FALSE)/10000000000,"")</f>
        <v>-14.5228</v>
      </c>
      <c r="M688" s="59">
        <f>IFERROR(L688/'دیتا اولیه'!$AV$2*1000000,"")</f>
        <v>-154.8768262770609</v>
      </c>
      <c r="N688" s="63">
        <f>IFERROR(VLOOKUP($A688,'دیتا اولیه'!$A:$AQ,39,FALSE),"")</f>
        <v>-1.0705</v>
      </c>
      <c r="O688" s="63">
        <f t="shared" si="48"/>
        <v>-1.0657130372187267</v>
      </c>
      <c r="P688" s="63">
        <f>IFERROR(VLOOKUP($A688,'دیتا اولیه'!$A:$AQ,40,FALSE),"")</f>
        <v>-1.0860000000000001</v>
      </c>
      <c r="Q688" s="63">
        <f t="shared" si="49"/>
        <v>-1.0547531193345421</v>
      </c>
      <c r="R688" s="63">
        <f>IFERROR(VLOOKUP($A688,'دیتا اولیه'!$A:$AQ,34,FALSE),"")</f>
        <v>2.2200000000000001E-2</v>
      </c>
      <c r="S688" s="59">
        <f>IFERROR(VLOOKUP($A688,'دیتا اولیه'!$A:$AQ,17,FALSE)/10000000000,"")</f>
        <v>586.47460000000001</v>
      </c>
      <c r="T688" s="59">
        <f>IFERROR(S688/'دیتا اولیه'!$AR$2*1000000,"")</f>
        <v>5420.2828096118301</v>
      </c>
      <c r="U688" s="64">
        <f>IFERROR(VLOOKUP($A688,'دیتا اولیه'!$A:$AQ,22,FALSE),"")</f>
        <v>0.438</v>
      </c>
      <c r="V688" s="65">
        <f>IFERROR(VLOOKUP($A688,'دیتا اولیه'!$A:$AQ,21,FALSE)/10000000000/H688,"")</f>
        <v>3.4716915816230758E-2</v>
      </c>
      <c r="W688" s="59">
        <f>IFERROR(VLOOKUP($A688,'دیتا اولیه'!$A:$AQ,25,FALSE),"")</f>
        <v>87.104900000000001</v>
      </c>
      <c r="X688" s="66">
        <f>IFERROR(VLOOKUP($A688,'دیتا اولیه'!$A:$AQ,26,FALSE),"")</f>
        <v>0.5101</v>
      </c>
      <c r="Y688" s="66">
        <f>IFERROR(VLOOKUP($A688,'دیتا اولیه'!$A:$AQ,27,FALSE),"")</f>
        <v>4.9295999999999998</v>
      </c>
      <c r="Z688" s="66" t="str">
        <f>IFERROR(VLOOKUP($A688,'دیتا اولیه'!$A:$AQ,28,FALSE),"")</f>
        <v>-</v>
      </c>
      <c r="AA688" s="64">
        <f>IFERROR(VLOOKUP($A688,'دیتا اولیه'!$A:$AQ,41,FALSE),"")</f>
        <v>0.1772</v>
      </c>
      <c r="AB688" s="64">
        <f>IFERROR(VLOOKUP($A688,'دیتا اولیه'!$A:$AQ,42,FALSE),"")</f>
        <v>6.1000000000000004E-3</v>
      </c>
      <c r="AC688" s="66">
        <f>IFERROR(VLOOKUP($A688,'دیتا اولیه'!$A:$AQ,43,FALSE),"")</f>
        <v>0.95169999999999999</v>
      </c>
      <c r="AD688" s="58"/>
    </row>
    <row r="689" spans="1:30" ht="29.5" thickBot="1" x14ac:dyDescent="0.4">
      <c r="A689" s="59" t="s">
        <v>1471</v>
      </c>
      <c r="B689" s="60" t="str">
        <f>VLOOKUP($A689,'دیتا اولیه'!$A:$AQ,2,FALSE)</f>
        <v>کربن‌ ایران‌</v>
      </c>
      <c r="C689" s="60" t="str">
        <f>VLOOKUP($A689,'دیتا اولیه'!$A:$AQ,3,FALSE)</f>
        <v>مواد شیمیایی-متنوع</v>
      </c>
      <c r="D689" s="61">
        <f>VLOOKUP($A689,'دیتا اولیه'!$A:$AQ,5,FALSE)/10000000000</f>
        <v>4488.7449839999999</v>
      </c>
      <c r="E689" s="62">
        <f>IFERROR(D689/'دیتا اولیه'!$AR$2*1000,"")</f>
        <v>41.485628317929759</v>
      </c>
      <c r="F689" s="62">
        <f t="shared" si="50"/>
        <v>166.59510319708622</v>
      </c>
      <c r="G689" s="59">
        <f>IFERROR(F689/'دیتا اولیه'!$AS$2*1000000,"")</f>
        <v>2790.537741994744</v>
      </c>
      <c r="H689" s="62">
        <f>IFERROR(VLOOKUP($A689,'دیتا اولیه'!$A:$AQ,16,FALSE)/10000000000,"")</f>
        <v>775.19780000000003</v>
      </c>
      <c r="I689" s="59">
        <f>IFERROR(H689/'دیتا اولیه'!$AT$2*1000000,"")</f>
        <v>11254.323461091753</v>
      </c>
      <c r="J689" s="62">
        <f t="shared" si="47"/>
        <v>144.61847883365536</v>
      </c>
      <c r="K689" s="59">
        <f>IFERROR(J689/'دیتا اولیه'!$AU$2*1000000,"")</f>
        <v>1654.6168762360028</v>
      </c>
      <c r="L689" s="62">
        <f>IFERROR(VLOOKUP($A689,'دیتا اولیه'!$A:$AQ,15,FALSE)/10000000000,"")</f>
        <v>164.6626</v>
      </c>
      <c r="M689" s="59">
        <f>IFERROR(L689/'دیتا اولیه'!$AV$2*1000000,"")</f>
        <v>1756.0264476911593</v>
      </c>
      <c r="N689" s="63">
        <f>IFERROR(VLOOKUP($A689,'دیتا اولیه'!$A:$AQ,39,FALSE),"")</f>
        <v>0.1386</v>
      </c>
      <c r="O689" s="63">
        <f t="shared" si="48"/>
        <v>6.1288853577903479E-2</v>
      </c>
      <c r="P689" s="63">
        <f>IFERROR(VLOOKUP($A689,'دیتا اولیه'!$A:$AQ,40,FALSE),"")</f>
        <v>-1.1599999999999999E-2</v>
      </c>
      <c r="Q689" s="63">
        <f t="shared" si="49"/>
        <v>-0.37072112615975261</v>
      </c>
      <c r="R689" s="63">
        <f>IFERROR(VLOOKUP($A689,'دیتا اولیه'!$A:$AQ,34,FALSE),"")</f>
        <v>1.5100000000000001E-2</v>
      </c>
      <c r="S689" s="59">
        <f>IFERROR(VLOOKUP($A689,'دیتا اولیه'!$A:$AQ,17,FALSE)/10000000000,"")</f>
        <v>532.38879999999995</v>
      </c>
      <c r="T689" s="59">
        <f>IFERROR(S689/'دیتا اولیه'!$AR$2*1000000,"")</f>
        <v>4920.4140480591495</v>
      </c>
      <c r="U689" s="64">
        <f>IFERROR(VLOOKUP($A689,'دیتا اولیه'!$A:$AQ,22,FALSE),"")</f>
        <v>1.1531</v>
      </c>
      <c r="V689" s="65">
        <f>IFERROR(VLOOKUP($A689,'دیتا اولیه'!$A:$AQ,21,FALSE)/10000000000/H689,"")</f>
        <v>1.3929864094041547E-2</v>
      </c>
      <c r="W689" s="59">
        <f>IFERROR(VLOOKUP($A689,'دیتا اولیه'!$A:$AQ,25,FALSE),"")</f>
        <v>172.59119999999999</v>
      </c>
      <c r="X689" s="66">
        <f>IFERROR(VLOOKUP($A689,'دیتا اولیه'!$A:$AQ,26,FALSE),"")</f>
        <v>1.5803</v>
      </c>
      <c r="Y689" s="66">
        <f>IFERROR(VLOOKUP($A689,'دیتا اولیه'!$A:$AQ,27,FALSE),"")</f>
        <v>5.9496000000000002</v>
      </c>
      <c r="Z689" s="66" t="str">
        <f>IFERROR(VLOOKUP($A689,'دیتا اولیه'!$A:$AQ,28,FALSE),"")</f>
        <v>-</v>
      </c>
      <c r="AA689" s="64">
        <f>IFERROR(VLOOKUP($A689,'دیتا اولیه'!$A:$AQ,41,FALSE),"")</f>
        <v>0.1419</v>
      </c>
      <c r="AB689" s="64">
        <f>IFERROR(VLOOKUP($A689,'دیتا اولیه'!$A:$AQ,42,FALSE),"")</f>
        <v>0.1011</v>
      </c>
      <c r="AC689" s="66">
        <f>IFERROR(VLOOKUP($A689,'دیتا اولیه'!$A:$AQ,43,FALSE),"")</f>
        <v>1.1125</v>
      </c>
      <c r="AD689" s="58"/>
    </row>
    <row r="690" spans="1:30" ht="29.5" thickBot="1" x14ac:dyDescent="0.4">
      <c r="A690" s="59" t="s">
        <v>629</v>
      </c>
      <c r="B690" s="60" t="str">
        <f>VLOOKUP($A690,'دیتا اولیه'!$A:$AQ,2,FALSE)</f>
        <v>واسپاری تجارایرانیان</v>
      </c>
      <c r="C690" s="60" t="str">
        <f>VLOOKUP($A690,'دیتا اولیه'!$A:$AQ,3,FALSE)</f>
        <v>لیزینگ</v>
      </c>
      <c r="D690" s="61">
        <f>VLOOKUP($A690,'دیتا اولیه'!$A:$AQ,5,FALSE)/10000000000</f>
        <v>2947</v>
      </c>
      <c r="E690" s="62">
        <f>IFERROR(D690/'دیتا اولیه'!$AR$2*1000,"")</f>
        <v>27.236598890942698</v>
      </c>
      <c r="F690" s="62">
        <f t="shared" si="50"/>
        <v>86.176202860858254</v>
      </c>
      <c r="G690" s="59">
        <f>IFERROR(F690/'دیتا اولیه'!$AS$2*1000000,"")</f>
        <v>1443.4874851065033</v>
      </c>
      <c r="H690" s="62">
        <f>IFERROR(VLOOKUP($A690,'دیتا اولیه'!$A:$AQ,16,FALSE)/10000000000,"")</f>
        <v>227.58240000000001</v>
      </c>
      <c r="I690" s="59">
        <f>IFERROR(H690/'دیتا اولیه'!$AT$2*1000000,"")</f>
        <v>3304.0418118466901</v>
      </c>
      <c r="J690" s="62">
        <f t="shared" ref="J690:J753" si="51">IFERROR(L690/(1+N690),"")</f>
        <v>21.474238496435515</v>
      </c>
      <c r="K690" s="59">
        <f>IFERROR(J690/'دیتا اولیه'!$AU$2*1000000,"")</f>
        <v>245.69223592365836</v>
      </c>
      <c r="L690" s="62">
        <f>IFERROR(VLOOKUP($A690,'دیتا اولیه'!$A:$AQ,15,FALSE)/10000000000,"")</f>
        <v>26.5078</v>
      </c>
      <c r="M690" s="59">
        <f>IFERROR(L690/'دیتا اولیه'!$AV$2*1000000,"")</f>
        <v>282.68955956062706</v>
      </c>
      <c r="N690" s="63">
        <f>IFERROR(VLOOKUP($A690,'دیتا اولیه'!$A:$AQ,39,FALSE),"")</f>
        <v>0.2344</v>
      </c>
      <c r="O690" s="63">
        <f t="shared" si="48"/>
        <v>0.15058401620987549</v>
      </c>
      <c r="P690" s="63">
        <f>IFERROR(VLOOKUP($A690,'دیتا اولیه'!$A:$AQ,40,FALSE),"")</f>
        <v>-0.69240000000000002</v>
      </c>
      <c r="Q690" s="63">
        <f t="shared" si="49"/>
        <v>-0.80416209875226619</v>
      </c>
      <c r="R690" s="63">
        <f>IFERROR(VLOOKUP($A690,'دیتا اولیه'!$A:$AQ,34,FALSE),"")</f>
        <v>4.7999999999999996E-3</v>
      </c>
      <c r="S690" s="59">
        <f>IFERROR(VLOOKUP($A690,'دیتا اولیه'!$A:$AQ,17,FALSE)/10000000000,"")</f>
        <v>241.136</v>
      </c>
      <c r="T690" s="59">
        <f>IFERROR(S690/'دیتا اولیه'!$AR$2*1000000,"")</f>
        <v>2228.6136783733828</v>
      </c>
      <c r="U690" s="64">
        <f>IFERROR(VLOOKUP($A690,'دیتا اولیه'!$A:$AQ,22,FALSE),"")</f>
        <v>0.10150000000000001</v>
      </c>
      <c r="V690" s="65" t="str">
        <f>IFERROR(VLOOKUP($A690,'دیتا اولیه'!$A:$AQ,21,FALSE)/10000000000/H690,"")</f>
        <v/>
      </c>
      <c r="W690" s="59">
        <f>IFERROR(VLOOKUP($A690,'دیتا اولیه'!$A:$AQ,25,FALSE),"")</f>
        <v>1048.163</v>
      </c>
      <c r="X690" s="66">
        <f>IFERROR(VLOOKUP($A690,'دیتا اولیه'!$A:$AQ,26,FALSE),"")</f>
        <v>6.9467999999999996</v>
      </c>
      <c r="Y690" s="66">
        <f>IFERROR(VLOOKUP($A690,'دیتا اولیه'!$A:$AQ,27,FALSE),"")</f>
        <v>19.907399999999999</v>
      </c>
      <c r="Z690" s="66" t="str">
        <f>IFERROR(VLOOKUP($A690,'دیتا اولیه'!$A:$AQ,28,FALSE),"")</f>
        <v>-</v>
      </c>
      <c r="AA690" s="64">
        <f>IFERROR(VLOOKUP($A690,'دیتا اولیه'!$A:$AQ,41,FALSE),"")</f>
        <v>-5.0799999999999998E-2</v>
      </c>
      <c r="AB690" s="64">
        <f>IFERROR(VLOOKUP($A690,'دیتا اولیه'!$A:$AQ,42,FALSE),"")</f>
        <v>1.06E-2</v>
      </c>
      <c r="AC690" s="66">
        <f>IFERROR(VLOOKUP($A690,'دیتا اولیه'!$A:$AQ,43,FALSE),"")</f>
        <v>0.44679999999999997</v>
      </c>
      <c r="AD690" s="58"/>
    </row>
    <row r="691" spans="1:30" ht="29.5" thickBot="1" x14ac:dyDescent="0.4">
      <c r="A691" s="59" t="s">
        <v>635</v>
      </c>
      <c r="B691" s="60" t="str">
        <f>VLOOKUP($A691,'دیتا اولیه'!$A:$AQ,2,FALSE)</f>
        <v>لیزینگ‌خودروغدیر</v>
      </c>
      <c r="C691" s="60" t="str">
        <f>VLOOKUP($A691,'دیتا اولیه'!$A:$AQ,3,FALSE)</f>
        <v>لیزینگ</v>
      </c>
      <c r="D691" s="61">
        <f>VLOOKUP($A691,'دیتا اولیه'!$A:$AQ,5,FALSE)/10000000000</f>
        <v>547.44000000000005</v>
      </c>
      <c r="E691" s="62">
        <f>IFERROR(D691/'دیتا اولیه'!$AR$2*1000,"")</f>
        <v>5.0595194085027737</v>
      </c>
      <c r="F691" s="62">
        <f t="shared" si="50"/>
        <v>21.649519401922387</v>
      </c>
      <c r="G691" s="59">
        <f>IFERROR(F691/'دیتا اولیه'!$AS$2*1000000,"")</f>
        <v>362.63851594509856</v>
      </c>
      <c r="H691" s="62">
        <f>IFERROR(VLOOKUP($A691,'دیتا اولیه'!$A:$AQ,16,FALSE)/10000000000,"")</f>
        <v>43.302500000000002</v>
      </c>
      <c r="I691" s="59">
        <f>IFERROR(H691/'دیتا اولیه'!$AT$2*1000000,"")</f>
        <v>628.66579558652734</v>
      </c>
      <c r="J691" s="62">
        <f t="shared" si="51"/>
        <v>1.2973961833445335</v>
      </c>
      <c r="K691" s="59">
        <f>IFERROR(J691/'دیتا اولیه'!$AU$2*1000000,"")</f>
        <v>14.84384040987762</v>
      </c>
      <c r="L691" s="62">
        <f>IFERROR(VLOOKUP($A691,'دیتا اولیه'!$A:$AQ,15,FALSE)/10000000000,"")</f>
        <v>12.162699999999999</v>
      </c>
      <c r="M691" s="59">
        <f>IFERROR(L691/'دیتا اولیه'!$AV$2*1000000,"")</f>
        <v>129.70779567025701</v>
      </c>
      <c r="N691" s="63">
        <f>IFERROR(VLOOKUP($A691,'دیتا اولیه'!$A:$AQ,39,FALSE),"")</f>
        <v>8.3747000000000007</v>
      </c>
      <c r="O691" s="63">
        <f t="shared" si="48"/>
        <v>7.7381561704169783</v>
      </c>
      <c r="P691" s="63">
        <f>IFERROR(VLOOKUP($A691,'دیتا اولیه'!$A:$AQ,40,FALSE),"")</f>
        <v>-0.43819999999999998</v>
      </c>
      <c r="Q691" s="63">
        <f t="shared" si="49"/>
        <v>-0.64232206462621289</v>
      </c>
      <c r="R691" s="63">
        <f>IFERROR(VLOOKUP($A691,'دیتا اولیه'!$A:$AQ,34,FALSE),"")</f>
        <v>2.8E-3</v>
      </c>
      <c r="S691" s="59">
        <f>IFERROR(VLOOKUP($A691,'دیتا اولیه'!$A:$AQ,17,FALSE)/10000000000,"")</f>
        <v>63.581899999999997</v>
      </c>
      <c r="T691" s="59">
        <f>IFERROR(S691/'دیتا اولیه'!$AR$2*1000000,"")</f>
        <v>587.63308687615518</v>
      </c>
      <c r="U691" s="64">
        <f>IFERROR(VLOOKUP($A691,'دیتا اولیه'!$A:$AQ,22,FALSE),"")</f>
        <v>0.22170000000000001</v>
      </c>
      <c r="V691" s="65">
        <f>IFERROR(VLOOKUP($A691,'دیتا اولیه'!$A:$AQ,21,FALSE)/10000000000/H691,"")</f>
        <v>0.60066277928526068</v>
      </c>
      <c r="W691" s="59">
        <f>IFERROR(VLOOKUP($A691,'دیتا اولیه'!$A:$AQ,25,FALSE),"")</f>
        <v>474.04329999999999</v>
      </c>
      <c r="X691" s="66">
        <f>IFERROR(VLOOKUP($A691,'دیتا اولیه'!$A:$AQ,26,FALSE),"")</f>
        <v>3.9882</v>
      </c>
      <c r="Y691" s="66">
        <f>IFERROR(VLOOKUP($A691,'دیتا اولیه'!$A:$AQ,27,FALSE),"")</f>
        <v>19.491499999999998</v>
      </c>
      <c r="Z691" s="66" t="str">
        <f>IFERROR(VLOOKUP($A691,'دیتا اولیه'!$A:$AQ,28,FALSE),"")</f>
        <v>-</v>
      </c>
      <c r="AA691" s="64">
        <f>IFERROR(VLOOKUP($A691,'دیتا اولیه'!$A:$AQ,41,FALSE),"")</f>
        <v>-5.8900000000000001E-2</v>
      </c>
      <c r="AB691" s="64">
        <f>IFERROR(VLOOKUP($A691,'دیتا اولیه'!$A:$AQ,42,FALSE),"")</f>
        <v>0.19919999999999999</v>
      </c>
      <c r="AC691" s="66">
        <f>IFERROR(VLOOKUP($A691,'دیتا اولیه'!$A:$AQ,43,FALSE),"")</f>
        <v>0.87009999999999998</v>
      </c>
      <c r="AD691" s="58"/>
    </row>
    <row r="692" spans="1:30" ht="29.5" thickBot="1" x14ac:dyDescent="0.4">
      <c r="A692" s="59" t="s">
        <v>814</v>
      </c>
      <c r="B692" s="60" t="str">
        <f>VLOOKUP($A692,'دیتا اولیه'!$A:$AQ,2,FALSE)</f>
        <v>توسعه صنایع و معادن کوثر</v>
      </c>
      <c r="C692" s="60" t="str">
        <f>VLOOKUP($A692,'دیتا اولیه'!$A:$AQ,3,FALSE)</f>
        <v>سایر مواد معدنی</v>
      </c>
      <c r="D692" s="61">
        <f>VLOOKUP($A692,'دیتا اولیه'!$A:$AQ,5,FALSE)/10000000000</f>
        <v>1455.2</v>
      </c>
      <c r="E692" s="62">
        <f>IFERROR(D692/'دیتا اولیه'!$AR$2*1000,"")</f>
        <v>13.44916820702403</v>
      </c>
      <c r="F692" s="62">
        <f t="shared" si="50"/>
        <v>123.02305308020148</v>
      </c>
      <c r="G692" s="59">
        <f>IFERROR(F692/'دیتا اولیه'!$AS$2*1000000,"")</f>
        <v>2060.687656284782</v>
      </c>
      <c r="H692" s="62">
        <f>IFERROR(VLOOKUP($A692,'دیتا اولیه'!$A:$AQ,16,FALSE)/10000000000,"")</f>
        <v>185.12629999999999</v>
      </c>
      <c r="I692" s="59">
        <f>IFERROR(H692/'دیتا اولیه'!$AT$2*1000000,"")</f>
        <v>2687.6640534262483</v>
      </c>
      <c r="J692" s="62">
        <f t="shared" si="51"/>
        <v>6.9968158480421323</v>
      </c>
      <c r="K692" s="59">
        <f>IFERROR(J692/'دیتا اولیه'!$AU$2*1000000,"")</f>
        <v>80.052353443727711</v>
      </c>
      <c r="L692" s="62">
        <f>IFERROR(VLOOKUP($A692,'دیتا اولیه'!$A:$AQ,15,FALSE)/10000000000,"")</f>
        <v>63.5045</v>
      </c>
      <c r="M692" s="59">
        <f>IFERROR(L692/'دیتا اولیه'!$AV$2*1000000,"")</f>
        <v>677.23685613735745</v>
      </c>
      <c r="N692" s="63">
        <f>IFERROR(VLOOKUP($A692,'دیتا اولیه'!$A:$AQ,39,FALSE),"")</f>
        <v>8.0762</v>
      </c>
      <c r="O692" s="63">
        <f t="shared" si="48"/>
        <v>7.4599243745334327</v>
      </c>
      <c r="P692" s="63">
        <f>IFERROR(VLOOKUP($A692,'دیتا اولیه'!$A:$AQ,40,FALSE),"")</f>
        <v>-0.48380000000000001</v>
      </c>
      <c r="Q692" s="63">
        <f t="shared" si="49"/>
        <v>-0.67135395115708651</v>
      </c>
      <c r="R692" s="63">
        <f>IFERROR(VLOOKUP($A692,'دیتا اولیه'!$A:$AQ,34,FALSE),"")</f>
        <v>2.2000000000000001E-3</v>
      </c>
      <c r="S692" s="59">
        <f>IFERROR(VLOOKUP($A692,'دیتا اولیه'!$A:$AQ,17,FALSE)/10000000000,"")</f>
        <v>193.8065</v>
      </c>
      <c r="T692" s="59">
        <f>IFERROR(S692/'دیتا اولیه'!$AR$2*1000000,"")</f>
        <v>1791.1876155268021</v>
      </c>
      <c r="U692" s="64">
        <f>IFERROR(VLOOKUP($A692,'دیتا اولیه'!$A:$AQ,22,FALSE),"")</f>
        <v>0.99990000000000001</v>
      </c>
      <c r="V692" s="65" t="str">
        <f>IFERROR(VLOOKUP($A692,'دیتا اولیه'!$A:$AQ,21,FALSE)/10000000000/H692,"")</f>
        <v/>
      </c>
      <c r="W692" s="59">
        <f>IFERROR(VLOOKUP($A692,'دیتا اولیه'!$A:$AQ,25,FALSE),"")</f>
        <v>388.85550000000001</v>
      </c>
      <c r="X692" s="66">
        <f>IFERROR(VLOOKUP($A692,'دیتا اولیه'!$A:$AQ,26,FALSE),"")</f>
        <v>3.0501999999999998</v>
      </c>
      <c r="Y692" s="66">
        <f>IFERROR(VLOOKUP($A692,'دیتا اولیه'!$A:$AQ,27,FALSE),"")</f>
        <v>12.0968</v>
      </c>
      <c r="Z692" s="66" t="str">
        <f>IFERROR(VLOOKUP($A692,'دیتا اولیه'!$A:$AQ,28,FALSE),"")</f>
        <v>-</v>
      </c>
      <c r="AA692" s="64">
        <f>IFERROR(VLOOKUP($A692,'دیتا اولیه'!$A:$AQ,41,FALSE),"")</f>
        <v>0.21460000000000001</v>
      </c>
      <c r="AB692" s="64">
        <f>IFERROR(VLOOKUP($A692,'دیتا اولیه'!$A:$AQ,42,FALSE),"")</f>
        <v>3.7499999999999999E-2</v>
      </c>
      <c r="AC692" s="66" t="str">
        <f>IFERROR(VLOOKUP($A692,'دیتا اولیه'!$A:$AQ,43,FALSE),"")</f>
        <v>-</v>
      </c>
      <c r="AD692" s="58"/>
    </row>
    <row r="693" spans="1:30" ht="29.5" thickBot="1" x14ac:dyDescent="0.4">
      <c r="A693" s="59" t="s">
        <v>972</v>
      </c>
      <c r="B693" s="60" t="str">
        <f>VLOOKUP($A693,'دیتا اولیه'!$A:$AQ,2,FALSE)</f>
        <v>فروسیلیسیم خمین</v>
      </c>
      <c r="C693" s="60" t="str">
        <f>VLOOKUP($A693,'دیتا اولیه'!$A:$AQ,3,FALSE)</f>
        <v>آهن و فولاد</v>
      </c>
      <c r="D693" s="61">
        <f>VLOOKUP($A693,'دیتا اولیه'!$A:$AQ,5,FALSE)/10000000000</f>
        <v>1251.2</v>
      </c>
      <c r="E693" s="62">
        <f>IFERROR(D693/'دیتا اولیه'!$AR$2*1000,"")</f>
        <v>11.5637707948244</v>
      </c>
      <c r="F693" s="62">
        <f t="shared" si="50"/>
        <v>6.3507625272331083</v>
      </c>
      <c r="G693" s="59">
        <f>IFERROR(F693/'دیتا اولیه'!$AS$2*1000000,"")</f>
        <v>106.37793177944906</v>
      </c>
      <c r="H693" s="62">
        <f>IFERROR(VLOOKUP($A693,'دیتا اولیه'!$A:$AQ,16,FALSE)/10000000000,"")</f>
        <v>19.257899999999999</v>
      </c>
      <c r="I693" s="59">
        <f>IFERROR(H693/'دیتا اولیه'!$AT$2*1000000,"")</f>
        <v>279.58623693379792</v>
      </c>
      <c r="J693" s="62">
        <f t="shared" si="51"/>
        <v>2.3273453093812377</v>
      </c>
      <c r="K693" s="59">
        <f>IFERROR(J693/'دیتا اولیه'!$AU$2*1000000,"")</f>
        <v>26.627750871036895</v>
      </c>
      <c r="L693" s="62">
        <f>IFERROR(VLOOKUP($A693,'دیتا اولیه'!$A:$AQ,15,FALSE)/10000000000,"")</f>
        <v>-0.58299999999999996</v>
      </c>
      <c r="M693" s="59">
        <f>IFERROR(L693/'دیتا اولیه'!$AV$2*1000000,"")</f>
        <v>-6.2173403007358425</v>
      </c>
      <c r="N693" s="63">
        <f>IFERROR(VLOOKUP($A693,'دیتا اولیه'!$A:$AQ,39,FALSE),"")</f>
        <v>-1.2504999999999999</v>
      </c>
      <c r="O693" s="63">
        <f t="shared" si="48"/>
        <v>-1.2334910045856884</v>
      </c>
      <c r="P693" s="63">
        <f>IFERROR(VLOOKUP($A693,'دیتا اولیه'!$A:$AQ,40,FALSE),"")</f>
        <v>-1.0918000000000001</v>
      </c>
      <c r="Q693" s="63">
        <f t="shared" si="49"/>
        <v>-1.0584457715687321</v>
      </c>
      <c r="R693" s="63">
        <f>IFERROR(VLOOKUP($A693,'دیتا اولیه'!$A:$AQ,34,FALSE),"")</f>
        <v>-1.67E-2</v>
      </c>
      <c r="S693" s="59">
        <f>IFERROR(VLOOKUP($A693,'دیتا اولیه'!$A:$AQ,17,FALSE)/10000000000,"")</f>
        <v>87.183099999999996</v>
      </c>
      <c r="T693" s="59">
        <f>IFERROR(S693/'دیتا اولیه'!$AR$2*1000000,"")</f>
        <v>805.75878003696857</v>
      </c>
      <c r="U693" s="64">
        <f>IFERROR(VLOOKUP($A693,'دیتا اولیه'!$A:$AQ,22,FALSE),"")</f>
        <v>0.54</v>
      </c>
      <c r="V693" s="65">
        <f>IFERROR(VLOOKUP($A693,'دیتا اولیه'!$A:$AQ,21,FALSE)/10000000000/H693,"")</f>
        <v>1.1258652293344549</v>
      </c>
      <c r="W693" s="59">
        <f>IFERROR(VLOOKUP($A693,'دیتا اولیه'!$A:$AQ,25,FALSE),"")</f>
        <v>156.66759999999999</v>
      </c>
      <c r="X693" s="66">
        <f>IFERROR(VLOOKUP($A693,'دیتا اولیه'!$A:$AQ,26,FALSE),"")</f>
        <v>2.4039000000000001</v>
      </c>
      <c r="Y693" s="66">
        <f>IFERROR(VLOOKUP($A693,'دیتا اولیه'!$A:$AQ,27,FALSE),"")</f>
        <v>116.1765</v>
      </c>
      <c r="Z693" s="66" t="str">
        <f>IFERROR(VLOOKUP($A693,'دیتا اولیه'!$A:$AQ,28,FALSE),"")</f>
        <v>-</v>
      </c>
      <c r="AA693" s="64">
        <f>IFERROR(VLOOKUP($A693,'دیتا اولیه'!$A:$AQ,41,FALSE),"")</f>
        <v>0.127</v>
      </c>
      <c r="AB693" s="64">
        <f>IFERROR(VLOOKUP($A693,'دیتا اولیه'!$A:$AQ,42,FALSE),"")</f>
        <v>-6.3E-3</v>
      </c>
      <c r="AC693" s="66">
        <f>IFERROR(VLOOKUP($A693,'دیتا اولیه'!$A:$AQ,43,FALSE),"")</f>
        <v>0.75970000000000004</v>
      </c>
      <c r="AD693" s="58"/>
    </row>
    <row r="694" spans="1:30" ht="29.5" thickBot="1" x14ac:dyDescent="0.4">
      <c r="A694" s="59" t="s">
        <v>274</v>
      </c>
      <c r="B694" s="60" t="str">
        <f>VLOOKUP($A694,'دیتا اولیه'!$A:$AQ,2,FALSE)</f>
        <v>تولیدی‌ کاشی‌ تکسرام‌</v>
      </c>
      <c r="C694" s="60" t="str">
        <f>VLOOKUP($A694,'دیتا اولیه'!$A:$AQ,3,FALSE)</f>
        <v>کاشی و سرامیک</v>
      </c>
      <c r="D694" s="61">
        <f>VLOOKUP($A694,'دیتا اولیه'!$A:$AQ,5,FALSE)/10000000000</f>
        <v>601.29876100000001</v>
      </c>
      <c r="E694" s="62">
        <f>IFERROR(D694/'دیتا اولیه'!$AR$2*1000,"")</f>
        <v>5.5572898428835495</v>
      </c>
      <c r="F694" s="62">
        <f t="shared" si="50"/>
        <v>10.412280701754417</v>
      </c>
      <c r="G694" s="59">
        <f>IFERROR(F694/'دیتا اولیه'!$AS$2*1000000,"")</f>
        <v>174.41006200593662</v>
      </c>
      <c r="H694" s="62">
        <f>IFERROR(VLOOKUP($A694,'دیتا اولیه'!$A:$AQ,16,FALSE)/10000000000,"")</f>
        <v>1.1662999999999999</v>
      </c>
      <c r="I694" s="59">
        <f>IFERROR(H694/'دیتا اولیه'!$AT$2*1000000,"")</f>
        <v>16.932346109175377</v>
      </c>
      <c r="J694" s="62">
        <f t="shared" si="51"/>
        <v>0.14670621678408108</v>
      </c>
      <c r="K694" s="59">
        <f>IFERROR(J694/'دیتا اولیه'!$AU$2*1000000,"")</f>
        <v>1.6785032182428643</v>
      </c>
      <c r="L694" s="62">
        <f>IFERROR(VLOOKUP($A694,'دیتا اولیه'!$A:$AQ,15,FALSE)/10000000000,"")</f>
        <v>0.1187</v>
      </c>
      <c r="M694" s="59">
        <f>IFERROR(L694/'دیتا اولیه'!$AV$2*1000000,"")</f>
        <v>1.2658632824997333</v>
      </c>
      <c r="N694" s="63">
        <f>IFERROR(VLOOKUP($A694,'دیتا اولیه'!$A:$AQ,39,FALSE),"")</f>
        <v>-0.19089999999999999</v>
      </c>
      <c r="O694" s="63">
        <f t="shared" si="48"/>
        <v>-0.24583803668550708</v>
      </c>
      <c r="P694" s="63">
        <f>IFERROR(VLOOKUP($A694,'دیتا اولیه'!$A:$AQ,40,FALSE),"")</f>
        <v>-0.98860000000000003</v>
      </c>
      <c r="Q694" s="63">
        <f t="shared" si="49"/>
        <v>-0.99274202836728165</v>
      </c>
      <c r="R694" s="63">
        <f>IFERROR(VLOOKUP($A694,'دیتا اولیه'!$A:$AQ,34,FALSE),"")</f>
        <v>-1.7000000000000001E-2</v>
      </c>
      <c r="S694" s="59">
        <f>IFERROR(VLOOKUP($A694,'دیتا اولیه'!$A:$AQ,17,FALSE)/10000000000,"")</f>
        <v>111.88209999999999</v>
      </c>
      <c r="T694" s="59">
        <f>IFERROR(S694/'دیتا اولیه'!$AR$2*1000000,"")</f>
        <v>1034.0304990757854</v>
      </c>
      <c r="U694" s="64">
        <f>IFERROR(VLOOKUP($A694,'دیتا اولیه'!$A:$AQ,22,FALSE),"")</f>
        <v>0.1454</v>
      </c>
      <c r="V694" s="65">
        <f>IFERROR(VLOOKUP($A694,'دیتا اولیه'!$A:$AQ,21,FALSE)/10000000000/H694,"")</f>
        <v>34.538369201749127</v>
      </c>
      <c r="W694" s="59">
        <f>IFERROR(VLOOKUP($A694,'دیتا اولیه'!$A:$AQ,25,FALSE),"")</f>
        <v>98.022499999999994</v>
      </c>
      <c r="X694" s="66">
        <f>IFERROR(VLOOKUP($A694,'دیتا اولیه'!$A:$AQ,26,FALSE),"")</f>
        <v>1.8922000000000001</v>
      </c>
      <c r="Y694" s="66" t="str">
        <f>IFERROR(VLOOKUP($A694,'دیتا اولیه'!$A:$AQ,27,FALSE),"")</f>
        <v>-</v>
      </c>
      <c r="Z694" s="66" t="str">
        <f>IFERROR(VLOOKUP($A694,'دیتا اولیه'!$A:$AQ,28,FALSE),"")</f>
        <v>-</v>
      </c>
      <c r="AA694" s="64">
        <f>IFERROR(VLOOKUP($A694,'دیتا اولیه'!$A:$AQ,41,FALSE),"")</f>
        <v>0.28549999999999998</v>
      </c>
      <c r="AB694" s="64">
        <f>IFERROR(VLOOKUP($A694,'دیتا اولیه'!$A:$AQ,42,FALSE),"")</f>
        <v>9.4600000000000004E-2</v>
      </c>
      <c r="AC694" s="66">
        <f>IFERROR(VLOOKUP($A694,'دیتا اولیه'!$A:$AQ,43,FALSE),"")</f>
        <v>0.76480000000000004</v>
      </c>
      <c r="AD694" s="58"/>
    </row>
    <row r="695" spans="1:30" ht="29.5" thickBot="1" x14ac:dyDescent="0.4">
      <c r="A695" s="59" t="s">
        <v>998</v>
      </c>
      <c r="B695" s="60" t="str">
        <f>VLOOKUP($A695,'دیتا اولیه'!$A:$AQ,2,FALSE)</f>
        <v>صنایع سیمان دشتستان</v>
      </c>
      <c r="C695" s="60" t="str">
        <f>VLOOKUP($A695,'دیتا اولیه'!$A:$AQ,3,FALSE)</f>
        <v>سیمان، اهک و گچ</v>
      </c>
      <c r="D695" s="61">
        <f>VLOOKUP($A695,'دیتا اولیه'!$A:$AQ,5,FALSE)/10000000000</f>
        <v>8607.5</v>
      </c>
      <c r="E695" s="62">
        <f>IFERROR(D695/'دیتا اولیه'!$AR$2*1000,"")</f>
        <v>79.551756007393706</v>
      </c>
      <c r="F695" s="62">
        <f t="shared" si="50"/>
        <v>59.940703586642847</v>
      </c>
      <c r="G695" s="59">
        <f>IFERROR(F695/'دیتا اولیه'!$AS$2*1000000,"")</f>
        <v>1004.0318858734146</v>
      </c>
      <c r="H695" s="62">
        <f>IFERROR(VLOOKUP($A695,'دیتا اولیه'!$A:$AQ,16,FALSE)/10000000000,"")</f>
        <v>674.61059999999998</v>
      </c>
      <c r="I695" s="59">
        <f>IFERROR(H695/'دیتا اولیه'!$AT$2*1000000,"")</f>
        <v>9793.9982578397212</v>
      </c>
      <c r="J695" s="62">
        <f t="shared" si="51"/>
        <v>99.223953594176535</v>
      </c>
      <c r="K695" s="59">
        <f>IFERROR(J695/'دیتا اولیه'!$AU$2*1000000,"")</f>
        <v>1135.2465429582112</v>
      </c>
      <c r="L695" s="62">
        <f>IFERROR(VLOOKUP($A695,'دیتا اولیه'!$A:$AQ,15,FALSE)/10000000000,"")</f>
        <v>87.237700000000004</v>
      </c>
      <c r="M695" s="59">
        <f>IFERROR(L695/'دیتا اولیه'!$AV$2*1000000,"")</f>
        <v>930.33699477444816</v>
      </c>
      <c r="N695" s="63">
        <f>IFERROR(VLOOKUP($A695,'دیتا اولیه'!$A:$AQ,39,FALSE),"")</f>
        <v>-0.1208</v>
      </c>
      <c r="O695" s="63">
        <f t="shared" si="48"/>
        <v>-0.18049783939426256</v>
      </c>
      <c r="P695" s="63">
        <f>IFERROR(VLOOKUP($A695,'دیتا اولیه'!$A:$AQ,40,FALSE),"")</f>
        <v>0.45540000000000003</v>
      </c>
      <c r="Q695" s="63">
        <f t="shared" si="49"/>
        <v>-7.3398954889623558E-2</v>
      </c>
      <c r="R695" s="63">
        <f>IFERROR(VLOOKUP($A695,'دیتا اولیه'!$A:$AQ,34,FALSE),"")</f>
        <v>-1.9599999999999999E-2</v>
      </c>
      <c r="S695" s="59">
        <f>IFERROR(VLOOKUP($A695,'دیتا اولیه'!$A:$AQ,17,FALSE)/10000000000,"")</f>
        <v>415.8827</v>
      </c>
      <c r="T695" s="59">
        <f>IFERROR(S695/'دیتا اولیه'!$AR$2*1000000,"")</f>
        <v>3843.6478743068392</v>
      </c>
      <c r="U695" s="64">
        <f>IFERROR(VLOOKUP($A695,'دیتا اولیه'!$A:$AQ,22,FALSE),"")</f>
        <v>0.89680000000000004</v>
      </c>
      <c r="V695" s="65">
        <f>IFERROR(VLOOKUP($A695,'دیتا اولیه'!$A:$AQ,21,FALSE)/10000000000/H695,"")</f>
        <v>5.1592726233474547E-3</v>
      </c>
      <c r="W695" s="59">
        <f>IFERROR(VLOOKUP($A695,'دیتا اولیه'!$A:$AQ,25,FALSE),"")</f>
        <v>48.889099999999999</v>
      </c>
      <c r="X695" s="66">
        <f>IFERROR(VLOOKUP($A695,'دیتا اولیه'!$A:$AQ,26,FALSE),"")</f>
        <v>5.5808</v>
      </c>
      <c r="Y695" s="66">
        <f>IFERROR(VLOOKUP($A695,'دیتا اولیه'!$A:$AQ,27,FALSE),"")</f>
        <v>12.3057</v>
      </c>
      <c r="Z695" s="66" t="str">
        <f>IFERROR(VLOOKUP($A695,'دیتا اولیه'!$A:$AQ,28,FALSE),"")</f>
        <v>-</v>
      </c>
      <c r="AA695" s="64">
        <f>IFERROR(VLOOKUP($A695,'دیتا اولیه'!$A:$AQ,41,FALSE),"")</f>
        <v>2.1899999999999999E-2</v>
      </c>
      <c r="AB695" s="64">
        <f>IFERROR(VLOOKUP($A695,'دیتا اولیه'!$A:$AQ,42,FALSE),"")</f>
        <v>-3.6499999999999998E-2</v>
      </c>
      <c r="AC695" s="66">
        <f>IFERROR(VLOOKUP($A695,'دیتا اولیه'!$A:$AQ,43,FALSE),"")</f>
        <v>0.18179999999999999</v>
      </c>
      <c r="AD695" s="58"/>
    </row>
    <row r="696" spans="1:30" ht="29.5" thickBot="1" x14ac:dyDescent="0.4">
      <c r="A696" s="59" t="s">
        <v>168</v>
      </c>
      <c r="B696" s="60" t="str">
        <f>VLOOKUP($A696,'دیتا اولیه'!$A:$AQ,2,FALSE)</f>
        <v>بیمه معلم</v>
      </c>
      <c r="C696" s="60" t="str">
        <f>VLOOKUP($A696,'دیتا اولیه'!$A:$AQ,3,FALSE)</f>
        <v>بیمه</v>
      </c>
      <c r="D696" s="61">
        <f>VLOOKUP($A696,'دیتا اولیه'!$A:$AQ,5,FALSE)/10000000000</f>
        <v>2127</v>
      </c>
      <c r="E696" s="62">
        <f>IFERROR(D696/'دیتا اولیه'!$AR$2*1000,"")</f>
        <v>19.658040665434381</v>
      </c>
      <c r="F696" s="62">
        <f t="shared" si="50"/>
        <v>31.487893287886731</v>
      </c>
      <c r="G696" s="59">
        <f>IFERROR(F696/'دیتا اولیه'!$AS$2*1000000,"")</f>
        <v>527.43539845706414</v>
      </c>
      <c r="H696" s="62">
        <f>IFERROR(VLOOKUP($A696,'دیتا اولیه'!$A:$AQ,16,FALSE)/10000000000,"")</f>
        <v>478.57549999999998</v>
      </c>
      <c r="I696" s="59">
        <f>IFERROR(H696/'دیتا اولیه'!$AT$2*1000000,"")</f>
        <v>6947.9602206736354</v>
      </c>
      <c r="J696" s="62">
        <f t="shared" si="51"/>
        <v>49.081400576251099</v>
      </c>
      <c r="K696" s="59">
        <f>IFERROR(J696/'دیتا اولیه'!$AU$2*1000000,"")</f>
        <v>561.55281370491969</v>
      </c>
      <c r="L696" s="62">
        <f>IFERROR(VLOOKUP($A696,'دیتا اولیه'!$A:$AQ,15,FALSE)/10000000000,"")</f>
        <v>-480.3793</v>
      </c>
      <c r="M696" s="59">
        <f>IFERROR(L696/'دیتا اولیه'!$AV$2*1000000,"")</f>
        <v>-5122.9529700330604</v>
      </c>
      <c r="N696" s="63">
        <f>IFERROR(VLOOKUP($A696,'دیتا اولیه'!$A:$AQ,39,FALSE),"")</f>
        <v>-10.7874</v>
      </c>
      <c r="O696" s="63">
        <f t="shared" si="48"/>
        <v>-10.122833765596674</v>
      </c>
      <c r="P696" s="63">
        <f>IFERROR(VLOOKUP($A696,'دیتا اولیه'!$A:$AQ,40,FALSE),"")</f>
        <v>-16.256</v>
      </c>
      <c r="Q696" s="63">
        <f t="shared" si="49"/>
        <v>-10.712948704276425</v>
      </c>
      <c r="R696" s="63">
        <f>IFERROR(VLOOKUP($A696,'دیتا اولیه'!$A:$AQ,34,FALSE),"")</f>
        <v>-2.41E-2</v>
      </c>
      <c r="S696" s="59">
        <f>IFERROR(VLOOKUP($A696,'دیتا اولیه'!$A:$AQ,17,FALSE)/10000000000,"")</f>
        <v>-314.59739999999999</v>
      </c>
      <c r="T696" s="59">
        <f>IFERROR(S696/'دیتا اولیه'!$AR$2*1000000,"")</f>
        <v>-2907.5545286506467</v>
      </c>
      <c r="U696" s="64">
        <f>IFERROR(VLOOKUP($A696,'دیتا اولیه'!$A:$AQ,22,FALSE),"")</f>
        <v>0.1003</v>
      </c>
      <c r="V696" s="65" t="str">
        <f>IFERROR(VLOOKUP($A696,'دیتا اولیه'!$A:$AQ,21,FALSE)/10000000000/H696,"")</f>
        <v/>
      </c>
      <c r="W696" s="59" t="str">
        <f>IFERROR(VLOOKUP($A696,'دیتا اولیه'!$A:$AQ,25,FALSE),"")</f>
        <v>-</v>
      </c>
      <c r="X696" s="66">
        <f>IFERROR(VLOOKUP($A696,'دیتا اولیه'!$A:$AQ,26,FALSE),"")</f>
        <v>0.58299999999999996</v>
      </c>
      <c r="Y696" s="66" t="str">
        <f>IFERROR(VLOOKUP($A696,'دیتا اولیه'!$A:$AQ,27,FALSE),"")</f>
        <v>-</v>
      </c>
      <c r="Z696" s="66" t="str">
        <f>IFERROR(VLOOKUP($A696,'دیتا اولیه'!$A:$AQ,28,FALSE),"")</f>
        <v>-</v>
      </c>
      <c r="AA696" s="64">
        <f>IFERROR(VLOOKUP($A696,'دیتا اولیه'!$A:$AQ,41,FALSE),"")</f>
        <v>0.1817</v>
      </c>
      <c r="AB696" s="64">
        <f>IFERROR(VLOOKUP($A696,'دیتا اولیه'!$A:$AQ,42,FALSE),"")</f>
        <v>9.1000000000000004E-3</v>
      </c>
      <c r="AC696" s="66">
        <f>IFERROR(VLOOKUP($A696,'دیتا اولیه'!$A:$AQ,43,FALSE),"")</f>
        <v>1.0168999999999999</v>
      </c>
      <c r="AD696" s="58"/>
    </row>
    <row r="697" spans="1:30" ht="29.5" thickBot="1" x14ac:dyDescent="0.4">
      <c r="A697" s="59" t="s">
        <v>1435</v>
      </c>
      <c r="B697" s="60" t="str">
        <f>VLOOKUP($A697,'دیتا اولیه'!$A:$AQ,2,FALSE)</f>
        <v>مهندسی‌نصیرماشین‌</v>
      </c>
      <c r="C697" s="60" t="str">
        <f>VLOOKUP($A697,'دیتا اولیه'!$A:$AQ,3,FALSE)</f>
        <v>قطعات خودرو</v>
      </c>
      <c r="D697" s="61">
        <f>VLOOKUP($A697,'دیتا اولیه'!$A:$AQ,5,FALSE)/10000000000</f>
        <v>771.94</v>
      </c>
      <c r="E697" s="62">
        <f>IFERROR(D697/'دیتا اولیه'!$AR$2*1000,"")</f>
        <v>7.1343807763401115</v>
      </c>
      <c r="F697" s="62">
        <f t="shared" si="50"/>
        <v>5.1604725764807133</v>
      </c>
      <c r="G697" s="59">
        <f>IFERROR(F697/'دیتا اولیه'!$AS$2*1000000,"")</f>
        <v>86.440076657968405</v>
      </c>
      <c r="H697" s="62">
        <f>IFERROR(VLOOKUP($A697,'دیتا اولیه'!$A:$AQ,16,FALSE)/10000000000,"")</f>
        <v>99.763099999999994</v>
      </c>
      <c r="I697" s="59">
        <f>IFERROR(H697/'دیتا اولیه'!$AT$2*1000000,"")</f>
        <v>1448.3609175377467</v>
      </c>
      <c r="J697" s="62">
        <f t="shared" si="51"/>
        <v>11.072016115494376</v>
      </c>
      <c r="K697" s="59">
        <f>IFERROR(J697/'دیتا اولیه'!$AU$2*1000000,"")</f>
        <v>126.67775837779455</v>
      </c>
      <c r="L697" s="62">
        <f>IFERROR(VLOOKUP($A697,'دیتا اولیه'!$A:$AQ,15,FALSE)/10000000000,"")</f>
        <v>6.5956000000000001</v>
      </c>
      <c r="M697" s="59">
        <f>IFERROR(L697/'دیتا اولیه'!$AV$2*1000000,"")</f>
        <v>70.338061213607773</v>
      </c>
      <c r="N697" s="63">
        <f>IFERROR(VLOOKUP($A697,'دیتا اولیه'!$A:$AQ,39,FALSE),"")</f>
        <v>-0.40429999999999999</v>
      </c>
      <c r="O697" s="63">
        <f t="shared" si="48"/>
        <v>-0.44474813799722723</v>
      </c>
      <c r="P697" s="63">
        <f>IFERROR(VLOOKUP($A697,'دیتا اولیه'!$A:$AQ,40,FALSE),"")</f>
        <v>0.27810000000000001</v>
      </c>
      <c r="Q697" s="63">
        <f t="shared" si="49"/>
        <v>-0.18627951370374307</v>
      </c>
      <c r="R697" s="63">
        <f>IFERROR(VLOOKUP($A697,'دیتا اولیه'!$A:$AQ,34,FALSE),"")</f>
        <v>-0.03</v>
      </c>
      <c r="S697" s="59">
        <f>IFERROR(VLOOKUP($A697,'دیتا اولیه'!$A:$AQ,17,FALSE)/10000000000,"")</f>
        <v>122.3526</v>
      </c>
      <c r="T697" s="59">
        <f>IFERROR(S697/'دیتا اولیه'!$AR$2*1000000,"")</f>
        <v>1130.800369685767</v>
      </c>
      <c r="U697" s="64">
        <f>IFERROR(VLOOKUP($A697,'دیتا اولیه'!$A:$AQ,22,FALSE),"")</f>
        <v>0.1042</v>
      </c>
      <c r="V697" s="65">
        <f>IFERROR(VLOOKUP($A697,'دیتا اولیه'!$A:$AQ,21,FALSE)/10000000000/H697,"")</f>
        <v>3.0186511846564512E-2</v>
      </c>
      <c r="W697" s="59">
        <f>IFERROR(VLOOKUP($A697,'دیتا اولیه'!$A:$AQ,25,FALSE),"")</f>
        <v>95.711699999999993</v>
      </c>
      <c r="X697" s="66">
        <f>IFERROR(VLOOKUP($A697,'دیتا اولیه'!$A:$AQ,26,FALSE),"")</f>
        <v>1.2243999999999999</v>
      </c>
      <c r="Y697" s="66">
        <f>IFERROR(VLOOKUP($A697,'دیتا اولیه'!$A:$AQ,27,FALSE),"")</f>
        <v>7.6349999999999998</v>
      </c>
      <c r="Z697" s="66" t="str">
        <f>IFERROR(VLOOKUP($A697,'دیتا اولیه'!$A:$AQ,28,FALSE),"")</f>
        <v>-</v>
      </c>
      <c r="AA697" s="64">
        <f>IFERROR(VLOOKUP($A697,'دیتا اولیه'!$A:$AQ,41,FALSE),"")</f>
        <v>0.27850000000000003</v>
      </c>
      <c r="AB697" s="64">
        <f>IFERROR(VLOOKUP($A697,'دیتا اولیه'!$A:$AQ,42,FALSE),"")</f>
        <v>8.8300000000000003E-2</v>
      </c>
      <c r="AC697" s="66">
        <f>IFERROR(VLOOKUP($A697,'دیتا اولیه'!$A:$AQ,43,FALSE),"")</f>
        <v>1.3046</v>
      </c>
      <c r="AD697" s="58"/>
    </row>
    <row r="698" spans="1:30" ht="29.5" thickBot="1" x14ac:dyDescent="0.4">
      <c r="A698" s="59" t="s">
        <v>432</v>
      </c>
      <c r="B698" s="60" t="str">
        <f>VLOOKUP($A698,'دیتا اولیه'!$A:$AQ,2,FALSE)</f>
        <v>نساجی بابکان</v>
      </c>
      <c r="C698" s="60" t="str">
        <f>VLOOKUP($A698,'دیتا اولیه'!$A:$AQ,3,FALSE)</f>
        <v>نساجی</v>
      </c>
      <c r="D698" s="61">
        <f>VLOOKUP($A698,'دیتا اولیه'!$A:$AQ,5,FALSE)/10000000000</f>
        <v>1323</v>
      </c>
      <c r="E698" s="62">
        <f>IFERROR(D698/'دیتا اولیه'!$AR$2*1000,"")</f>
        <v>12.227356746765251</v>
      </c>
      <c r="F698" s="62">
        <f t="shared" si="50"/>
        <v>15.185932963842701</v>
      </c>
      <c r="G698" s="59">
        <f>IFERROR(F698/'دیتا اولیه'!$AS$2*1000000,"")</f>
        <v>254.37073641277556</v>
      </c>
      <c r="H698" s="62">
        <f>IFERROR(VLOOKUP($A698,'دیتا اولیه'!$A:$AQ,16,FALSE)/10000000000,"")</f>
        <v>54.225900000000003</v>
      </c>
      <c r="I698" s="59">
        <f>IFERROR(H698/'دیتا اولیه'!$AT$2*1000000,"")</f>
        <v>787.2517421602787</v>
      </c>
      <c r="J698" s="62">
        <f t="shared" si="51"/>
        <v>11.532117446637939</v>
      </c>
      <c r="K698" s="59">
        <f>IFERROR(J698/'دیتا اولیه'!$AU$2*1000000,"")</f>
        <v>131.94189497657905</v>
      </c>
      <c r="L698" s="62">
        <f>IFERROR(VLOOKUP($A698,'دیتا اولیه'!$A:$AQ,15,FALSE)/10000000000,"")</f>
        <v>11.507899999999999</v>
      </c>
      <c r="M698" s="59">
        <f>IFERROR(L698/'دیتا اولیه'!$AV$2*1000000,"")</f>
        <v>122.72475205289538</v>
      </c>
      <c r="N698" s="63">
        <f>IFERROR(VLOOKUP($A698,'دیتا اولیه'!$A:$AQ,39,FALSE),"")</f>
        <v>-2.0999999999999999E-3</v>
      </c>
      <c r="O698" s="63">
        <f t="shared" si="48"/>
        <v>-6.9857590913938283E-2</v>
      </c>
      <c r="P698" s="63">
        <f>IFERROR(VLOOKUP($A698,'دیتا اولیه'!$A:$AQ,40,FALSE),"")</f>
        <v>-0.2422</v>
      </c>
      <c r="Q698" s="63">
        <f t="shared" si="49"/>
        <v>-0.51753588567772202</v>
      </c>
      <c r="R698" s="63">
        <f>IFERROR(VLOOKUP($A698,'دیتا اولیه'!$A:$AQ,34,FALSE),"")</f>
        <v>-3.2000000000000001E-2</v>
      </c>
      <c r="S698" s="59">
        <f>IFERROR(VLOOKUP($A698,'دیتا اولیه'!$A:$AQ,17,FALSE)/10000000000,"")</f>
        <v>96.3386</v>
      </c>
      <c r="T698" s="59">
        <f>IFERROR(S698/'دیتا اولیه'!$AR$2*1000000,"")</f>
        <v>890.37523105360447</v>
      </c>
      <c r="U698" s="64">
        <f>IFERROR(VLOOKUP($A698,'دیتا اولیه'!$A:$AQ,22,FALSE),"")</f>
        <v>0.12</v>
      </c>
      <c r="V698" s="65" t="str">
        <f>IFERROR(VLOOKUP($A698,'دیتا اولیه'!$A:$AQ,21,FALSE)/10000000000/H698,"")</f>
        <v/>
      </c>
      <c r="W698" s="59">
        <f>IFERROR(VLOOKUP($A698,'دیتا اولیه'!$A:$AQ,25,FALSE),"")</f>
        <v>1.6425000000000001</v>
      </c>
      <c r="X698" s="66" t="str">
        <f>IFERROR(VLOOKUP($A698,'دیتا اولیه'!$A:$AQ,26,FALSE),"")</f>
        <v>-</v>
      </c>
      <c r="Y698" s="66">
        <f>IFERROR(VLOOKUP($A698,'دیتا اولیه'!$A:$AQ,27,FALSE),"")</f>
        <v>24.806100000000001</v>
      </c>
      <c r="Z698" s="66" t="str">
        <f>IFERROR(VLOOKUP($A698,'دیتا اولیه'!$A:$AQ,28,FALSE),"")</f>
        <v>-</v>
      </c>
      <c r="AA698" s="64">
        <f>IFERROR(VLOOKUP($A698,'دیتا اولیه'!$A:$AQ,41,FALSE),"")</f>
        <v>0.5423</v>
      </c>
      <c r="AB698" s="64">
        <f>IFERROR(VLOOKUP($A698,'دیتا اولیه'!$A:$AQ,42,FALSE),"")</f>
        <v>7.2999999999999995E-2</v>
      </c>
      <c r="AC698" s="66" t="str">
        <f>IFERROR(VLOOKUP($A698,'دیتا اولیه'!$A:$AQ,43,FALSE),"")</f>
        <v>-</v>
      </c>
      <c r="AD698" s="58"/>
    </row>
    <row r="699" spans="1:30" ht="29.5" thickBot="1" x14ac:dyDescent="0.4">
      <c r="A699" s="59" t="s">
        <v>768</v>
      </c>
      <c r="B699" s="60" t="str">
        <f>VLOOKUP($A699,'دیتا اولیه'!$A:$AQ,2,FALSE)</f>
        <v>فنرسازی‌خاور</v>
      </c>
      <c r="C699" s="60" t="str">
        <f>VLOOKUP($A699,'دیتا اولیه'!$A:$AQ,3,FALSE)</f>
        <v>قطعات خودرو</v>
      </c>
      <c r="D699" s="61">
        <f>VLOOKUP($A699,'دیتا اولیه'!$A:$AQ,5,FALSE)/10000000000</f>
        <v>1363.4198074000001</v>
      </c>
      <c r="E699" s="62">
        <f>IFERROR(D699/'دیتا اولیه'!$AR$2*1000,"")</f>
        <v>12.600922434380777</v>
      </c>
      <c r="F699" s="62">
        <f t="shared" si="50"/>
        <v>11.841978510559464</v>
      </c>
      <c r="G699" s="59">
        <f>IFERROR(F699/'دیتا اولیه'!$AS$2*1000000,"")</f>
        <v>198.35809900434614</v>
      </c>
      <c r="H699" s="62">
        <f>IFERROR(VLOOKUP($A699,'دیتا اولیه'!$A:$AQ,16,FALSE)/10000000000,"")</f>
        <v>128.12190000000001</v>
      </c>
      <c r="I699" s="59">
        <f>IFERROR(H699/'دیتا اولیه'!$AT$2*1000000,"")</f>
        <v>1860.0740418118469</v>
      </c>
      <c r="J699" s="62">
        <f t="shared" si="51"/>
        <v>6.7736568824838397</v>
      </c>
      <c r="K699" s="59">
        <f>IFERROR(J699/'دیتا اولیه'!$AU$2*1000000,"")</f>
        <v>77.499134840724452</v>
      </c>
      <c r="L699" s="62">
        <f>IFERROR(VLOOKUP($A699,'دیتا اولیه'!$A:$AQ,15,FALSE)/10000000000,"")</f>
        <v>6.3922999999999996</v>
      </c>
      <c r="M699" s="59">
        <f>IFERROR(L699/'دیتا اولیه'!$AV$2*1000000,"")</f>
        <v>68.16999040204756</v>
      </c>
      <c r="N699" s="63">
        <f>IFERROR(VLOOKUP($A699,'دیتا اولیه'!$A:$AQ,39,FALSE),"")</f>
        <v>-5.6300000000000003E-2</v>
      </c>
      <c r="O699" s="63">
        <f t="shared" si="48"/>
        <v>-0.12037740108776784</v>
      </c>
      <c r="P699" s="63">
        <f>IFERROR(VLOOKUP($A699,'دیتا اولیه'!$A:$AQ,40,FALSE),"")</f>
        <v>-0.4602</v>
      </c>
      <c r="Q699" s="63">
        <f t="shared" si="49"/>
        <v>-0.65632867654900284</v>
      </c>
      <c r="R699" s="63">
        <f>IFERROR(VLOOKUP($A699,'دیتا اولیه'!$A:$AQ,34,FALSE),"")</f>
        <v>-3.3500000000000002E-2</v>
      </c>
      <c r="S699" s="59">
        <f>IFERROR(VLOOKUP($A699,'دیتا اولیه'!$A:$AQ,17,FALSE)/10000000000,"")</f>
        <v>151.81399999999999</v>
      </c>
      <c r="T699" s="59">
        <f>IFERROR(S699/'دیتا اولیه'!$AR$2*1000000,"")</f>
        <v>1403.0868761552679</v>
      </c>
      <c r="U699" s="64">
        <f>IFERROR(VLOOKUP($A699,'دیتا اولیه'!$A:$AQ,22,FALSE),"")</f>
        <v>0.24979999999999999</v>
      </c>
      <c r="V699" s="65">
        <f>IFERROR(VLOOKUP($A699,'دیتا اولیه'!$A:$AQ,21,FALSE)/10000000000/H699,"")</f>
        <v>0.39730210057765297</v>
      </c>
      <c r="W699" s="59">
        <f>IFERROR(VLOOKUP($A699,'دیتا اولیه'!$A:$AQ,25,FALSE),"")</f>
        <v>154.31</v>
      </c>
      <c r="X699" s="66">
        <f>IFERROR(VLOOKUP($A699,'دیتا اولیه'!$A:$AQ,26,FALSE),"")</f>
        <v>1.8611</v>
      </c>
      <c r="Y699" s="66">
        <f>IFERROR(VLOOKUP($A699,'دیتا اولیه'!$A:$AQ,27,FALSE),"")</f>
        <v>13.818199999999999</v>
      </c>
      <c r="Z699" s="66" t="str">
        <f>IFERROR(VLOOKUP($A699,'دیتا اولیه'!$A:$AQ,28,FALSE),"")</f>
        <v>-</v>
      </c>
      <c r="AA699" s="64">
        <f>IFERROR(VLOOKUP($A699,'دیتا اولیه'!$A:$AQ,41,FALSE),"")</f>
        <v>0.1968</v>
      </c>
      <c r="AB699" s="64">
        <f>IFERROR(VLOOKUP($A699,'دیتا اولیه'!$A:$AQ,42,FALSE),"")</f>
        <v>0.30809999999999998</v>
      </c>
      <c r="AC699" s="66">
        <f>IFERROR(VLOOKUP($A699,'دیتا اولیه'!$A:$AQ,43,FALSE),"")</f>
        <v>1.0898000000000001</v>
      </c>
      <c r="AD699" s="58"/>
    </row>
    <row r="700" spans="1:30" ht="29.5" thickBot="1" x14ac:dyDescent="0.4">
      <c r="A700" s="59" t="s">
        <v>1548</v>
      </c>
      <c r="B700" s="60" t="str">
        <f>VLOOKUP($A700,'دیتا اولیه'!$A:$AQ,2,FALSE)</f>
        <v>داروسازی‌ امین‌</v>
      </c>
      <c r="C700" s="60" t="str">
        <f>VLOOKUP($A700,'دیتا اولیه'!$A:$AQ,3,FALSE)</f>
        <v>دارویی</v>
      </c>
      <c r="D700" s="61">
        <f>VLOOKUP($A700,'دیتا اولیه'!$A:$AQ,5,FALSE)/10000000000</f>
        <v>7212.7</v>
      </c>
      <c r="E700" s="62">
        <f>IFERROR(D700/'دیتا اولیه'!$AR$2*1000,"")</f>
        <v>66.660813308687622</v>
      </c>
      <c r="F700" s="62">
        <f t="shared" si="50"/>
        <v>42.216086684725987</v>
      </c>
      <c r="G700" s="59">
        <f>IFERROR(F700/'دیتا اولیه'!$AS$2*1000000,"")</f>
        <v>707.13713039742026</v>
      </c>
      <c r="H700" s="62">
        <f>IFERROR(VLOOKUP($A700,'دیتا اولیه'!$A:$AQ,16,FALSE)/10000000000,"")</f>
        <v>113.7033</v>
      </c>
      <c r="I700" s="59">
        <f>IFERROR(H700/'دیتا اولیه'!$AT$2*1000000,"")</f>
        <v>1650.7447735191636</v>
      </c>
      <c r="J700" s="62" t="str">
        <f t="shared" si="51"/>
        <v/>
      </c>
      <c r="K700" s="59" t="str">
        <f>IFERROR(J700/'دیتا اولیه'!$AU$2*1000000,"")</f>
        <v/>
      </c>
      <c r="L700" s="62">
        <f>IFERROR(VLOOKUP($A700,'دیتا اولیه'!$A:$AQ,15,FALSE)/10000000000,"")</f>
        <v>20.259499999999999</v>
      </c>
      <c r="M700" s="59">
        <f>IFERROR(L700/'دیتا اولیه'!$AV$2*1000000,"")</f>
        <v>216.05524154846964</v>
      </c>
      <c r="N700" s="63" t="str">
        <f>IFERROR(VLOOKUP($A700,'دیتا اولیه'!$A:$AQ,39,FALSE),"")</f>
        <v>-</v>
      </c>
      <c r="O700" s="63" t="str">
        <f t="shared" si="48"/>
        <v/>
      </c>
      <c r="P700" s="63">
        <f>IFERROR(VLOOKUP($A700,'دیتا اولیه'!$A:$AQ,40,FALSE),"")</f>
        <v>-0.52010000000000001</v>
      </c>
      <c r="Q700" s="63">
        <f t="shared" si="49"/>
        <v>-0.69446486082968972</v>
      </c>
      <c r="R700" s="63">
        <f>IFERROR(VLOOKUP($A700,'دیتا اولیه'!$A:$AQ,34,FALSE),"")</f>
        <v>-3.4500000000000003E-2</v>
      </c>
      <c r="S700" s="59">
        <f>IFERROR(VLOOKUP($A700,'دیتا اولیه'!$A:$AQ,17,FALSE)/10000000000,"")</f>
        <v>493.55040000000002</v>
      </c>
      <c r="T700" s="59">
        <f>IFERROR(S700/'دیتا اولیه'!$AR$2*1000000,"")</f>
        <v>4561.4639556377078</v>
      </c>
      <c r="U700" s="64">
        <f>IFERROR(VLOOKUP($A700,'دیتا اولیه'!$A:$AQ,22,FALSE),"")</f>
        <v>0.1016</v>
      </c>
      <c r="V700" s="65">
        <f>IFERROR(VLOOKUP($A700,'دیتا اولیه'!$A:$AQ,21,FALSE)/10000000000/H700,"")</f>
        <v>2.0661449579739553</v>
      </c>
      <c r="W700" s="59">
        <f>IFERROR(VLOOKUP($A700,'دیتا اولیه'!$A:$AQ,25,FALSE),"")</f>
        <v>356.79939999999999</v>
      </c>
      <c r="X700" s="66">
        <f>IFERROR(VLOOKUP($A700,'دیتا اولیه'!$A:$AQ,26,FALSE),"")</f>
        <v>6.6311999999999998</v>
      </c>
      <c r="Y700" s="66">
        <f>IFERROR(VLOOKUP($A700,'دیتا اولیه'!$A:$AQ,27,FALSE),"")</f>
        <v>272.41379999999998</v>
      </c>
      <c r="Z700" s="66" t="str">
        <f>IFERROR(VLOOKUP($A700,'دیتا اولیه'!$A:$AQ,28,FALSE),"")</f>
        <v>-</v>
      </c>
      <c r="AA700" s="64">
        <f>IFERROR(VLOOKUP($A700,'دیتا اولیه'!$A:$AQ,41,FALSE),"")</f>
        <v>0.1595</v>
      </c>
      <c r="AB700" s="64">
        <f>IFERROR(VLOOKUP($A700,'دیتا اولیه'!$A:$AQ,42,FALSE),"")</f>
        <v>6.9699999999999998E-2</v>
      </c>
      <c r="AC700" s="66">
        <f>IFERROR(VLOOKUP($A700,'دیتا اولیه'!$A:$AQ,43,FALSE),"")</f>
        <v>0.91859999999999997</v>
      </c>
      <c r="AD700" s="58"/>
    </row>
    <row r="701" spans="1:30" ht="29.5" thickBot="1" x14ac:dyDescent="0.4">
      <c r="A701" s="59" t="s">
        <v>130</v>
      </c>
      <c r="B701" s="60" t="str">
        <f>VLOOKUP($A701,'دیتا اولیه'!$A:$AQ,2,FALSE)</f>
        <v>مس‌ شهیدباهنر</v>
      </c>
      <c r="C701" s="60" t="str">
        <f>VLOOKUP($A701,'دیتا اولیه'!$A:$AQ,3,FALSE)</f>
        <v>تولید فلزات گرانبهای غیراهن</v>
      </c>
      <c r="D701" s="61">
        <f>VLOOKUP($A701,'دیتا اولیه'!$A:$AQ,5,FALSE)/10000000000</f>
        <v>16495.415580093999</v>
      </c>
      <c r="E701" s="62">
        <f>IFERROR(D701/'دیتا اولیه'!$AR$2*1000,"")</f>
        <v>152.45300905817004</v>
      </c>
      <c r="F701" s="62">
        <f t="shared" si="50"/>
        <v>738.68984329657576</v>
      </c>
      <c r="G701" s="59">
        <f>IFERROR(F701/'دیتا اولیه'!$AS$2*1000000,"")</f>
        <v>12373.364209322875</v>
      </c>
      <c r="H701" s="62">
        <f>IFERROR(VLOOKUP($A701,'دیتا اولیه'!$A:$AQ,16,FALSE)/10000000000,"")</f>
        <v>2552.857</v>
      </c>
      <c r="I701" s="59">
        <f>IFERROR(H701/'دیتا اولیه'!$AT$2*1000000,"")</f>
        <v>37062.383855981418</v>
      </c>
      <c r="J701" s="62">
        <f t="shared" si="51"/>
        <v>508.69808153477226</v>
      </c>
      <c r="K701" s="59">
        <f>IFERROR(J701/'دیتا اولیه'!$AU$2*1000000,"")</f>
        <v>5820.1444061962657</v>
      </c>
      <c r="L701" s="62">
        <f>IFERROR(VLOOKUP($A701,'دیتا اولیه'!$A:$AQ,15,FALSE)/10000000000,"")</f>
        <v>636.38130000000001</v>
      </c>
      <c r="M701" s="59">
        <f>IFERROR(L701/'دیتا اولیه'!$AV$2*1000000,"")</f>
        <v>6786.6193878639224</v>
      </c>
      <c r="N701" s="63">
        <f>IFERROR(VLOOKUP($A701,'دیتا اولیه'!$A:$AQ,39,FALSE),"")</f>
        <v>0.251</v>
      </c>
      <c r="O701" s="63">
        <f t="shared" si="48"/>
        <v>0.16605687320038376</v>
      </c>
      <c r="P701" s="63">
        <f>IFERROR(VLOOKUP($A701,'دیتا اولیه'!$A:$AQ,40,FALSE),"")</f>
        <v>-0.13850000000000001</v>
      </c>
      <c r="Q701" s="63">
        <f t="shared" si="49"/>
        <v>-0.45151381038711735</v>
      </c>
      <c r="R701" s="63">
        <f>IFERROR(VLOOKUP($A701,'دیتا اولیه'!$A:$AQ,34,FALSE),"")</f>
        <v>-4.2200000000000001E-2</v>
      </c>
      <c r="S701" s="59">
        <f>IFERROR(VLOOKUP($A701,'دیتا اولیه'!$A:$AQ,17,FALSE)/10000000000,"")</f>
        <v>1425.1056000000001</v>
      </c>
      <c r="T701" s="59">
        <f>IFERROR(S701/'دیتا اولیه'!$AR$2*1000000,"")</f>
        <v>13171.031423290206</v>
      </c>
      <c r="U701" s="64">
        <f>IFERROR(VLOOKUP($A701,'دیتا اولیه'!$A:$AQ,22,FALSE),"")</f>
        <v>0.98699999999999999</v>
      </c>
      <c r="V701" s="65">
        <f>IFERROR(VLOOKUP($A701,'دیتا اولیه'!$A:$AQ,21,FALSE)/10000000000/H701,"")</f>
        <v>0.14625629245978133</v>
      </c>
      <c r="W701" s="59">
        <f>IFERROR(VLOOKUP($A701,'دیتا اولیه'!$A:$AQ,25,FALSE),"")</f>
        <v>44.324100000000001</v>
      </c>
      <c r="X701" s="66">
        <f>IFERROR(VLOOKUP($A701,'دیتا اولیه'!$A:$AQ,26,FALSE),"")</f>
        <v>0.81120000000000003</v>
      </c>
      <c r="Y701" s="66">
        <f>IFERROR(VLOOKUP($A701,'دیتا اولیه'!$A:$AQ,27,FALSE),"")</f>
        <v>7.0946999999999996</v>
      </c>
      <c r="Z701" s="66" t="str">
        <f>IFERROR(VLOOKUP($A701,'دیتا اولیه'!$A:$AQ,28,FALSE),"")</f>
        <v>-</v>
      </c>
      <c r="AA701" s="64">
        <f>IFERROR(VLOOKUP($A701,'دیتا اولیه'!$A:$AQ,41,FALSE),"")</f>
        <v>0.2036</v>
      </c>
      <c r="AB701" s="64">
        <f>IFERROR(VLOOKUP($A701,'دیتا اولیه'!$A:$AQ,42,FALSE),"")</f>
        <v>0.36709999999999998</v>
      </c>
      <c r="AC701" s="66">
        <f>IFERROR(VLOOKUP($A701,'دیتا اولیه'!$A:$AQ,43,FALSE),"")</f>
        <v>0.90639999999999998</v>
      </c>
      <c r="AD701" s="58"/>
    </row>
    <row r="702" spans="1:30" ht="29.5" thickBot="1" x14ac:dyDescent="0.4">
      <c r="A702" s="59" t="s">
        <v>1156</v>
      </c>
      <c r="B702" s="60" t="str">
        <f>VLOOKUP($A702,'دیتا اولیه'!$A:$AQ,2,FALSE)</f>
        <v>ایران ارقام</v>
      </c>
      <c r="C702" s="60" t="str">
        <f>VLOOKUP($A702,'دیتا اولیه'!$A:$AQ,3,FALSE)</f>
        <v>نرم افزار و خدمات</v>
      </c>
      <c r="D702" s="61">
        <f>VLOOKUP($A702,'دیتا اولیه'!$A:$AQ,5,FALSE)/10000000000</f>
        <v>494</v>
      </c>
      <c r="E702" s="62">
        <f>IFERROR(D702/'دیتا اولیه'!$AR$2*1000,"")</f>
        <v>4.5656192236598887</v>
      </c>
      <c r="F702" s="62" t="str">
        <f t="shared" si="50"/>
        <v/>
      </c>
      <c r="G702" s="59" t="str">
        <f>IFERROR(F702/'دیتا اولیه'!$AS$2*1000000,"")</f>
        <v/>
      </c>
      <c r="H702" s="62">
        <f>IFERROR(VLOOKUP($A702,'دیتا اولیه'!$A:$AQ,16,FALSE)/10000000000,"")</f>
        <v>28.480799999999999</v>
      </c>
      <c r="I702" s="59">
        <f>IFERROR(H702/'دیتا اولیه'!$AT$2*1000000,"")</f>
        <v>413.48432055749129</v>
      </c>
      <c r="J702" s="62">
        <f t="shared" si="51"/>
        <v>11.606376755070201</v>
      </c>
      <c r="K702" s="59">
        <f>IFERROR(J702/'دیتا اولیه'!$AU$2*1000000,"")</f>
        <v>132.79151465133006</v>
      </c>
      <c r="L702" s="62">
        <f>IFERROR(VLOOKUP($A702,'دیتا اولیه'!$A:$AQ,15,FALSE)/10000000000,"")</f>
        <v>11.903499999999999</v>
      </c>
      <c r="M702" s="59">
        <f>IFERROR(L702/'دیتا اولیه'!$AV$2*1000000,"")</f>
        <v>126.94358536845471</v>
      </c>
      <c r="N702" s="63">
        <f>IFERROR(VLOOKUP($A702,'دیتا اولیه'!$A:$AQ,39,FALSE),"")</f>
        <v>2.5600000000000001E-2</v>
      </c>
      <c r="O702" s="63">
        <f t="shared" si="48"/>
        <v>-4.4038425935800429E-2</v>
      </c>
      <c r="P702" s="63" t="str">
        <f>IFERROR(VLOOKUP($A702,'دیتا اولیه'!$A:$AQ,40,FALSE),"")</f>
        <v>-</v>
      </c>
      <c r="Q702" s="63" t="str">
        <f t="shared" si="49"/>
        <v/>
      </c>
      <c r="R702" s="63">
        <f>IFERROR(VLOOKUP($A702,'دیتا اولیه'!$A:$AQ,34,FALSE),"")</f>
        <v>-4.5199999999999997E-2</v>
      </c>
      <c r="S702" s="59">
        <f>IFERROR(VLOOKUP($A702,'دیتا اولیه'!$A:$AQ,17,FALSE)/10000000000,"")</f>
        <v>-389.36079999999998</v>
      </c>
      <c r="T702" s="59">
        <f>IFERROR(S702/'دیتا اولیه'!$AR$2*1000000,"")</f>
        <v>-3598.5286506469502</v>
      </c>
      <c r="U702" s="64" t="str">
        <f>IFERROR(VLOOKUP($A702,'دیتا اولیه'!$A:$AQ,22,FALSE),"")</f>
        <v>-</v>
      </c>
      <c r="V702" s="65">
        <f>IFERROR(VLOOKUP($A702,'دیتا اولیه'!$A:$AQ,21,FALSE)/10000000000/H702,"")</f>
        <v>0.1359863486980703</v>
      </c>
      <c r="W702" s="59">
        <f>IFERROR(VLOOKUP($A702,'دیتا اولیه'!$A:$AQ,25,FALSE),"")</f>
        <v>157.3252</v>
      </c>
      <c r="X702" s="66" t="str">
        <f>IFERROR(VLOOKUP($A702,'دیتا اولیه'!$A:$AQ,26,FALSE),"")</f>
        <v>-</v>
      </c>
      <c r="Y702" s="66">
        <f>IFERROR(VLOOKUP($A702,'دیتا اولیه'!$A:$AQ,27,FALSE),"")</f>
        <v>6.4184999999999999</v>
      </c>
      <c r="Z702" s="66" t="str">
        <f>IFERROR(VLOOKUP($A702,'دیتا اولیه'!$A:$AQ,28,FALSE),"")</f>
        <v>-</v>
      </c>
      <c r="AA702" s="64">
        <f>IFERROR(VLOOKUP($A702,'دیتا اولیه'!$A:$AQ,41,FALSE),"")</f>
        <v>7.2999999999999995E-2</v>
      </c>
      <c r="AB702" s="64">
        <f>IFERROR(VLOOKUP($A702,'دیتا اولیه'!$A:$AQ,42,FALSE),"")</f>
        <v>-1.67E-2</v>
      </c>
      <c r="AC702" s="66">
        <f>IFERROR(VLOOKUP($A702,'دیتا اولیه'!$A:$AQ,43,FALSE),"")</f>
        <v>0.23300000000000001</v>
      </c>
      <c r="AD702" s="58"/>
    </row>
    <row r="703" spans="1:30" ht="29.5" thickBot="1" x14ac:dyDescent="0.4">
      <c r="A703" s="59" t="s">
        <v>643</v>
      </c>
      <c r="B703" s="60" t="str">
        <f>VLOOKUP($A703,'دیتا اولیه'!$A:$AQ,2,FALSE)</f>
        <v>توسعه خدمات دریایی وبندری سینا</v>
      </c>
      <c r="C703" s="60" t="str">
        <f>VLOOKUP($A703,'دیتا اولیه'!$A:$AQ,3,FALSE)</f>
        <v>بنادر و کشتیرانی</v>
      </c>
      <c r="D703" s="61">
        <f>VLOOKUP($A703,'دیتا اولیه'!$A:$AQ,5,FALSE)/10000000000</f>
        <v>9867.6444460000002</v>
      </c>
      <c r="E703" s="62">
        <f>IFERROR(D703/'دیتا اولیه'!$AR$2*1000,"")</f>
        <v>91.198192661737522</v>
      </c>
      <c r="F703" s="62">
        <f t="shared" si="50"/>
        <v>718.97272284461758</v>
      </c>
      <c r="G703" s="59">
        <f>IFERROR(F703/'دیتا اولیه'!$AS$2*1000000,"")</f>
        <v>12043.09418500197</v>
      </c>
      <c r="H703" s="62">
        <f>IFERROR(VLOOKUP($A703,'دیتا اولیه'!$A:$AQ,16,FALSE)/10000000000,"")</f>
        <v>2539.3598999999999</v>
      </c>
      <c r="I703" s="59">
        <f>IFERROR(H703/'دیتا اولیه'!$AT$2*1000000,"")</f>
        <v>36866.432926829271</v>
      </c>
      <c r="J703" s="62">
        <f t="shared" si="51"/>
        <v>570.697107949273</v>
      </c>
      <c r="K703" s="59">
        <f>IFERROR(J703/'دیتا اولیه'!$AU$2*1000000,"")</f>
        <v>6529.4910695201879</v>
      </c>
      <c r="L703" s="62">
        <f>IFERROR(VLOOKUP($A703,'دیتا اولیه'!$A:$AQ,15,FALSE)/10000000000,"")</f>
        <v>738.02549999999997</v>
      </c>
      <c r="M703" s="59">
        <f>IFERROR(L703/'دیتا اولیه'!$AV$2*1000000,"")</f>
        <v>7870.5929401727635</v>
      </c>
      <c r="N703" s="63">
        <f>IFERROR(VLOOKUP($A703,'دیتا اولیه'!$A:$AQ,39,FALSE),"")</f>
        <v>0.29320000000000002</v>
      </c>
      <c r="O703" s="63">
        <f t="shared" si="48"/>
        <v>0.20539148554974984</v>
      </c>
      <c r="P703" s="63">
        <f>IFERROR(VLOOKUP($A703,'دیتا اولیه'!$A:$AQ,40,FALSE),"")</f>
        <v>2.6499999999999999E-2</v>
      </c>
      <c r="Q703" s="63">
        <f t="shared" si="49"/>
        <v>-0.34646422096619378</v>
      </c>
      <c r="R703" s="63">
        <f>IFERROR(VLOOKUP($A703,'دیتا اولیه'!$A:$AQ,34,FALSE),"")</f>
        <v>-4.6100000000000002E-2</v>
      </c>
      <c r="S703" s="59">
        <f>IFERROR(VLOOKUP($A703,'دیتا اولیه'!$A:$AQ,17,FALSE)/10000000000,"")</f>
        <v>2748.8126999999999</v>
      </c>
      <c r="T703" s="59">
        <f>IFERROR(S703/'دیتا اولیه'!$AR$2*1000000,"")</f>
        <v>25404.923290203325</v>
      </c>
      <c r="U703" s="64">
        <f>IFERROR(VLOOKUP($A703,'دیتا اولیه'!$A:$AQ,22,FALSE),"")</f>
        <v>0.40739999999999998</v>
      </c>
      <c r="V703" s="65">
        <f>IFERROR(VLOOKUP($A703,'دیتا اولیه'!$A:$AQ,21,FALSE)/10000000000/H703,"")</f>
        <v>2.8388571466376234E-2</v>
      </c>
      <c r="W703" s="59">
        <f>IFERROR(VLOOKUP($A703,'دیتا اولیه'!$A:$AQ,25,FALSE),"")</f>
        <v>82.336299999999994</v>
      </c>
      <c r="X703" s="66">
        <f>IFERROR(VLOOKUP($A703,'دیتا اولیه'!$A:$AQ,26,FALSE),"")</f>
        <v>1.5924</v>
      </c>
      <c r="Y703" s="66">
        <f>IFERROR(VLOOKUP($A703,'دیتا اولیه'!$A:$AQ,27,FALSE),"")</f>
        <v>4.0738000000000003</v>
      </c>
      <c r="Z703" s="66" t="str">
        <f>IFERROR(VLOOKUP($A703,'دیتا اولیه'!$A:$AQ,28,FALSE),"")</f>
        <v>-</v>
      </c>
      <c r="AA703" s="64">
        <f>IFERROR(VLOOKUP($A703,'دیتا اولیه'!$A:$AQ,41,FALSE),"")</f>
        <v>0.30099999999999999</v>
      </c>
      <c r="AB703" s="64">
        <f>IFERROR(VLOOKUP($A703,'دیتا اولیه'!$A:$AQ,42,FALSE),"")</f>
        <v>3.5299999999999998E-2</v>
      </c>
      <c r="AC703" s="66">
        <f>IFERROR(VLOOKUP($A703,'دیتا اولیه'!$A:$AQ,43,FALSE),"")</f>
        <v>0.89839999999999998</v>
      </c>
      <c r="AD703" s="58"/>
    </row>
    <row r="704" spans="1:30" ht="29.5" thickBot="1" x14ac:dyDescent="0.4">
      <c r="A704" s="59" t="s">
        <v>1117</v>
      </c>
      <c r="B704" s="60" t="str">
        <f>VLOOKUP($A704,'دیتا اولیه'!$A:$AQ,2,FALSE)</f>
        <v>شرکت قند بیستون</v>
      </c>
      <c r="C704" s="60" t="str">
        <f>VLOOKUP($A704,'دیتا اولیه'!$A:$AQ,3,FALSE)</f>
        <v>شکر</v>
      </c>
      <c r="D704" s="61">
        <f>VLOOKUP($A704,'دیتا اولیه'!$A:$AQ,5,FALSE)/10000000000</f>
        <v>3157.5</v>
      </c>
      <c r="E704" s="62">
        <f>IFERROR(D704/'دیتا اولیه'!$AR$2*1000,"")</f>
        <v>29.182070240295751</v>
      </c>
      <c r="F704" s="62">
        <f t="shared" si="50"/>
        <v>19.155096732238661</v>
      </c>
      <c r="G704" s="59">
        <f>IFERROR(F704/'دیتا اولیه'!$AS$2*1000000,"")</f>
        <v>320.85589166228914</v>
      </c>
      <c r="H704" s="62">
        <f>IFERROR(VLOOKUP($A704,'دیتا اولیه'!$A:$AQ,16,FALSE)/10000000000,"")</f>
        <v>312.28859999999997</v>
      </c>
      <c r="I704" s="59">
        <f>IFERROR(H704/'دیتا اولیه'!$AT$2*1000000,"")</f>
        <v>4533.8066202090595</v>
      </c>
      <c r="J704" s="62">
        <f t="shared" si="51"/>
        <v>26.174164167499722</v>
      </c>
      <c r="K704" s="59">
        <f>IFERROR(J704/'دیتا اولیه'!$AU$2*1000000,"")</f>
        <v>299.46528342848325</v>
      </c>
      <c r="L704" s="62">
        <f>IFERROR(VLOOKUP($A704,'دیتا اولیه'!$A:$AQ,15,FALSE)/10000000000,"")</f>
        <v>23.564599999999999</v>
      </c>
      <c r="M704" s="59">
        <f>IFERROR(L704/'دیتا اولیه'!$AV$2*1000000,"")</f>
        <v>251.30212221392767</v>
      </c>
      <c r="N704" s="63">
        <f>IFERROR(VLOOKUP($A704,'دیتا اولیه'!$A:$AQ,39,FALSE),"")</f>
        <v>-9.9699999999999997E-2</v>
      </c>
      <c r="O704" s="63">
        <f t="shared" si="48"/>
        <v>-0.16083053321957985</v>
      </c>
      <c r="P704" s="63">
        <f>IFERROR(VLOOKUP($A704,'دیتا اولیه'!$A:$AQ,40,FALSE),"")</f>
        <v>0.23019999999999999</v>
      </c>
      <c r="Q704" s="63">
        <f t="shared" si="49"/>
        <v>-0.21677572784472654</v>
      </c>
      <c r="R704" s="63">
        <f>IFERROR(VLOOKUP($A704,'دیتا اولیه'!$A:$AQ,34,FALSE),"")</f>
        <v>-4.65E-2</v>
      </c>
      <c r="S704" s="59">
        <f>IFERROR(VLOOKUP($A704,'دیتا اولیه'!$A:$AQ,17,FALSE)/10000000000,"")</f>
        <v>686.13739999999996</v>
      </c>
      <c r="T704" s="59">
        <f>IFERROR(S704/'دیتا اولیه'!$AR$2*1000000,"")</f>
        <v>6341.380776340111</v>
      </c>
      <c r="U704" s="64">
        <f>IFERROR(VLOOKUP($A704,'دیتا اولیه'!$A:$AQ,22,FALSE),"")</f>
        <v>0.20169999999999999</v>
      </c>
      <c r="V704" s="65" t="str">
        <f>IFERROR(VLOOKUP($A704,'دیتا اولیه'!$A:$AQ,21,FALSE)/10000000000/H704,"")</f>
        <v/>
      </c>
      <c r="W704" s="59">
        <f>IFERROR(VLOOKUP($A704,'دیتا اولیه'!$A:$AQ,25,FALSE),"")</f>
        <v>29.635100000000001</v>
      </c>
      <c r="X704" s="66">
        <f>IFERROR(VLOOKUP($A704,'دیتا اولیه'!$A:$AQ,26,FALSE),"")</f>
        <v>0.91839999999999999</v>
      </c>
      <c r="Y704" s="66">
        <f>IFERROR(VLOOKUP($A704,'دیتا اولیه'!$A:$AQ,27,FALSE),"")</f>
        <v>8.5610999999999997</v>
      </c>
      <c r="Z704" s="66" t="str">
        <f>IFERROR(VLOOKUP($A704,'دیتا اولیه'!$A:$AQ,28,FALSE),"")</f>
        <v>-</v>
      </c>
      <c r="AA704" s="64">
        <f>IFERROR(VLOOKUP($A704,'دیتا اولیه'!$A:$AQ,41,FALSE),"")</f>
        <v>0.46899999999999997</v>
      </c>
      <c r="AB704" s="64">
        <f>IFERROR(VLOOKUP($A704,'دیتا اولیه'!$A:$AQ,42,FALSE),"")</f>
        <v>0.39489999999999997</v>
      </c>
      <c r="AC704" s="66">
        <f>IFERROR(VLOOKUP($A704,'دیتا اولیه'!$A:$AQ,43,FALSE),"")</f>
        <v>0.8427</v>
      </c>
      <c r="AD704" s="58"/>
    </row>
    <row r="705" spans="1:30" ht="29.5" thickBot="1" x14ac:dyDescent="0.4">
      <c r="A705" s="59" t="s">
        <v>1002</v>
      </c>
      <c r="B705" s="60" t="str">
        <f>VLOOKUP($A705,'دیتا اولیه'!$A:$AQ,2,FALSE)</f>
        <v>پخش رازی</v>
      </c>
      <c r="C705" s="60" t="str">
        <f>VLOOKUP($A705,'دیتا اولیه'!$A:$AQ,3,FALSE)</f>
        <v>دارویی</v>
      </c>
      <c r="D705" s="61">
        <f>VLOOKUP($A705,'دیتا اولیه'!$A:$AQ,5,FALSE)/10000000000</f>
        <v>1391</v>
      </c>
      <c r="E705" s="62">
        <f>IFERROR(D705/'دیتا اولیه'!$AR$2*1000,"")</f>
        <v>12.855822550831792</v>
      </c>
      <c r="F705" s="62" t="str">
        <f t="shared" si="50"/>
        <v/>
      </c>
      <c r="G705" s="59" t="str">
        <f>IFERROR(F705/'دیتا اولیه'!$AS$2*1000000,"")</f>
        <v/>
      </c>
      <c r="H705" s="62">
        <f>IFERROR(VLOOKUP($A705,'دیتا اولیه'!$A:$AQ,16,FALSE)/10000000000,"")</f>
        <v>170.34989999999999</v>
      </c>
      <c r="I705" s="59">
        <f>IFERROR(H705/'دیتا اولیه'!$AT$2*1000000,"")</f>
        <v>2473.1402439024391</v>
      </c>
      <c r="J705" s="62" t="str">
        <f t="shared" si="51"/>
        <v/>
      </c>
      <c r="K705" s="59" t="str">
        <f>IFERROR(J705/'دیتا اولیه'!$AU$2*1000000,"")</f>
        <v/>
      </c>
      <c r="L705" s="62">
        <f>IFERROR(VLOOKUP($A705,'دیتا اولیه'!$A:$AQ,15,FALSE)/10000000000,"")</f>
        <v>-110.0252</v>
      </c>
      <c r="M705" s="59">
        <f>IFERROR(L705/'دیتا اولیه'!$AV$2*1000000,"")</f>
        <v>-1173.3518182787673</v>
      </c>
      <c r="N705" s="63" t="str">
        <f>IFERROR(VLOOKUP($A705,'دیتا اولیه'!$A:$AQ,39,FALSE),"")</f>
        <v>-</v>
      </c>
      <c r="O705" s="63" t="str">
        <f t="shared" si="48"/>
        <v/>
      </c>
      <c r="P705" s="63" t="str">
        <f>IFERROR(VLOOKUP($A705,'دیتا اولیه'!$A:$AQ,40,FALSE),"")</f>
        <v>-</v>
      </c>
      <c r="Q705" s="63" t="str">
        <f t="shared" si="49"/>
        <v/>
      </c>
      <c r="R705" s="63">
        <f>IFERROR(VLOOKUP($A705,'دیتا اولیه'!$A:$AQ,34,FALSE),"")</f>
        <v>-5.2299999999999999E-2</v>
      </c>
      <c r="S705" s="59">
        <f>IFERROR(VLOOKUP($A705,'دیتا اولیه'!$A:$AQ,17,FALSE)/10000000000,"")</f>
        <v>-113.59690000000001</v>
      </c>
      <c r="T705" s="59">
        <f>IFERROR(S705/'دیتا اولیه'!$AR$2*1000000,"")</f>
        <v>-1049.8789279112755</v>
      </c>
      <c r="U705" s="64">
        <f>IFERROR(VLOOKUP($A705,'دیتا اولیه'!$A:$AQ,22,FALSE),"")</f>
        <v>0.52829999999999999</v>
      </c>
      <c r="V705" s="65">
        <f>IFERROR(VLOOKUP($A705,'دیتا اولیه'!$A:$AQ,21,FALSE)/10000000000/H705,"")</f>
        <v>1.468196341764803</v>
      </c>
      <c r="W705" s="59">
        <f>IFERROR(VLOOKUP($A705,'دیتا اولیه'!$A:$AQ,25,FALSE),"")</f>
        <v>288.71260000000001</v>
      </c>
      <c r="X705" s="66">
        <f>IFERROR(VLOOKUP($A705,'دیتا اولیه'!$A:$AQ,26,FALSE),"")</f>
        <v>0.12709999999999999</v>
      </c>
      <c r="Y705" s="66" t="str">
        <f>IFERROR(VLOOKUP($A705,'دیتا اولیه'!$A:$AQ,27,FALSE),"")</f>
        <v>-</v>
      </c>
      <c r="Z705" s="66" t="str">
        <f>IFERROR(VLOOKUP($A705,'دیتا اولیه'!$A:$AQ,28,FALSE),"")</f>
        <v>-</v>
      </c>
      <c r="AA705" s="64">
        <f>IFERROR(VLOOKUP($A705,'دیتا اولیه'!$A:$AQ,41,FALSE),"")</f>
        <v>7.46E-2</v>
      </c>
      <c r="AB705" s="64">
        <f>IFERROR(VLOOKUP($A705,'دیتا اولیه'!$A:$AQ,42,FALSE),"")</f>
        <v>-6.6799999999999998E-2</v>
      </c>
      <c r="AC705" s="66">
        <f>IFERROR(VLOOKUP($A705,'دیتا اولیه'!$A:$AQ,43,FALSE),"")</f>
        <v>0.77049999999999996</v>
      </c>
      <c r="AD705" s="58"/>
    </row>
    <row r="706" spans="1:30" ht="29.5" thickBot="1" x14ac:dyDescent="0.4">
      <c r="A706" s="59" t="s">
        <v>968</v>
      </c>
      <c r="B706" s="60" t="str">
        <f>VLOOKUP($A706,'دیتا اولیه'!$A:$AQ,2,FALSE)</f>
        <v>فولاد کاویان</v>
      </c>
      <c r="C706" s="60" t="str">
        <f>VLOOKUP($A706,'دیتا اولیه'!$A:$AQ,3,FALSE)</f>
        <v>آهن و فولاد</v>
      </c>
      <c r="D706" s="61">
        <f>VLOOKUP($A706,'دیتا اولیه'!$A:$AQ,5,FALSE)/10000000000</f>
        <v>6273.4619608499997</v>
      </c>
      <c r="E706" s="62">
        <f>IFERROR(D706/'دیتا اولیه'!$AR$2*1000,"")</f>
        <v>57.980239933918668</v>
      </c>
      <c r="F706" s="62">
        <f t="shared" si="50"/>
        <v>67.410468319559229</v>
      </c>
      <c r="G706" s="59">
        <f>IFERROR(F706/'دیتا اولیه'!$AS$2*1000000,"")</f>
        <v>1129.1535731919469</v>
      </c>
      <c r="H706" s="62">
        <f>IFERROR(VLOOKUP($A706,'دیتا اولیه'!$A:$AQ,16,FALSE)/10000000000,"")</f>
        <v>884.69510000000002</v>
      </c>
      <c r="I706" s="59">
        <f>IFERROR(H706/'دیتا اولیه'!$AT$2*1000000,"")</f>
        <v>12844.005516840884</v>
      </c>
      <c r="J706" s="62">
        <f t="shared" si="51"/>
        <v>46.274583963691377</v>
      </c>
      <c r="K706" s="59">
        <f>IFERROR(J706/'دیتا اولیه'!$AU$2*1000000,"")</f>
        <v>529.4393094480896</v>
      </c>
      <c r="L706" s="62">
        <f>IFERROR(VLOOKUP($A706,'دیتا اولیه'!$A:$AQ,15,FALSE)/10000000000,"")</f>
        <v>-12.234999999999999</v>
      </c>
      <c r="M706" s="59">
        <f>IFERROR(L706/'دیتا اولیه'!$AV$2*1000000,"")</f>
        <v>-130.47883118268101</v>
      </c>
      <c r="N706" s="63">
        <f>IFERROR(VLOOKUP($A706,'دیتا اولیه'!$A:$AQ,39,FALSE),"")</f>
        <v>-1.2644</v>
      </c>
      <c r="O706" s="63">
        <f t="shared" ref="O706:O760" si="52">IFERROR((M706/K706)-1,"")</f>
        <v>-1.2464471920656925</v>
      </c>
      <c r="P706" s="63">
        <f>IFERROR(VLOOKUP($A706,'دیتا اولیه'!$A:$AQ,40,FALSE),"")</f>
        <v>-1.1815</v>
      </c>
      <c r="Q706" s="63">
        <f t="shared" ref="Q706:Q760" si="53">IFERROR((M706/G706)-1,"")</f>
        <v>-1.1155545483630158</v>
      </c>
      <c r="R706" s="63">
        <f>IFERROR(VLOOKUP($A706,'دیتا اولیه'!$A:$AQ,34,FALSE),"")</f>
        <v>-6.1100000000000002E-2</v>
      </c>
      <c r="S706" s="59">
        <f>IFERROR(VLOOKUP($A706,'دیتا اولیه'!$A:$AQ,17,FALSE)/10000000000,"")</f>
        <v>845.66520000000003</v>
      </c>
      <c r="T706" s="59">
        <f>IFERROR(S706/'دیتا اولیه'!$AR$2*1000000,"")</f>
        <v>7815.7597042513862</v>
      </c>
      <c r="U706" s="64">
        <f>IFERROR(VLOOKUP($A706,'دیتا اولیه'!$A:$AQ,22,FALSE),"")</f>
        <v>0.30320000000000003</v>
      </c>
      <c r="V706" s="65">
        <f>IFERROR(VLOOKUP($A706,'دیتا اولیه'!$A:$AQ,21,FALSE)/10000000000/H706,"")</f>
        <v>1.8814391534439381E-3</v>
      </c>
      <c r="W706" s="59">
        <f>IFERROR(VLOOKUP($A706,'دیتا اولیه'!$A:$AQ,25,FALSE),"")</f>
        <v>71.243499999999997</v>
      </c>
      <c r="X706" s="66">
        <f>IFERROR(VLOOKUP($A706,'دیتا اولیه'!$A:$AQ,26,FALSE),"")</f>
        <v>0.8821</v>
      </c>
      <c r="Y706" s="66">
        <f>IFERROR(VLOOKUP($A706,'دیتا اولیه'!$A:$AQ,27,FALSE),"")</f>
        <v>11.0791</v>
      </c>
      <c r="Z706" s="66" t="str">
        <f>IFERROR(VLOOKUP($A706,'دیتا اولیه'!$A:$AQ,28,FALSE),"")</f>
        <v>-</v>
      </c>
      <c r="AA706" s="64">
        <f>IFERROR(VLOOKUP($A706,'دیتا اولیه'!$A:$AQ,41,FALSE),"")</f>
        <v>0.1784</v>
      </c>
      <c r="AB706" s="64">
        <f>IFERROR(VLOOKUP($A706,'دیتا اولیه'!$A:$AQ,42,FALSE),"")</f>
        <v>0.24829999999999999</v>
      </c>
      <c r="AC706" s="66">
        <f>IFERROR(VLOOKUP($A706,'دیتا اولیه'!$A:$AQ,43,FALSE),"")</f>
        <v>0.56640000000000001</v>
      </c>
      <c r="AD706" s="58"/>
    </row>
    <row r="707" spans="1:30" ht="58.5" thickBot="1" x14ac:dyDescent="0.4">
      <c r="A707" s="76" t="s">
        <v>1109</v>
      </c>
      <c r="B707" s="60" t="str">
        <f>VLOOKUP($A707,'دیتا اولیه'!$A:$AQ,2,FALSE)</f>
        <v>کارخانه های صنعتی آزمایش</v>
      </c>
      <c r="C707" s="60" t="str">
        <f>VLOOKUP($A707,'دیتا اولیه'!$A:$AQ,3,FALSE)</f>
        <v>وسایل خانگی</v>
      </c>
      <c r="D707" s="61">
        <f>VLOOKUP($A707,'دیتا اولیه'!$A:$AQ,5,FALSE)/10000000000</f>
        <v>1209.3</v>
      </c>
      <c r="E707" s="62">
        <f>IFERROR(D707/'دیتا اولیه'!$AR$2*1000,"")</f>
        <v>11.176524953789279</v>
      </c>
      <c r="F707" s="62">
        <f t="shared" si="50"/>
        <v>0.42179889749494109</v>
      </c>
      <c r="G707" s="59">
        <f>IFERROR(F707/'دیتا اولیه'!$AS$2*1000000,"")</f>
        <v>7.0653081657444075</v>
      </c>
      <c r="H707" s="62">
        <f>IFERROR(VLOOKUP($A707,'دیتا اولیه'!$A:$AQ,16,FALSE)/10000000000,"")</f>
        <v>62.766100000000002</v>
      </c>
      <c r="I707" s="59">
        <f>IFERROR(H707/'دیتا اولیه'!$AT$2*1000000,"")</f>
        <v>911.23838559814169</v>
      </c>
      <c r="J707" s="62">
        <f t="shared" si="51"/>
        <v>1.5064171256261369</v>
      </c>
      <c r="K707" s="59">
        <f>IFERROR(J707/'دیتا اولیه'!$AU$2*1000000,"")</f>
        <v>17.235302285117641</v>
      </c>
      <c r="L707" s="62">
        <f>IFERROR(VLOOKUP($A707,'دیتا اولیه'!$A:$AQ,15,FALSE)/10000000000,"")</f>
        <v>6.0448000000000004</v>
      </c>
      <c r="M707" s="59">
        <f>IFERROR(L707/'دیتا اولیه'!$AV$2*1000000,"")</f>
        <v>64.464114322277922</v>
      </c>
      <c r="N707" s="63">
        <f>IFERROR(VLOOKUP($A707,'دیتا اولیه'!$A:$AQ,39,FALSE),"")</f>
        <v>3.0127000000000002</v>
      </c>
      <c r="O707" s="63">
        <f t="shared" si="52"/>
        <v>2.7402369425189295</v>
      </c>
      <c r="P707" s="63">
        <f>IFERROR(VLOOKUP($A707,'دیتا اولیه'!$A:$AQ,40,FALSE),"")</f>
        <v>13.331</v>
      </c>
      <c r="Q707" s="63">
        <f t="shared" si="53"/>
        <v>8.1240343393409393</v>
      </c>
      <c r="R707" s="63">
        <f>IFERROR(VLOOKUP($A707,'دیتا اولیه'!$A:$AQ,34,FALSE),"")</f>
        <v>-6.3E-2</v>
      </c>
      <c r="S707" s="59">
        <f>IFERROR(VLOOKUP($A707,'دیتا اولیه'!$A:$AQ,17,FALSE)/10000000000,"")</f>
        <v>-101.1491</v>
      </c>
      <c r="T707" s="59">
        <f>IFERROR(S707/'دیتا اولیه'!$AR$2*1000000,"")</f>
        <v>-934.83456561922367</v>
      </c>
      <c r="U707" s="64" t="str">
        <f>IFERROR(VLOOKUP($A707,'دیتا اولیه'!$A:$AQ,22,FALSE),"")</f>
        <v>-</v>
      </c>
      <c r="V707" s="65">
        <f>IFERROR(VLOOKUP($A707,'دیتا اولیه'!$A:$AQ,21,FALSE)/10000000000/H707,"")</f>
        <v>7.1552956133964035E-2</v>
      </c>
      <c r="W707" s="59">
        <f>IFERROR(VLOOKUP($A707,'دیتا اولیه'!$A:$AQ,25,FALSE),"")</f>
        <v>400.3186</v>
      </c>
      <c r="X707" s="66">
        <f>IFERROR(VLOOKUP($A707,'دیتا اولیه'!$A:$AQ,26,FALSE),"")</f>
        <v>6.7076000000000002</v>
      </c>
      <c r="Y707" s="66">
        <f>IFERROR(VLOOKUP($A707,'دیتا اولیه'!$A:$AQ,27,FALSE),"")</f>
        <v>14.061299999999999</v>
      </c>
      <c r="Z707" s="66" t="str">
        <f>IFERROR(VLOOKUP($A707,'دیتا اولیه'!$A:$AQ,28,FALSE),"")</f>
        <v>-</v>
      </c>
      <c r="AA707" s="64">
        <f>IFERROR(VLOOKUP($A707,'دیتا اولیه'!$A:$AQ,41,FALSE),"")</f>
        <v>-7.1999999999999998E-3</v>
      </c>
      <c r="AB707" s="64">
        <f>IFERROR(VLOOKUP($A707,'دیتا اولیه'!$A:$AQ,42,FALSE),"")</f>
        <v>-0.128</v>
      </c>
      <c r="AC707" s="66">
        <f>IFERROR(VLOOKUP($A707,'دیتا اولیه'!$A:$AQ,43,FALSE),"")</f>
        <v>0.1221</v>
      </c>
      <c r="AD707" s="58" t="s">
        <v>2041</v>
      </c>
    </row>
    <row r="708" spans="1:30" ht="29.5" thickBot="1" x14ac:dyDescent="0.4">
      <c r="A708" s="59" t="s">
        <v>449</v>
      </c>
      <c r="B708" s="60" t="str">
        <f>VLOOKUP($A708,'دیتا اولیه'!$A:$AQ,2,FALSE)</f>
        <v>صنایع گلدیران</v>
      </c>
      <c r="C708" s="60" t="str">
        <f>VLOOKUP($A708,'دیتا اولیه'!$A:$AQ,3,FALSE)</f>
        <v>وسایل خانگی</v>
      </c>
      <c r="D708" s="61">
        <f>VLOOKUP($A708,'دیتا اولیه'!$A:$AQ,5,FALSE)/10000000000</f>
        <v>2612.0147400000001</v>
      </c>
      <c r="E708" s="62">
        <f>IFERROR(D708/'دیتا اولیه'!$AR$2*1000,"")</f>
        <v>24.140616820702402</v>
      </c>
      <c r="F708" s="62">
        <f t="shared" si="50"/>
        <v>283.02041357370098</v>
      </c>
      <c r="G708" s="59">
        <f>IFERROR(F708/'دیتا اولیه'!$AS$2*1000000,"")</f>
        <v>4740.7104451206196</v>
      </c>
      <c r="H708" s="62">
        <f>IFERROR(VLOOKUP($A708,'دیتا اولیه'!$A:$AQ,16,FALSE)/10000000000,"")</f>
        <v>246.37370000000001</v>
      </c>
      <c r="I708" s="59">
        <f>IFERROR(H708/'دیتا اولیه'!$AT$2*1000000,"")</f>
        <v>3576.8539488966321</v>
      </c>
      <c r="J708" s="62" t="str">
        <f t="shared" si="51"/>
        <v/>
      </c>
      <c r="K708" s="59" t="str">
        <f>IFERROR(J708/'دیتا اولیه'!$AU$2*1000000,"")</f>
        <v/>
      </c>
      <c r="L708" s="62">
        <f>IFERROR(VLOOKUP($A708,'دیتا اولیه'!$A:$AQ,15,FALSE)/10000000000,"")</f>
        <v>106.75530000000001</v>
      </c>
      <c r="M708" s="59">
        <f>IFERROR(L708/'دیتا اولیه'!$AV$2*1000000,"")</f>
        <v>1138.4803241975046</v>
      </c>
      <c r="N708" s="63" t="str">
        <f>IFERROR(VLOOKUP($A708,'دیتا اولیه'!$A:$AQ,39,FALSE),"")</f>
        <v>-</v>
      </c>
      <c r="O708" s="63" t="str">
        <f t="shared" si="52"/>
        <v/>
      </c>
      <c r="P708" s="63">
        <f>IFERROR(VLOOKUP($A708,'دیتا اولیه'!$A:$AQ,40,FALSE),"")</f>
        <v>-0.62280000000000002</v>
      </c>
      <c r="Q708" s="63">
        <f t="shared" si="53"/>
        <v>-0.75985027194198573</v>
      </c>
      <c r="R708" s="63">
        <f>IFERROR(VLOOKUP($A708,'دیتا اولیه'!$A:$AQ,34,FALSE),"")</f>
        <v>-7.2300000000000003E-2</v>
      </c>
      <c r="S708" s="59">
        <f>IFERROR(VLOOKUP($A708,'دیتا اولیه'!$A:$AQ,17,FALSE)/10000000000,"")</f>
        <v>1403.1181999999999</v>
      </c>
      <c r="T708" s="59">
        <f>IFERROR(S708/'دیتا اولیه'!$AR$2*1000000,"")</f>
        <v>12967.820702402956</v>
      </c>
      <c r="U708" s="64">
        <f>IFERROR(VLOOKUP($A708,'دیتا اولیه'!$A:$AQ,22,FALSE),"")</f>
        <v>0.26129999999999998</v>
      </c>
      <c r="V708" s="65">
        <f>IFERROR(VLOOKUP($A708,'دیتا اولیه'!$A:$AQ,21,FALSE)/10000000000/H708,"")</f>
        <v>3.2058628822800483</v>
      </c>
      <c r="W708" s="59">
        <f>IFERROR(VLOOKUP($A708,'دیتا اولیه'!$A:$AQ,25,FALSE),"")</f>
        <v>141.94630000000001</v>
      </c>
      <c r="X708" s="66" t="str">
        <f>IFERROR(VLOOKUP($A708,'دیتا اولیه'!$A:$AQ,26,FALSE),"")</f>
        <v>-</v>
      </c>
      <c r="Y708" s="66">
        <f>IFERROR(VLOOKUP($A708,'دیتا اولیه'!$A:$AQ,27,FALSE),"")</f>
        <v>37.178600000000003</v>
      </c>
      <c r="Z708" s="66" t="str">
        <f>IFERROR(VLOOKUP($A708,'دیتا اولیه'!$A:$AQ,28,FALSE),"")</f>
        <v>-</v>
      </c>
      <c r="AA708" s="64">
        <f>IFERROR(VLOOKUP($A708,'دیتا اولیه'!$A:$AQ,41,FALSE),"")</f>
        <v>-0.12570000000000001</v>
      </c>
      <c r="AB708" s="64">
        <f>IFERROR(VLOOKUP($A708,'دیتا اولیه'!$A:$AQ,42,FALSE),"")</f>
        <v>-0.2427</v>
      </c>
      <c r="AC708" s="66">
        <f>IFERROR(VLOOKUP($A708,'دیتا اولیه'!$A:$AQ,43,FALSE),"")</f>
        <v>0.98829999999999996</v>
      </c>
      <c r="AD708" s="58"/>
    </row>
    <row r="709" spans="1:30" ht="29.5" thickBot="1" x14ac:dyDescent="0.4">
      <c r="A709" s="59" t="s">
        <v>937</v>
      </c>
      <c r="B709" s="60" t="str">
        <f>VLOOKUP($A709,'دیتا اولیه'!$A:$AQ,2,FALSE)</f>
        <v>صنایع‌ لاستیکی‌  سهند</v>
      </c>
      <c r="C709" s="60" t="str">
        <f>VLOOKUP($A709,'دیتا اولیه'!$A:$AQ,3,FALSE)</f>
        <v>لاستیک و پلاستیک</v>
      </c>
      <c r="D709" s="61">
        <f>VLOOKUP($A709,'دیتا اولیه'!$A:$AQ,5,FALSE)/10000000000</f>
        <v>1889.42</v>
      </c>
      <c r="E709" s="62">
        <f>IFERROR(D709/'دیتا اولیه'!$AR$2*1000,"")</f>
        <v>17.462292051756005</v>
      </c>
      <c r="F709" s="62">
        <f t="shared" si="50"/>
        <v>94.722371967654965</v>
      </c>
      <c r="G709" s="59">
        <f>IFERROR(F709/'دیتا اولیه'!$AS$2*1000000,"")</f>
        <v>1586.6393964431318</v>
      </c>
      <c r="H709" s="62">
        <f>IFERROR(VLOOKUP($A709,'دیتا اولیه'!$A:$AQ,16,FALSE)/10000000000,"")</f>
        <v>368.84840000000003</v>
      </c>
      <c r="I709" s="59">
        <f>IFERROR(H709/'دیتا اولیه'!$AT$2*1000000,"")</f>
        <v>5354.9419279907088</v>
      </c>
      <c r="J709" s="62">
        <f t="shared" si="51"/>
        <v>12.021991985143194</v>
      </c>
      <c r="K709" s="59">
        <f>IFERROR(J709/'دیتا اولیه'!$AU$2*1000000,"")</f>
        <v>137.54667442928954</v>
      </c>
      <c r="L709" s="62">
        <f>IFERROR(VLOOKUP($A709,'دیتا اولیه'!$A:$AQ,15,FALSE)/10000000000,"")</f>
        <v>24.599399999999999</v>
      </c>
      <c r="M709" s="59">
        <f>IFERROR(L709/'دیتا اولیه'!$AV$2*1000000,"")</f>
        <v>262.33763463794389</v>
      </c>
      <c r="N709" s="63">
        <f>IFERROR(VLOOKUP($A709,'دیتا اولیه'!$A:$AQ,39,FALSE),"")</f>
        <v>1.0462</v>
      </c>
      <c r="O709" s="63">
        <f t="shared" si="52"/>
        <v>0.9072626490348723</v>
      </c>
      <c r="P709" s="63">
        <f>IFERROR(VLOOKUP($A709,'دیتا اولیه'!$A:$AQ,40,FALSE),"")</f>
        <v>-0.74029999999999996</v>
      </c>
      <c r="Q709" s="63">
        <f t="shared" si="53"/>
        <v>-0.83465831289324943</v>
      </c>
      <c r="R709" s="63">
        <f>IFERROR(VLOOKUP($A709,'دیتا اولیه'!$A:$AQ,34,FALSE),"")</f>
        <v>-7.8700000000000006E-2</v>
      </c>
      <c r="S709" s="59">
        <f>IFERROR(VLOOKUP($A709,'دیتا اولیه'!$A:$AQ,17,FALSE)/10000000000,"")</f>
        <v>309.01530000000002</v>
      </c>
      <c r="T709" s="59">
        <f>IFERROR(S709/'دیتا اولیه'!$AR$2*1000000,"")</f>
        <v>2855.9639556377083</v>
      </c>
      <c r="U709" s="64">
        <f>IFERROR(VLOOKUP($A709,'دیتا اولیه'!$A:$AQ,22,FALSE),"")</f>
        <v>0.60619999999999996</v>
      </c>
      <c r="V709" s="65">
        <f>IFERROR(VLOOKUP($A709,'دیتا اولیه'!$A:$AQ,21,FALSE)/10000000000/H709,"")</f>
        <v>4.195355056440532E-2</v>
      </c>
      <c r="W709" s="59">
        <f>IFERROR(VLOOKUP($A709,'دیتا اولیه'!$A:$AQ,25,FALSE),"")</f>
        <v>187.16739999999999</v>
      </c>
      <c r="X709" s="66">
        <f>IFERROR(VLOOKUP($A709,'دیتا اولیه'!$A:$AQ,26,FALSE),"")</f>
        <v>2.0171000000000001</v>
      </c>
      <c r="Y709" s="66">
        <f>IFERROR(VLOOKUP($A709,'دیتا اولیه'!$A:$AQ,27,FALSE),"")</f>
        <v>8.0222999999999995</v>
      </c>
      <c r="Z709" s="66" t="str">
        <f>IFERROR(VLOOKUP($A709,'دیتا اولیه'!$A:$AQ,28,FALSE),"")</f>
        <v>-</v>
      </c>
      <c r="AA709" s="64">
        <f>IFERROR(VLOOKUP($A709,'دیتا اولیه'!$A:$AQ,41,FALSE),"")</f>
        <v>7.7399999999999997E-2</v>
      </c>
      <c r="AB709" s="64">
        <f>IFERROR(VLOOKUP($A709,'دیتا اولیه'!$A:$AQ,42,FALSE),"")</f>
        <v>-0.16750000000000001</v>
      </c>
      <c r="AC709" s="66">
        <f>IFERROR(VLOOKUP($A709,'دیتا اولیه'!$A:$AQ,43,FALSE),"")</f>
        <v>0.95379999999999998</v>
      </c>
      <c r="AD709" s="58"/>
    </row>
    <row r="710" spans="1:30" ht="29.5" thickBot="1" x14ac:dyDescent="0.4">
      <c r="A710" s="59" t="s">
        <v>1340</v>
      </c>
      <c r="B710" s="60" t="str">
        <f>VLOOKUP($A710,'دیتا اولیه'!$A:$AQ,2,FALSE)</f>
        <v>تراکتورسازی‌ایران‌</v>
      </c>
      <c r="C710" s="60" t="str">
        <f>VLOOKUP($A710,'دیتا اولیه'!$A:$AQ,3,FALSE)</f>
        <v>ماشین الات</v>
      </c>
      <c r="D710" s="61">
        <f>VLOOKUP($A710,'دیتا اولیه'!$A:$AQ,5,FALSE)/10000000000</f>
        <v>12608.76</v>
      </c>
      <c r="E710" s="62">
        <f>IFERROR(D710/'دیتا اولیه'!$AR$2*1000,"")</f>
        <v>116.53197781885397</v>
      </c>
      <c r="F710" s="62">
        <f t="shared" si="50"/>
        <v>461.48550084344123</v>
      </c>
      <c r="G710" s="59">
        <f>IFERROR(F710/'دیتا اولیه'!$AS$2*1000000,"")</f>
        <v>7730.0753910124167</v>
      </c>
      <c r="H710" s="62">
        <f>IFERROR(VLOOKUP($A710,'دیتا اولیه'!$A:$AQ,16,FALSE)/10000000000,"")</f>
        <v>3595.3814000000002</v>
      </c>
      <c r="I710" s="59">
        <f>IFERROR(H710/'دیتا اولیه'!$AT$2*1000000,"")</f>
        <v>52197.755516840887</v>
      </c>
      <c r="J710" s="62">
        <f t="shared" si="51"/>
        <v>292.8300626943269</v>
      </c>
      <c r="K710" s="59">
        <f>IFERROR(J710/'دیتا اولیه'!$AU$2*1000000,"")</f>
        <v>3350.3433828853344</v>
      </c>
      <c r="L710" s="62">
        <f>IFERROR(VLOOKUP($A710,'دیتا اولیه'!$A:$AQ,15,FALSE)/10000000000,"")</f>
        <v>574.50329999999997</v>
      </c>
      <c r="M710" s="59">
        <f>IFERROR(L710/'دیتا اولیه'!$AV$2*1000000,"")</f>
        <v>6126.728164658206</v>
      </c>
      <c r="N710" s="63">
        <f>IFERROR(VLOOKUP($A710,'دیتا اولیه'!$A:$AQ,39,FALSE),"")</f>
        <v>0.96189999999999998</v>
      </c>
      <c r="O710" s="63">
        <f t="shared" si="52"/>
        <v>0.82868663431801237</v>
      </c>
      <c r="P710" s="63">
        <f>IFERROR(VLOOKUP($A710,'دیتا اولیه'!$A:$AQ,40,FALSE),"")</f>
        <v>0.24490000000000001</v>
      </c>
      <c r="Q710" s="63">
        <f t="shared" si="53"/>
        <v>-0.20741676442358969</v>
      </c>
      <c r="R710" s="63">
        <f>IFERROR(VLOOKUP($A710,'دیتا اولیه'!$A:$AQ,34,FALSE),"")</f>
        <v>-8.6099999999999996E-2</v>
      </c>
      <c r="S710" s="59">
        <f>IFERROR(VLOOKUP($A710,'دیتا اولیه'!$A:$AQ,17,FALSE)/10000000000,"")</f>
        <v>2824.1558</v>
      </c>
      <c r="T710" s="59">
        <f>IFERROR(S710/'دیتا اولیه'!$AR$2*1000000,"")</f>
        <v>26101.255083179298</v>
      </c>
      <c r="U710" s="64">
        <f>IFERROR(VLOOKUP($A710,'دیتا اولیه'!$A:$AQ,22,FALSE),"")</f>
        <v>0.45800000000000002</v>
      </c>
      <c r="V710" s="65">
        <f>IFERROR(VLOOKUP($A710,'دیتا اولیه'!$A:$AQ,21,FALSE)/10000000000/H710,"")</f>
        <v>5.3110916132569415E-2</v>
      </c>
      <c r="W710" s="59">
        <f>IFERROR(VLOOKUP($A710,'دیتا اولیه'!$A:$AQ,25,FALSE),"")</f>
        <v>44.9846</v>
      </c>
      <c r="X710" s="66">
        <f>IFERROR(VLOOKUP($A710,'دیتا اولیه'!$A:$AQ,26,FALSE),"")</f>
        <v>0.40970000000000001</v>
      </c>
      <c r="Y710" s="66">
        <f>IFERROR(VLOOKUP($A710,'دیتا اولیه'!$A:$AQ,27,FALSE),"")</f>
        <v>3.5682999999999998</v>
      </c>
      <c r="Z710" s="66" t="str">
        <f>IFERROR(VLOOKUP($A710,'دیتا اولیه'!$A:$AQ,28,FALSE),"")</f>
        <v>-</v>
      </c>
      <c r="AA710" s="64">
        <f>IFERROR(VLOOKUP($A710,'دیتا اولیه'!$A:$AQ,41,FALSE),"")</f>
        <v>0.16089999999999999</v>
      </c>
      <c r="AB710" s="64">
        <f>IFERROR(VLOOKUP($A710,'دیتا اولیه'!$A:$AQ,42,FALSE),"")</f>
        <v>-0.14610000000000001</v>
      </c>
      <c r="AC710" s="66">
        <f>IFERROR(VLOOKUP($A710,'دیتا اولیه'!$A:$AQ,43,FALSE),"")</f>
        <v>1.0903</v>
      </c>
      <c r="AD710" s="58"/>
    </row>
    <row r="711" spans="1:30" ht="29.5" thickBot="1" x14ac:dyDescent="0.4">
      <c r="A711" s="59" t="s">
        <v>1354</v>
      </c>
      <c r="B711" s="60" t="str">
        <f>VLOOKUP($A711,'دیتا اولیه'!$A:$AQ,2,FALSE)</f>
        <v>رادیاتور ایران‌</v>
      </c>
      <c r="C711" s="60" t="str">
        <f>VLOOKUP($A711,'دیتا اولیه'!$A:$AQ,3,FALSE)</f>
        <v>قطعات خودرو</v>
      </c>
      <c r="D711" s="61">
        <f>VLOOKUP($A711,'دیتا اولیه'!$A:$AQ,5,FALSE)/10000000000</f>
        <v>1347.99</v>
      </c>
      <c r="E711" s="62">
        <f>IFERROR(D711/'دیتا اولیه'!$AR$2*1000,"")</f>
        <v>12.458317929759705</v>
      </c>
      <c r="F711" s="62">
        <f t="shared" si="50"/>
        <v>77.783786873999546</v>
      </c>
      <c r="G711" s="59">
        <f>IFERROR(F711/'دیتا اولیه'!$AS$2*1000000,"")</f>
        <v>1302.9110029145652</v>
      </c>
      <c r="H711" s="62">
        <f>IFERROR(VLOOKUP($A711,'دیتا اولیه'!$A:$AQ,16,FALSE)/10000000000,"")</f>
        <v>286.8655</v>
      </c>
      <c r="I711" s="59">
        <f>IFERROR(H711/'دیتا اولیه'!$AT$2*1000000,"")</f>
        <v>4164.7139953542392</v>
      </c>
      <c r="J711" s="62">
        <f t="shared" si="51"/>
        <v>67.772165770073727</v>
      </c>
      <c r="K711" s="59">
        <f>IFERROR(J711/'دیتا اولیه'!$AU$2*1000000,"")</f>
        <v>775.39862213051867</v>
      </c>
      <c r="L711" s="62">
        <f>IFERROR(VLOOKUP($A711,'دیتا اولیه'!$A:$AQ,15,FALSE)/10000000000,"")</f>
        <v>68.029700000000005</v>
      </c>
      <c r="M711" s="59">
        <f>IFERROR(L711/'دیتا اولیه'!$AV$2*1000000,"")</f>
        <v>725.49536098965564</v>
      </c>
      <c r="N711" s="63">
        <f>IFERROR(VLOOKUP($A711,'دیتا اولیه'!$A:$AQ,39,FALSE),"")</f>
        <v>3.8E-3</v>
      </c>
      <c r="O711" s="63">
        <f t="shared" si="52"/>
        <v>-6.4358201983576779E-2</v>
      </c>
      <c r="P711" s="63">
        <f>IFERROR(VLOOKUP($A711,'دیتا اولیه'!$A:$AQ,40,FALSE),"")</f>
        <v>-0.12540000000000001</v>
      </c>
      <c r="Q711" s="63">
        <f t="shared" si="53"/>
        <v>-0.44317350965127433</v>
      </c>
      <c r="R711" s="63">
        <f>IFERROR(VLOOKUP($A711,'دیتا اولیه'!$A:$AQ,34,FALSE),"")</f>
        <v>-8.9899999999999994E-2</v>
      </c>
      <c r="S711" s="59">
        <f>IFERROR(VLOOKUP($A711,'دیتا اولیه'!$A:$AQ,17,FALSE)/10000000000,"")</f>
        <v>388.07740000000001</v>
      </c>
      <c r="T711" s="59">
        <f>IFERROR(S711/'دیتا اولیه'!$AR$2*1000000,"")</f>
        <v>3586.6672828096121</v>
      </c>
      <c r="U711" s="64">
        <f>IFERROR(VLOOKUP($A711,'دیتا اولیه'!$A:$AQ,22,FALSE),"")</f>
        <v>0.10249999999999999</v>
      </c>
      <c r="V711" s="65">
        <f>IFERROR(VLOOKUP($A711,'دیتا اولیه'!$A:$AQ,21,FALSE)/10000000000/H711,"")</f>
        <v>2.0521812487036607E-3</v>
      </c>
      <c r="W711" s="59">
        <f>IFERROR(VLOOKUP($A711,'دیتا اولیه'!$A:$AQ,25,FALSE),"")</f>
        <v>164.56479999999999</v>
      </c>
      <c r="X711" s="66">
        <f>IFERROR(VLOOKUP($A711,'دیتا اولیه'!$A:$AQ,26,FALSE),"")</f>
        <v>0.48880000000000001</v>
      </c>
      <c r="Y711" s="66">
        <f>IFERROR(VLOOKUP($A711,'دیتا اولیه'!$A:$AQ,27,FALSE),"")</f>
        <v>5.2328000000000001</v>
      </c>
      <c r="Z711" s="66" t="str">
        <f>IFERROR(VLOOKUP($A711,'دیتا اولیه'!$A:$AQ,28,FALSE),"")</f>
        <v>-</v>
      </c>
      <c r="AA711" s="64">
        <f>IFERROR(VLOOKUP($A711,'دیتا اولیه'!$A:$AQ,41,FALSE),"")</f>
        <v>0.2205</v>
      </c>
      <c r="AB711" s="64">
        <f>IFERROR(VLOOKUP($A711,'دیتا اولیه'!$A:$AQ,42,FALSE),"")</f>
        <v>-3.4500000000000003E-2</v>
      </c>
      <c r="AC711" s="66">
        <f>IFERROR(VLOOKUP($A711,'دیتا اولیه'!$A:$AQ,43,FALSE),"")</f>
        <v>1.6748000000000001</v>
      </c>
      <c r="AD711" s="58"/>
    </row>
    <row r="712" spans="1:30" ht="58.5" thickBot="1" x14ac:dyDescent="0.4">
      <c r="A712" s="74" t="s">
        <v>1248</v>
      </c>
      <c r="B712" s="60" t="str">
        <f>VLOOKUP($A712,'دیتا اولیه'!$A:$AQ,2,FALSE)</f>
        <v>زامیاد</v>
      </c>
      <c r="C712" s="60" t="str">
        <f>VLOOKUP($A712,'دیتا اولیه'!$A:$AQ,3,FALSE)</f>
        <v>خودرو</v>
      </c>
      <c r="D712" s="61">
        <f>VLOOKUP($A712,'دیتا اولیه'!$A:$AQ,5,FALSE)/10000000000</f>
        <v>11584.02024593</v>
      </c>
      <c r="E712" s="62">
        <f>IFERROR(D712/'دیتا اولیه'!$AR$2*1000,"")</f>
        <v>107.06118526737524</v>
      </c>
      <c r="F712" s="62">
        <f t="shared" si="50"/>
        <v>256.57376830892144</v>
      </c>
      <c r="G712" s="59">
        <f>IFERROR(F712/'دیتا اولیه'!$AS$2*1000000,"")</f>
        <v>4297.7180621259877</v>
      </c>
      <c r="H712" s="62">
        <f>IFERROR(VLOOKUP($A712,'دیتا اولیه'!$A:$AQ,16,FALSE)/10000000000,"")</f>
        <v>3772.5113000000001</v>
      </c>
      <c r="I712" s="59">
        <f>IFERROR(H712/'دیتا اولیه'!$AT$2*1000000,"")</f>
        <v>54769.327816492449</v>
      </c>
      <c r="J712" s="62">
        <f t="shared" si="51"/>
        <v>216.42918117488486</v>
      </c>
      <c r="K712" s="59">
        <f>IFERROR(J712/'دیتا اولیه'!$AU$2*1000000,"")</f>
        <v>2476.2214246065337</v>
      </c>
      <c r="L712" s="62">
        <f>IFERROR(VLOOKUP($A712,'دیتا اولیه'!$A:$AQ,15,FALSE)/10000000000,"")</f>
        <v>578.0607</v>
      </c>
      <c r="M712" s="59">
        <f>IFERROR(L712/'دیتا اولیه'!$AV$2*1000000,"")</f>
        <v>6164.6656713234506</v>
      </c>
      <c r="N712" s="63">
        <f>IFERROR(VLOOKUP($A712,'دیتا اولیه'!$A:$AQ,39,FALSE),"")</f>
        <v>1.6709000000000001</v>
      </c>
      <c r="O712" s="63">
        <f t="shared" si="52"/>
        <v>1.4895454057801003</v>
      </c>
      <c r="P712" s="63">
        <f>IFERROR(VLOOKUP($A712,'دیتا اولیه'!$A:$AQ,40,FALSE),"")</f>
        <v>1.2529999999999999</v>
      </c>
      <c r="Q712" s="63">
        <f t="shared" si="53"/>
        <v>0.43440439372933759</v>
      </c>
      <c r="R712" s="63">
        <f>IFERROR(VLOOKUP($A712,'دیتا اولیه'!$A:$AQ,34,FALSE),"")</f>
        <v>-9.2899999999999996E-2</v>
      </c>
      <c r="S712" s="59">
        <f>IFERROR(VLOOKUP($A712,'دیتا اولیه'!$A:$AQ,17,FALSE)/10000000000,"")</f>
        <v>3809.8314</v>
      </c>
      <c r="T712" s="59">
        <f>IFERROR(S712/'دیتا اولیه'!$AR$2*1000000,"")</f>
        <v>35211.011090573018</v>
      </c>
      <c r="U712" s="64">
        <f>IFERROR(VLOOKUP($A712,'دیتا اولیه'!$A:$AQ,22,FALSE),"")</f>
        <v>0.2014</v>
      </c>
      <c r="V712" s="65">
        <f>IFERROR(VLOOKUP($A712,'دیتا اولیه'!$A:$AQ,21,FALSE)/10000000000/H712,"")</f>
        <v>0.24498285797049832</v>
      </c>
      <c r="W712" s="59">
        <f>IFERROR(VLOOKUP($A712,'دیتا اولیه'!$A:$AQ,25,FALSE),"")</f>
        <v>61.035400000000003</v>
      </c>
      <c r="X712" s="66">
        <f>IFERROR(VLOOKUP($A712,'دیتا اولیه'!$A:$AQ,26,FALSE),"")</f>
        <v>0.32490000000000002</v>
      </c>
      <c r="Y712" s="66">
        <f>IFERROR(VLOOKUP($A712,'دیتا اولیه'!$A:$AQ,27,FALSE),"")</f>
        <v>3.8492000000000002</v>
      </c>
      <c r="Z712" s="66" t="str">
        <f>IFERROR(VLOOKUP($A712,'دیتا اولیه'!$A:$AQ,28,FALSE),"")</f>
        <v>-</v>
      </c>
      <c r="AA712" s="64">
        <f>IFERROR(VLOOKUP($A712,'دیتا اولیه'!$A:$AQ,41,FALSE),"")</f>
        <v>0.20979999999999999</v>
      </c>
      <c r="AB712" s="64">
        <f>IFERROR(VLOOKUP($A712,'دیتا اولیه'!$A:$AQ,42,FALSE),"")</f>
        <v>-1.4800000000000001E-2</v>
      </c>
      <c r="AC712" s="66">
        <f>IFERROR(VLOOKUP($A712,'دیتا اولیه'!$A:$AQ,43,FALSE),"")</f>
        <v>1.4666999999999999</v>
      </c>
      <c r="AD712" s="58" t="s">
        <v>2029</v>
      </c>
    </row>
    <row r="713" spans="1:30" ht="29.5" thickBot="1" x14ac:dyDescent="0.4">
      <c r="A713" s="59" t="s">
        <v>1592</v>
      </c>
      <c r="B713" s="60" t="str">
        <f>VLOOKUP($A713,'دیتا اولیه'!$A:$AQ,2,FALSE)</f>
        <v>سایپا</v>
      </c>
      <c r="C713" s="60" t="str">
        <f>VLOOKUP($A713,'دیتا اولیه'!$A:$AQ,3,FALSE)</f>
        <v>خودرو</v>
      </c>
      <c r="D713" s="61">
        <f>VLOOKUP($A713,'دیتا اولیه'!$A:$AQ,5,FALSE)/10000000000</f>
        <v>82029.928195600005</v>
      </c>
      <c r="E713" s="62">
        <f>IFERROR(D713/'دیتا اولیه'!$AR$2*1000,"")</f>
        <v>758.13242324953785</v>
      </c>
      <c r="F713" s="62" t="str">
        <f t="shared" si="50"/>
        <v/>
      </c>
      <c r="G713" s="59" t="str">
        <f>IFERROR(F713/'دیتا اولیه'!$AS$2*1000000,"")</f>
        <v/>
      </c>
      <c r="H713" s="62">
        <f>IFERROR(VLOOKUP($A713,'دیتا اولیه'!$A:$AQ,16,FALSE)/10000000000,"")</f>
        <v>-18892.897799999999</v>
      </c>
      <c r="I713" s="59">
        <f>IFERROR(H713/'دیتا اولیه'!$AT$2*1000000,"")</f>
        <v>-274287.13414634141</v>
      </c>
      <c r="J713" s="62" t="str">
        <f t="shared" si="51"/>
        <v/>
      </c>
      <c r="K713" s="59" t="str">
        <f>IFERROR(J713/'دیتا اولیه'!$AU$2*1000000,"")</f>
        <v/>
      </c>
      <c r="L713" s="62">
        <f>IFERROR(VLOOKUP($A713,'دیتا اولیه'!$A:$AQ,15,FALSE)/10000000000,"")</f>
        <v>-2955.3332999999998</v>
      </c>
      <c r="M713" s="59">
        <f>IFERROR(L713/'دیتا اولیه'!$AV$2*1000000,"")</f>
        <v>-31516.831609256689</v>
      </c>
      <c r="N713" s="63" t="str">
        <f>IFERROR(VLOOKUP($A713,'دیتا اولیه'!$A:$AQ,39,FALSE),"")</f>
        <v>-</v>
      </c>
      <c r="O713" s="63" t="str">
        <f t="shared" si="52"/>
        <v/>
      </c>
      <c r="P713" s="63" t="str">
        <f>IFERROR(VLOOKUP($A713,'دیتا اولیه'!$A:$AQ,40,FALSE),"")</f>
        <v>-</v>
      </c>
      <c r="Q713" s="63" t="str">
        <f t="shared" si="53"/>
        <v/>
      </c>
      <c r="R713" s="63">
        <f>IFERROR(VLOOKUP($A713,'دیتا اولیه'!$A:$AQ,34,FALSE),"")</f>
        <v>-0.1099</v>
      </c>
      <c r="S713" s="59">
        <f>IFERROR(VLOOKUP($A713,'دیتا اولیه'!$A:$AQ,17,FALSE)/10000000000,"")</f>
        <v>-77689.985100000005</v>
      </c>
      <c r="T713" s="59">
        <f>IFERROR(S713/'دیتا اولیه'!$AR$2*1000000,"")</f>
        <v>-718022.04343807767</v>
      </c>
      <c r="U713" s="64" t="str">
        <f>IFERROR(VLOOKUP($A713,'دیتا اولیه'!$A:$AQ,22,FALSE),"")</f>
        <v>-</v>
      </c>
      <c r="V713" s="65">
        <f>IFERROR(VLOOKUP($A713,'دیتا اولیه'!$A:$AQ,21,FALSE)/10000000000/H713,"")</f>
        <v>-0.68090228064431702</v>
      </c>
      <c r="W713" s="59">
        <f>IFERROR(VLOOKUP($A713,'دیتا اولیه'!$A:$AQ,25,FALSE),"")</f>
        <v>114.1961</v>
      </c>
      <c r="X713" s="66">
        <f>IFERROR(VLOOKUP($A713,'دیتا اولیه'!$A:$AQ,26,FALSE),"")</f>
        <v>0.75949999999999995</v>
      </c>
      <c r="Y713" s="66" t="str">
        <f>IFERROR(VLOOKUP($A713,'دیتا اولیه'!$A:$AQ,27,FALSE),"")</f>
        <v>-</v>
      </c>
      <c r="Z713" s="66" t="str">
        <f>IFERROR(VLOOKUP($A713,'دیتا اولیه'!$A:$AQ,28,FALSE),"")</f>
        <v>-</v>
      </c>
      <c r="AA713" s="64">
        <f>IFERROR(VLOOKUP($A713,'دیتا اولیه'!$A:$AQ,41,FALSE),"")</f>
        <v>0.26669999999999999</v>
      </c>
      <c r="AB713" s="64">
        <f>IFERROR(VLOOKUP($A713,'دیتا اولیه'!$A:$AQ,42,FALSE),"")</f>
        <v>0.433</v>
      </c>
      <c r="AC713" s="66">
        <f>IFERROR(VLOOKUP($A713,'دیتا اولیه'!$A:$AQ,43,FALSE),"")</f>
        <v>1.1296999999999999</v>
      </c>
      <c r="AD713" s="58"/>
    </row>
    <row r="714" spans="1:30" ht="29.5" thickBot="1" x14ac:dyDescent="0.4">
      <c r="A714" s="59" t="s">
        <v>854</v>
      </c>
      <c r="B714" s="60" t="str">
        <f>VLOOKUP($A714,'دیتا اولیه'!$A:$AQ,2,FALSE)</f>
        <v>صنعتی دوده فام</v>
      </c>
      <c r="C714" s="60" t="str">
        <f>VLOOKUP($A714,'دیتا اولیه'!$A:$AQ,3,FALSE)</f>
        <v>مواد شیمیایی-متنوع</v>
      </c>
      <c r="D714" s="61">
        <f>VLOOKUP($A714,'دیتا اولیه'!$A:$AQ,5,FALSE)/10000000000</f>
        <v>2456</v>
      </c>
      <c r="E714" s="62">
        <f>IFERROR(D714/'دیتا اولیه'!$AR$2*1000,"")</f>
        <v>22.698706099815158</v>
      </c>
      <c r="F714" s="62">
        <f t="shared" si="50"/>
        <v>62.440507924199096</v>
      </c>
      <c r="G714" s="59">
        <f>IFERROR(F714/'دیتا اولیه'!$AS$2*1000000,"")</f>
        <v>1045.9046553467185</v>
      </c>
      <c r="H714" s="62">
        <f>IFERROR(VLOOKUP($A714,'دیتا اولیه'!$A:$AQ,16,FALSE)/10000000000,"")</f>
        <v>445.44580000000002</v>
      </c>
      <c r="I714" s="59">
        <f>IFERROR(H714/'دیتا اولیه'!$AT$2*1000000,"")</f>
        <v>6466.9831591173061</v>
      </c>
      <c r="J714" s="62">
        <f t="shared" si="51"/>
        <v>69.050005359631243</v>
      </c>
      <c r="K714" s="59">
        <f>IFERROR(J714/'دیتا اولیه'!$AU$2*1000000,"")</f>
        <v>790.01871056635639</v>
      </c>
      <c r="L714" s="62">
        <f>IFERROR(VLOOKUP($A714,'دیتا اولیه'!$A:$AQ,15,FALSE)/10000000000,"")</f>
        <v>128.83349999999999</v>
      </c>
      <c r="M714" s="59">
        <f>IFERROR(L714/'دیتا اولیه'!$AV$2*1000000,"")</f>
        <v>1373.9308947424547</v>
      </c>
      <c r="N714" s="63">
        <f>IFERROR(VLOOKUP($A714,'دیتا اولیه'!$A:$AQ,39,FALSE),"")</f>
        <v>0.86580000000000001</v>
      </c>
      <c r="O714" s="63">
        <f t="shared" si="52"/>
        <v>0.73911184174042877</v>
      </c>
      <c r="P714" s="63">
        <f>IFERROR(VLOOKUP($A714,'دیتا اولیه'!$A:$AQ,40,FALSE),"")</f>
        <v>1.0632999999999999</v>
      </c>
      <c r="Q714" s="63">
        <f t="shared" si="53"/>
        <v>0.31362919910419085</v>
      </c>
      <c r="R714" s="63">
        <f>IFERROR(VLOOKUP($A714,'دیتا اولیه'!$A:$AQ,34,FALSE),"")</f>
        <v>-0.1125</v>
      </c>
      <c r="S714" s="59">
        <f>IFERROR(VLOOKUP($A714,'دیتا اولیه'!$A:$AQ,17,FALSE)/10000000000,"")</f>
        <v>351.65339999999998</v>
      </c>
      <c r="T714" s="59">
        <f>IFERROR(S714/'دیتا اولیه'!$AR$2*1000000,"")</f>
        <v>3250.0314232902033</v>
      </c>
      <c r="U714" s="64">
        <f>IFERROR(VLOOKUP($A714,'دیتا اولیه'!$A:$AQ,22,FALSE),"")</f>
        <v>0.65100000000000002</v>
      </c>
      <c r="V714" s="65">
        <f>IFERROR(VLOOKUP($A714,'دیتا اولیه'!$A:$AQ,21,FALSE)/10000000000/H714,"")</f>
        <v>0.25716798766539051</v>
      </c>
      <c r="W714" s="59">
        <f>IFERROR(VLOOKUP($A714,'دیتا اولیه'!$A:$AQ,25,FALSE),"")</f>
        <v>87.645399999999995</v>
      </c>
      <c r="X714" s="66">
        <f>IFERROR(VLOOKUP($A714,'دیتا اولیه'!$A:$AQ,26,FALSE),"")</f>
        <v>0.85560000000000003</v>
      </c>
      <c r="Y714" s="66">
        <f>IFERROR(VLOOKUP($A714,'دیتا اولیه'!$A:$AQ,27,FALSE),"")</f>
        <v>5.6322999999999999</v>
      </c>
      <c r="Z714" s="66" t="str">
        <f>IFERROR(VLOOKUP($A714,'دیتا اولیه'!$A:$AQ,28,FALSE),"")</f>
        <v>-</v>
      </c>
      <c r="AA714" s="64">
        <f>IFERROR(VLOOKUP($A714,'دیتا اولیه'!$A:$AQ,41,FALSE),"")</f>
        <v>0.34039999999999998</v>
      </c>
      <c r="AB714" s="64">
        <f>IFERROR(VLOOKUP($A714,'دیتا اولیه'!$A:$AQ,42,FALSE),"")</f>
        <v>0.15090000000000001</v>
      </c>
      <c r="AC714" s="66">
        <f>IFERROR(VLOOKUP($A714,'دیتا اولیه'!$A:$AQ,43,FALSE),"")</f>
        <v>1.2051000000000001</v>
      </c>
      <c r="AD714" s="58"/>
    </row>
    <row r="715" spans="1:30" ht="29.5" thickBot="1" x14ac:dyDescent="0.4">
      <c r="A715" s="59" t="s">
        <v>641</v>
      </c>
      <c r="B715" s="60" t="str">
        <f>VLOOKUP($A715,'دیتا اولیه'!$A:$AQ,2,FALSE)</f>
        <v>آلومراد</v>
      </c>
      <c r="C715" s="60" t="str">
        <f>VLOOKUP($A715,'دیتا اولیه'!$A:$AQ,3,FALSE)</f>
        <v>تولید فلزات گرانبهای غیراهن</v>
      </c>
      <c r="D715" s="61">
        <f>VLOOKUP($A715,'دیتا اولیه'!$A:$AQ,5,FALSE)/10000000000</f>
        <v>590</v>
      </c>
      <c r="E715" s="62">
        <f>IFERROR(D715/'دیتا اولیه'!$AR$2*1000,"")</f>
        <v>5.4528650646950094</v>
      </c>
      <c r="F715" s="62">
        <f t="shared" si="50"/>
        <v>1.1715985310631583</v>
      </c>
      <c r="G715" s="59">
        <f>IFERROR(F715/'دیتا اولیه'!$AS$2*1000000,"")</f>
        <v>19.624766014458263</v>
      </c>
      <c r="H715" s="62">
        <f>IFERROR(VLOOKUP($A715,'دیتا اولیه'!$A:$AQ,16,FALSE)/10000000000,"")</f>
        <v>14.8863</v>
      </c>
      <c r="I715" s="59">
        <f>IFERROR(H715/'دیتا اولیه'!$AT$2*1000000,"")</f>
        <v>216.1193379790941</v>
      </c>
      <c r="J715" s="62">
        <f t="shared" si="51"/>
        <v>4.0875688267683188</v>
      </c>
      <c r="K715" s="59">
        <f>IFERROR(J715/'دیتا اولیه'!$AU$2*1000000,"")</f>
        <v>46.766916773661308</v>
      </c>
      <c r="L715" s="62">
        <f>IFERROR(VLOOKUP($A715,'دیتا اولیه'!$A:$AQ,15,FALSE)/10000000000,"")</f>
        <v>3.8603000000000001</v>
      </c>
      <c r="M715" s="59">
        <f>IFERROR(L715/'دیتا اولیه'!$AV$2*1000000,"")</f>
        <v>41.16775087981231</v>
      </c>
      <c r="N715" s="63">
        <f>IFERROR(VLOOKUP($A715,'دیتا اولیه'!$A:$AQ,39,FALSE),"")</f>
        <v>-5.5599999999999997E-2</v>
      </c>
      <c r="O715" s="63">
        <f t="shared" si="52"/>
        <v>-0.11972493121467431</v>
      </c>
      <c r="P715" s="63">
        <f>IFERROR(VLOOKUP($A715,'دیتا اولیه'!$A:$AQ,40,FALSE),"")</f>
        <v>2.2949000000000002</v>
      </c>
      <c r="Q715" s="63">
        <f t="shared" si="53"/>
        <v>1.0977448011090969</v>
      </c>
      <c r="R715" s="63">
        <f>IFERROR(VLOOKUP($A715,'دیتا اولیه'!$A:$AQ,34,FALSE),"")</f>
        <v>-0.1143</v>
      </c>
      <c r="S715" s="59">
        <f>IFERROR(VLOOKUP($A715,'دیتا اولیه'!$A:$AQ,17,FALSE)/10000000000,"")</f>
        <v>38.574599999999997</v>
      </c>
      <c r="T715" s="59">
        <f>IFERROR(S715/'دیتا اولیه'!$AR$2*1000000,"")</f>
        <v>356.51201478743064</v>
      </c>
      <c r="U715" s="64">
        <f>IFERROR(VLOOKUP($A715,'دیتا اولیه'!$A:$AQ,22,FALSE),"")</f>
        <v>0.1008</v>
      </c>
      <c r="V715" s="65">
        <f>IFERROR(VLOOKUP($A715,'دیتا اولیه'!$A:$AQ,21,FALSE)/10000000000/H715,"")</f>
        <v>0.21369312723779582</v>
      </c>
      <c r="W715" s="59">
        <f>IFERROR(VLOOKUP($A715,'دیتا اولیه'!$A:$AQ,25,FALSE),"")</f>
        <v>26.869199999999999</v>
      </c>
      <c r="X715" s="66">
        <f>IFERROR(VLOOKUP($A715,'دیتا اولیه'!$A:$AQ,26,FALSE),"")</f>
        <v>0.35439999999999999</v>
      </c>
      <c r="Y715" s="66">
        <f>IFERROR(VLOOKUP($A715,'دیتا اولیه'!$A:$AQ,27,FALSE),"")</f>
        <v>26.795500000000001</v>
      </c>
      <c r="Z715" s="66" t="str">
        <f>IFERROR(VLOOKUP($A715,'دیتا اولیه'!$A:$AQ,28,FALSE),"")</f>
        <v>-</v>
      </c>
      <c r="AA715" s="64">
        <f>IFERROR(VLOOKUP($A715,'دیتا اولیه'!$A:$AQ,41,FALSE),"")</f>
        <v>0.17899999999999999</v>
      </c>
      <c r="AB715" s="64">
        <f>IFERROR(VLOOKUP($A715,'دیتا اولیه'!$A:$AQ,42,FALSE),"")</f>
        <v>1.38E-2</v>
      </c>
      <c r="AC715" s="66">
        <f>IFERROR(VLOOKUP($A715,'دیتا اولیه'!$A:$AQ,43,FALSE),"")</f>
        <v>0.75509999999999999</v>
      </c>
      <c r="AD715" s="58"/>
    </row>
    <row r="716" spans="1:30" ht="29.5" thickBot="1" x14ac:dyDescent="0.4">
      <c r="A716" s="59" t="s">
        <v>586</v>
      </c>
      <c r="B716" s="60" t="str">
        <f>VLOOKUP($A716,'دیتا اولیه'!$A:$AQ,2,FALSE)</f>
        <v>تولید و صادرات ریشمک</v>
      </c>
      <c r="C716" s="60" t="str">
        <f>VLOOKUP($A716,'دیتا اولیه'!$A:$AQ,3,FALSE)</f>
        <v>دارویی</v>
      </c>
      <c r="D716" s="61">
        <f>VLOOKUP($A716,'دیتا اولیه'!$A:$AQ,5,FALSE)/10000000000</f>
        <v>809</v>
      </c>
      <c r="E716" s="62">
        <f>IFERROR(D716/'دیتا اولیه'!$AR$2*1000,"")</f>
        <v>7.4768946395563773</v>
      </c>
      <c r="F716" s="62" t="str">
        <f t="shared" ref="F716:F760" si="54">IFERROR(L716/(1+P716),"")</f>
        <v/>
      </c>
      <c r="G716" s="59" t="str">
        <f>IFERROR(F716/'دیتا اولیه'!$AS$2*1000000,"")</f>
        <v/>
      </c>
      <c r="H716" s="62">
        <f>IFERROR(VLOOKUP($A716,'دیتا اولیه'!$A:$AQ,16,FALSE)/10000000000,"")</f>
        <v>140.73869999999999</v>
      </c>
      <c r="I716" s="59">
        <f>IFERROR(H716/'دیتا اولیه'!$AT$2*1000000,"")</f>
        <v>2043.2447735191638</v>
      </c>
      <c r="J716" s="62">
        <f t="shared" si="51"/>
        <v>6.0412903942871434</v>
      </c>
      <c r="K716" s="59">
        <f>IFERROR(J716/'دیتا اولیه'!$AU$2*1000000,"")</f>
        <v>69.119943186013558</v>
      </c>
      <c r="L716" s="62">
        <f>IFERROR(VLOOKUP($A716,'دیتا اولیه'!$A:$AQ,15,FALSE)/10000000000,"")</f>
        <v>43.484000000000002</v>
      </c>
      <c r="M716" s="59">
        <f>IFERROR(L716/'دیتا اولیه'!$AV$2*1000000,"")</f>
        <v>463.73040418044155</v>
      </c>
      <c r="N716" s="63">
        <f>IFERROR(VLOOKUP($A716,'دیتا اولیه'!$A:$AQ,39,FALSE),"")</f>
        <v>6.1978</v>
      </c>
      <c r="O716" s="63">
        <f t="shared" si="52"/>
        <v>5.7090680750773179</v>
      </c>
      <c r="P716" s="63" t="str">
        <f>IFERROR(VLOOKUP($A716,'دیتا اولیه'!$A:$AQ,40,FALSE),"")</f>
        <v>-</v>
      </c>
      <c r="Q716" s="63" t="str">
        <f t="shared" si="53"/>
        <v/>
      </c>
      <c r="R716" s="63">
        <f>IFERROR(VLOOKUP($A716,'دیتا اولیه'!$A:$AQ,34,FALSE),"")</f>
        <v>-0.1179</v>
      </c>
      <c r="S716" s="59">
        <f>IFERROR(VLOOKUP($A716,'دیتا اولیه'!$A:$AQ,17,FALSE)/10000000000,"")</f>
        <v>251.13339999999999</v>
      </c>
      <c r="T716" s="59">
        <f>IFERROR(S716/'دیتا اولیه'!$AR$2*1000000,"")</f>
        <v>2321.011090573013</v>
      </c>
      <c r="U716" s="64">
        <f>IFERROR(VLOOKUP($A716,'دیتا اولیه'!$A:$AQ,22,FALSE),"")</f>
        <v>0.49740000000000001</v>
      </c>
      <c r="V716" s="65" t="str">
        <f>IFERROR(VLOOKUP($A716,'دیتا اولیه'!$A:$AQ,21,FALSE)/10000000000/H716,"")</f>
        <v/>
      </c>
      <c r="W716" s="59">
        <f>IFERROR(VLOOKUP($A716,'دیتا اولیه'!$A:$AQ,25,FALSE),"")</f>
        <v>576.44939999999997</v>
      </c>
      <c r="X716" s="66">
        <f>IFERROR(VLOOKUP($A716,'دیتا اولیه'!$A:$AQ,26,FALSE),"")</f>
        <v>5.3613</v>
      </c>
      <c r="Y716" s="66">
        <f>IFERROR(VLOOKUP($A716,'دیتا اولیه'!$A:$AQ,27,FALSE),"")</f>
        <v>5.3276000000000003</v>
      </c>
      <c r="Z716" s="66" t="str">
        <f>IFERROR(VLOOKUP($A716,'دیتا اولیه'!$A:$AQ,28,FALSE),"")</f>
        <v>-</v>
      </c>
      <c r="AA716" s="64">
        <f>IFERROR(VLOOKUP($A716,'دیتا اولیه'!$A:$AQ,41,FALSE),"")</f>
        <v>0.15989999999999999</v>
      </c>
      <c r="AB716" s="64">
        <f>IFERROR(VLOOKUP($A716,'دیتا اولیه'!$A:$AQ,42,FALSE),"")</f>
        <v>0.28179999999999999</v>
      </c>
      <c r="AC716" s="66">
        <f>IFERROR(VLOOKUP($A716,'دیتا اولیه'!$A:$AQ,43,FALSE),"")</f>
        <v>0.96460000000000001</v>
      </c>
      <c r="AD716" s="58"/>
    </row>
    <row r="717" spans="1:30" ht="29.5" thickBot="1" x14ac:dyDescent="0.4">
      <c r="A717" s="59" t="s">
        <v>365</v>
      </c>
      <c r="B717" s="60" t="str">
        <f>VLOOKUP($A717,'دیتا اولیه'!$A:$AQ,2,FALSE)</f>
        <v>تولیدمحورخودرو</v>
      </c>
      <c r="C717" s="60" t="str">
        <f>VLOOKUP($A717,'دیتا اولیه'!$A:$AQ,3,FALSE)</f>
        <v>قطعات خودرو</v>
      </c>
      <c r="D717" s="61">
        <f>VLOOKUP($A717,'دیتا اولیه'!$A:$AQ,5,FALSE)/10000000000</f>
        <v>2184.7997226000002</v>
      </c>
      <c r="E717" s="62">
        <f>IFERROR(D717/'دیتا اولیه'!$AR$2*1000,"")</f>
        <v>20.192234035120151</v>
      </c>
      <c r="F717" s="62">
        <f t="shared" si="54"/>
        <v>35.166139954853271</v>
      </c>
      <c r="G717" s="59">
        <f>IFERROR(F717/'دیتا اولیه'!$AS$2*1000000,"")</f>
        <v>589.04757043305312</v>
      </c>
      <c r="H717" s="62">
        <f>IFERROR(VLOOKUP($A717,'دیتا اولیه'!$A:$AQ,16,FALSE)/10000000000,"")</f>
        <v>176.62209999999999</v>
      </c>
      <c r="I717" s="59">
        <f>IFERROR(H717/'دیتا اولیه'!$AT$2*1000000,"")</f>
        <v>2564.2000580720091</v>
      </c>
      <c r="J717" s="62">
        <f t="shared" si="51"/>
        <v>19.660020191822312</v>
      </c>
      <c r="K717" s="59">
        <f>IFERROR(J717/'دیتا اولیه'!$AU$2*1000000,"")</f>
        <v>224.93530189835948</v>
      </c>
      <c r="L717" s="62">
        <f>IFERROR(VLOOKUP($A717,'دیتا اولیه'!$A:$AQ,15,FALSE)/10000000000,"")</f>
        <v>7.7892999999999999</v>
      </c>
      <c r="M717" s="59">
        <f>IFERROR(L717/'دیتا اولیه'!$AV$2*1000000,"")</f>
        <v>83.068145462301374</v>
      </c>
      <c r="N717" s="63">
        <f>IFERROR(VLOOKUP($A717,'دیتا اولیه'!$A:$AQ,39,FALSE),"")</f>
        <v>-0.6038</v>
      </c>
      <c r="O717" s="63">
        <f t="shared" si="52"/>
        <v>-0.63070205182894323</v>
      </c>
      <c r="P717" s="63">
        <f>IFERROR(VLOOKUP($A717,'دیتا اولیه'!$A:$AQ,40,FALSE),"")</f>
        <v>-0.77849999999999997</v>
      </c>
      <c r="Q717" s="63">
        <f t="shared" si="53"/>
        <v>-0.858978884504639</v>
      </c>
      <c r="R717" s="63">
        <f>IFERROR(VLOOKUP($A717,'دیتا اولیه'!$A:$AQ,34,FALSE),"")</f>
        <v>-0.1193</v>
      </c>
      <c r="S717" s="59">
        <f>IFERROR(VLOOKUP($A717,'دیتا اولیه'!$A:$AQ,17,FALSE)/10000000000,"")</f>
        <v>275.66500000000002</v>
      </c>
      <c r="T717" s="59">
        <f>IFERROR(S717/'دیتا اولیه'!$AR$2*1000000,"")</f>
        <v>2547.7356746765254</v>
      </c>
      <c r="U717" s="64">
        <f>IFERROR(VLOOKUP($A717,'دیتا اولیه'!$A:$AQ,22,FALSE),"")</f>
        <v>0.32240000000000002</v>
      </c>
      <c r="V717" s="65">
        <f>IFERROR(VLOOKUP($A717,'دیتا اولیه'!$A:$AQ,21,FALSE)/10000000000/H717,"")</f>
        <v>9.2766986690793501E-2</v>
      </c>
      <c r="W717" s="59">
        <f>IFERROR(VLOOKUP($A717,'دیتا اولیه'!$A:$AQ,25,FALSE),"")</f>
        <v>87.281199999999998</v>
      </c>
      <c r="X717" s="66">
        <f>IFERROR(VLOOKUP($A717,'دیتا اولیه'!$A:$AQ,26,FALSE),"")</f>
        <v>0.80789999999999995</v>
      </c>
      <c r="Y717" s="66">
        <f>IFERROR(VLOOKUP($A717,'دیتا اولیه'!$A:$AQ,27,FALSE),"")</f>
        <v>15.2554</v>
      </c>
      <c r="Z717" s="66" t="str">
        <f>IFERROR(VLOOKUP($A717,'دیتا اولیه'!$A:$AQ,28,FALSE),"")</f>
        <v>-</v>
      </c>
      <c r="AA717" s="64">
        <f>IFERROR(VLOOKUP($A717,'دیتا اولیه'!$A:$AQ,41,FALSE),"")</f>
        <v>0.33229999999999998</v>
      </c>
      <c r="AB717" s="64">
        <f>IFERROR(VLOOKUP($A717,'دیتا اولیه'!$A:$AQ,42,FALSE),"")</f>
        <v>0.17510000000000001</v>
      </c>
      <c r="AC717" s="66">
        <f>IFERROR(VLOOKUP($A717,'دیتا اولیه'!$A:$AQ,43,FALSE),"")</f>
        <v>1.1137999999999999</v>
      </c>
      <c r="AD717" s="58"/>
    </row>
    <row r="718" spans="1:30" ht="29.5" thickBot="1" x14ac:dyDescent="0.4">
      <c r="A718" s="59" t="s">
        <v>451</v>
      </c>
      <c r="B718" s="60" t="str">
        <f>VLOOKUP($A718,'دیتا اولیه'!$A:$AQ,2,FALSE)</f>
        <v>پلاسکوکار</v>
      </c>
      <c r="C718" s="60" t="str">
        <f>VLOOKUP($A718,'دیتا اولیه'!$A:$AQ,3,FALSE)</f>
        <v>لاستیک و پلاستیک</v>
      </c>
      <c r="D718" s="61">
        <f>VLOOKUP($A718,'دیتا اولیه'!$A:$AQ,5,FALSE)/10000000000</f>
        <v>619.84988368350002</v>
      </c>
      <c r="E718" s="62">
        <f>IFERROR(D718/'دیتا اولیه'!$AR$2*1000,"")</f>
        <v>5.7287419933780042</v>
      </c>
      <c r="F718" s="62">
        <f t="shared" si="54"/>
        <v>0.66189998625752566</v>
      </c>
      <c r="G718" s="59">
        <f>IFERROR(F718/'دیتا اولیه'!$AS$2*1000000,"")</f>
        <v>11.087101947362239</v>
      </c>
      <c r="H718" s="62">
        <f>IFERROR(VLOOKUP($A718,'دیتا اولیه'!$A:$AQ,16,FALSE)/10000000000,"")</f>
        <v>8.3602000000000007</v>
      </c>
      <c r="I718" s="59">
        <f>IFERROR(H718/'دیتا اولیه'!$AT$2*1000000,"")</f>
        <v>121.3734030197445</v>
      </c>
      <c r="J718" s="62">
        <f t="shared" si="51"/>
        <v>0.92840000823994728</v>
      </c>
      <c r="K718" s="59">
        <f>IFERROR(J718/'دیتا اولیه'!$AU$2*1000000,"")</f>
        <v>10.622061121928851</v>
      </c>
      <c r="L718" s="62">
        <f>IFERROR(VLOOKUP($A718,'دیتا اولیه'!$A:$AQ,15,FALSE)/10000000000,"")</f>
        <v>-378.57330000000002</v>
      </c>
      <c r="M718" s="59">
        <f>IFERROR(L718/'دیتا اولیه'!$AV$2*1000000,"")</f>
        <v>-4037.2539191639116</v>
      </c>
      <c r="N718" s="63">
        <f>IFERROR(VLOOKUP($A718,'دیتا اولیه'!$A:$AQ,39,FALSE),"")</f>
        <v>-408.76960000000003</v>
      </c>
      <c r="O718" s="63">
        <f t="shared" si="52"/>
        <v>-381.08197023355012</v>
      </c>
      <c r="P718" s="63">
        <f>IFERROR(VLOOKUP($A718,'دیتا اولیه'!$A:$AQ,40,FALSE),"")</f>
        <v>-572.94939999999997</v>
      </c>
      <c r="Q718" s="63">
        <f t="shared" si="53"/>
        <v>-365.13969478511245</v>
      </c>
      <c r="R718" s="63">
        <f>IFERROR(VLOOKUP($A718,'دیتا اولیه'!$A:$AQ,34,FALSE),"")</f>
        <v>-0.1208</v>
      </c>
      <c r="S718" s="59">
        <f>IFERROR(VLOOKUP($A718,'دیتا اولیه'!$A:$AQ,17,FALSE)/10000000000,"")</f>
        <v>-375.64069999999998</v>
      </c>
      <c r="T718" s="59">
        <f>IFERROR(S718/'دیتا اولیه'!$AR$2*1000000,"")</f>
        <v>-3471.7255083179298</v>
      </c>
      <c r="U718" s="64">
        <f>IFERROR(VLOOKUP($A718,'دیتا اولیه'!$A:$AQ,22,FALSE),"")</f>
        <v>0.1048</v>
      </c>
      <c r="V718" s="65">
        <f>IFERROR(VLOOKUP($A718,'دیتا اولیه'!$A:$AQ,21,FALSE)/10000000000/H718,"")</f>
        <v>0.30831798282337741</v>
      </c>
      <c r="W718" s="59">
        <f>IFERROR(VLOOKUP($A718,'دیتا اولیه'!$A:$AQ,25,FALSE),"")</f>
        <v>18.309699999999999</v>
      </c>
      <c r="X718" s="66">
        <f>IFERROR(VLOOKUP($A718,'دیتا اولیه'!$A:$AQ,26,FALSE),"")</f>
        <v>0.1085</v>
      </c>
      <c r="Y718" s="66" t="str">
        <f>IFERROR(VLOOKUP($A718,'دیتا اولیه'!$A:$AQ,27,FALSE),"")</f>
        <v>-</v>
      </c>
      <c r="Z718" s="66" t="str">
        <f>IFERROR(VLOOKUP($A718,'دیتا اولیه'!$A:$AQ,28,FALSE),"")</f>
        <v>-</v>
      </c>
      <c r="AA718" s="64">
        <f>IFERROR(VLOOKUP($A718,'دیتا اولیه'!$A:$AQ,41,FALSE),"")</f>
        <v>0.22309999999999999</v>
      </c>
      <c r="AB718" s="64">
        <f>IFERROR(VLOOKUP($A718,'دیتا اولیه'!$A:$AQ,42,FALSE),"")</f>
        <v>-4.3499999999999997E-2</v>
      </c>
      <c r="AC718" s="66">
        <f>IFERROR(VLOOKUP($A718,'دیتا اولیه'!$A:$AQ,43,FALSE),"")</f>
        <v>1.1789000000000001</v>
      </c>
      <c r="AD718" s="58"/>
    </row>
    <row r="719" spans="1:30" ht="29.5" thickBot="1" x14ac:dyDescent="0.4">
      <c r="A719" s="59" t="s">
        <v>1560</v>
      </c>
      <c r="B719" s="60" t="str">
        <f>VLOOKUP($A719,'دیتا اولیه'!$A:$AQ,2,FALSE)</f>
        <v>سرما آفرین‌</v>
      </c>
      <c r="C719" s="60" t="str">
        <f>VLOOKUP($A719,'دیتا اولیه'!$A:$AQ,3,FALSE)</f>
        <v>ماشین الات</v>
      </c>
      <c r="D719" s="61">
        <f>VLOOKUP($A719,'دیتا اولیه'!$A:$AQ,5,FALSE)/10000000000</f>
        <v>681.01020000000005</v>
      </c>
      <c r="E719" s="62">
        <f>IFERROR(D719/'دیتا اولیه'!$AR$2*1000,"")</f>
        <v>6.2939944547134941</v>
      </c>
      <c r="F719" s="62">
        <f t="shared" si="54"/>
        <v>11.249765844520763</v>
      </c>
      <c r="G719" s="59">
        <f>IFERROR(F719/'دیتا اولیه'!$AS$2*1000000,"")</f>
        <v>188.43828885294408</v>
      </c>
      <c r="H719" s="62">
        <f>IFERROR(VLOOKUP($A719,'دیتا اولیه'!$A:$AQ,16,FALSE)/10000000000,"")</f>
        <v>44.540300000000002</v>
      </c>
      <c r="I719" s="59">
        <f>IFERROR(H719/'دیتا اولیه'!$AT$2*1000000,"")</f>
        <v>646.63617886178872</v>
      </c>
      <c r="J719" s="62">
        <f t="shared" si="51"/>
        <v>12.572575017445919</v>
      </c>
      <c r="K719" s="59">
        <f>IFERROR(J719/'دیتا اولیه'!$AU$2*1000000,"")</f>
        <v>143.84603523272563</v>
      </c>
      <c r="L719" s="62">
        <f>IFERROR(VLOOKUP($A719,'دیتا اولیه'!$A:$AQ,15,FALSE)/10000000000,"")</f>
        <v>10.809900000000001</v>
      </c>
      <c r="M719" s="59">
        <f>IFERROR(L719/'دیتا اولیه'!$AV$2*1000000,"")</f>
        <v>115.28100671856672</v>
      </c>
      <c r="N719" s="63">
        <f>IFERROR(VLOOKUP($A719,'دیتا اولیه'!$A:$AQ,39,FALSE),"")</f>
        <v>-0.14019999999999999</v>
      </c>
      <c r="O719" s="63">
        <f t="shared" si="52"/>
        <v>-0.19858057587714617</v>
      </c>
      <c r="P719" s="63">
        <f>IFERROR(VLOOKUP($A719,'دیتا اولیه'!$A:$AQ,40,FALSE),"")</f>
        <v>-3.9100000000000003E-2</v>
      </c>
      <c r="Q719" s="63">
        <f t="shared" si="53"/>
        <v>-0.38822939106323984</v>
      </c>
      <c r="R719" s="63">
        <f>IFERROR(VLOOKUP($A719,'دیتا اولیه'!$A:$AQ,34,FALSE),"")</f>
        <v>-0.13239999999999999</v>
      </c>
      <c r="S719" s="59">
        <f>IFERROR(VLOOKUP($A719,'دیتا اولیه'!$A:$AQ,17,FALSE)/10000000000,"")</f>
        <v>84.111999999999995</v>
      </c>
      <c r="T719" s="59">
        <f>IFERROR(S719/'دیتا اولیه'!$AR$2*1000000,"")</f>
        <v>777.37523105360435</v>
      </c>
      <c r="U719" s="64">
        <f>IFERROR(VLOOKUP($A719,'دیتا اولیه'!$A:$AQ,22,FALSE),"")</f>
        <v>0.44540000000000002</v>
      </c>
      <c r="V719" s="65">
        <f>IFERROR(VLOOKUP($A719,'دیتا اولیه'!$A:$AQ,21,FALSE)/10000000000/H719,"")</f>
        <v>0.36217313309519689</v>
      </c>
      <c r="W719" s="59">
        <f>IFERROR(VLOOKUP($A719,'دیتا اولیه'!$A:$AQ,25,FALSE),"")</f>
        <v>63.618000000000002</v>
      </c>
      <c r="X719" s="66">
        <f>IFERROR(VLOOKUP($A719,'دیتا اولیه'!$A:$AQ,26,FALSE),"")</f>
        <v>2.3529</v>
      </c>
      <c r="Y719" s="66">
        <f>IFERROR(VLOOKUP($A719,'دیتا اولیه'!$A:$AQ,27,FALSE),"")</f>
        <v>19.3871</v>
      </c>
      <c r="Z719" s="66" t="str">
        <f>IFERROR(VLOOKUP($A719,'دیتا اولیه'!$A:$AQ,28,FALSE),"")</f>
        <v>-</v>
      </c>
      <c r="AA719" s="64">
        <f>IFERROR(VLOOKUP($A719,'دیتا اولیه'!$A:$AQ,41,FALSE),"")</f>
        <v>7.3899999999999993E-2</v>
      </c>
      <c r="AB719" s="64">
        <f>IFERROR(VLOOKUP($A719,'دیتا اولیه'!$A:$AQ,42,FALSE),"")</f>
        <v>-5.3499999999999999E-2</v>
      </c>
      <c r="AC719" s="66">
        <f>IFERROR(VLOOKUP($A719,'دیتا اولیه'!$A:$AQ,43,FALSE),"")</f>
        <v>0.83169999999999999</v>
      </c>
      <c r="AD719" s="58"/>
    </row>
    <row r="720" spans="1:30" ht="29.5" thickBot="1" x14ac:dyDescent="0.4">
      <c r="A720" s="59" t="s">
        <v>1336</v>
      </c>
      <c r="B720" s="60" t="str">
        <f>VLOOKUP($A720,'دیتا اولیه'!$A:$AQ,2,FALSE)</f>
        <v>گروه‌صنعتی‌سپاهان‌</v>
      </c>
      <c r="C720" s="60" t="str">
        <f>VLOOKUP($A720,'دیتا اولیه'!$A:$AQ,3,FALSE)</f>
        <v>آهن و فولاد</v>
      </c>
      <c r="D720" s="61">
        <f>VLOOKUP($A720,'دیتا اولیه'!$A:$AQ,5,FALSE)/10000000000</f>
        <v>2446.2750000000001</v>
      </c>
      <c r="E720" s="62">
        <f>IFERROR(D720/'دیتا اولیه'!$AR$2*1000,"")</f>
        <v>22.608826247689464</v>
      </c>
      <c r="F720" s="62">
        <f t="shared" si="54"/>
        <v>125.03869832893581</v>
      </c>
      <c r="G720" s="59">
        <f>IFERROR(F720/'دیتا اولیه'!$AS$2*1000000,"")</f>
        <v>2094.4505582736315</v>
      </c>
      <c r="H720" s="62">
        <f>IFERROR(VLOOKUP($A720,'دیتا اولیه'!$A:$AQ,16,FALSE)/10000000000,"")</f>
        <v>802.9556</v>
      </c>
      <c r="I720" s="59">
        <f>IFERROR(H720/'دیتا اولیه'!$AT$2*1000000,"")</f>
        <v>11657.311265969802</v>
      </c>
      <c r="J720" s="62">
        <f t="shared" si="51"/>
        <v>58.942371475953571</v>
      </c>
      <c r="K720" s="59">
        <f>IFERROR(J720/'دیتا اولیه'!$AU$2*1000000,"")</f>
        <v>674.37469510146752</v>
      </c>
      <c r="L720" s="62">
        <f>IFERROR(VLOOKUP($A720,'دیتا اولیه'!$A:$AQ,15,FALSE)/10000000000,"")</f>
        <v>56.867600000000003</v>
      </c>
      <c r="M720" s="59">
        <f>IFERROR(L720/'دیتا اولیه'!$AV$2*1000000,"")</f>
        <v>606.45835555081578</v>
      </c>
      <c r="N720" s="63">
        <f>IFERROR(VLOOKUP($A720,'دیتا اولیه'!$A:$AQ,39,FALSE),"")</f>
        <v>-3.5200000000000002E-2</v>
      </c>
      <c r="O720" s="63">
        <f t="shared" si="52"/>
        <v>-0.10071009491308525</v>
      </c>
      <c r="P720" s="63">
        <f>IFERROR(VLOOKUP($A720,'دیتا اولیه'!$A:$AQ,40,FALSE),"")</f>
        <v>-0.54520000000000002</v>
      </c>
      <c r="Q720" s="63">
        <f t="shared" si="53"/>
        <v>-0.71044513170523627</v>
      </c>
      <c r="R720" s="63">
        <f>IFERROR(VLOOKUP($A720,'دیتا اولیه'!$A:$AQ,34,FALSE),"")</f>
        <v>-0.14660000000000001</v>
      </c>
      <c r="S720" s="59">
        <f>IFERROR(VLOOKUP($A720,'دیتا اولیه'!$A:$AQ,17,FALSE)/10000000000,"")</f>
        <v>438.1499</v>
      </c>
      <c r="T720" s="59">
        <f>IFERROR(S720/'دیتا اولیه'!$AR$2*1000000,"")</f>
        <v>4049.4445471349354</v>
      </c>
      <c r="U720" s="64">
        <f>IFERROR(VLOOKUP($A720,'دیتا اولیه'!$A:$AQ,22,FALSE),"")</f>
        <v>0.60709999999999997</v>
      </c>
      <c r="V720" s="65">
        <f>IFERROR(VLOOKUP($A720,'دیتا اولیه'!$A:$AQ,21,FALSE)/10000000000/H720,"")</f>
        <v>9.7043721969184857E-2</v>
      </c>
      <c r="W720" s="59">
        <f>IFERROR(VLOOKUP($A720,'دیتا اولیه'!$A:$AQ,25,FALSE),"")</f>
        <v>67.902299999999997</v>
      </c>
      <c r="X720" s="66">
        <f>IFERROR(VLOOKUP($A720,'دیتا اولیه'!$A:$AQ,26,FALSE),"")</f>
        <v>0.60360000000000003</v>
      </c>
      <c r="Y720" s="66">
        <f>IFERROR(VLOOKUP($A720,'دیتا اولیه'!$A:$AQ,27,FALSE),"")</f>
        <v>3.9714999999999998</v>
      </c>
      <c r="Z720" s="66" t="str">
        <f>IFERROR(VLOOKUP($A720,'دیتا اولیه'!$A:$AQ,28,FALSE),"")</f>
        <v>-</v>
      </c>
      <c r="AA720" s="64">
        <f>IFERROR(VLOOKUP($A720,'دیتا اولیه'!$A:$AQ,41,FALSE),"")</f>
        <v>8.2400000000000001E-2</v>
      </c>
      <c r="AB720" s="64">
        <f>IFERROR(VLOOKUP($A720,'دیتا اولیه'!$A:$AQ,42,FALSE),"")</f>
        <v>8.0000000000000002E-3</v>
      </c>
      <c r="AC720" s="66">
        <f>IFERROR(VLOOKUP($A720,'دیتا اولیه'!$A:$AQ,43,FALSE),"")</f>
        <v>1.1648000000000001</v>
      </c>
      <c r="AD720" s="58"/>
    </row>
    <row r="721" spans="1:30" ht="29.5" thickBot="1" x14ac:dyDescent="0.4">
      <c r="A721" s="59" t="s">
        <v>1461</v>
      </c>
      <c r="B721" s="60" t="str">
        <f>VLOOKUP($A721,'دیتا اولیه'!$A:$AQ,2,FALSE)</f>
        <v>بیمه تجارت نو</v>
      </c>
      <c r="C721" s="60" t="str">
        <f>VLOOKUP($A721,'دیتا اولیه'!$A:$AQ,3,FALSE)</f>
        <v>بیمه</v>
      </c>
      <c r="D721" s="61">
        <f>VLOOKUP($A721,'دیتا اولیه'!$A:$AQ,5,FALSE)/10000000000</f>
        <v>2211</v>
      </c>
      <c r="E721" s="62">
        <f>IFERROR(D721/'دیتا اولیه'!$AR$2*1000,"")</f>
        <v>20.434380776340113</v>
      </c>
      <c r="F721" s="62">
        <f t="shared" si="54"/>
        <v>101.34085268418725</v>
      </c>
      <c r="G721" s="59">
        <f>IFERROR(F721/'دیتا اولیه'!$AS$2*1000000,"")</f>
        <v>1697.5017200031366</v>
      </c>
      <c r="H721" s="62">
        <f>IFERROR(VLOOKUP($A721,'دیتا اولیه'!$A:$AQ,16,FALSE)/10000000000,"")</f>
        <v>-98.484300000000005</v>
      </c>
      <c r="I721" s="59">
        <f>IFERROR(H721/'دیتا اولیه'!$AT$2*1000000,"")</f>
        <v>-1429.7952961672474</v>
      </c>
      <c r="J721" s="62">
        <f t="shared" si="51"/>
        <v>74.722080168459044</v>
      </c>
      <c r="K721" s="59">
        <f>IFERROR(J721/'دیتا اولیه'!$AU$2*1000000,"")</f>
        <v>854.91436413462975</v>
      </c>
      <c r="L721" s="62">
        <f>IFERROR(VLOOKUP($A721,'دیتا اولیه'!$A:$AQ,15,FALSE)/10000000000,"")</f>
        <v>596.14769999999999</v>
      </c>
      <c r="M721" s="59">
        <f>IFERROR(L721/'دیتا اولیه'!$AV$2*1000000,"")</f>
        <v>6357.5525221286125</v>
      </c>
      <c r="N721" s="63">
        <f>IFERROR(VLOOKUP($A721,'دیتا اولیه'!$A:$AQ,39,FALSE),"")</f>
        <v>6.9782000000000002</v>
      </c>
      <c r="O721" s="63">
        <f t="shared" si="52"/>
        <v>6.4364787735949669</v>
      </c>
      <c r="P721" s="63">
        <f>IFERROR(VLOOKUP($A721,'دیتا اولیه'!$A:$AQ,40,FALSE),"")</f>
        <v>4.8826000000000001</v>
      </c>
      <c r="Q721" s="63">
        <f t="shared" si="53"/>
        <v>2.7452406953183326</v>
      </c>
      <c r="R721" s="63">
        <f>IFERROR(VLOOKUP($A721,'دیتا اولیه'!$A:$AQ,34,FALSE),"")</f>
        <v>-0.15770000000000001</v>
      </c>
      <c r="S721" s="59">
        <f>IFERROR(VLOOKUP($A721,'دیتا اولیه'!$A:$AQ,17,FALSE)/10000000000,"")</f>
        <v>-1119.9095</v>
      </c>
      <c r="T721" s="59">
        <f>IFERROR(S721/'دیتا اولیه'!$AR$2*1000000,"")</f>
        <v>-10350.365064695008</v>
      </c>
      <c r="U721" s="64" t="str">
        <f>IFERROR(VLOOKUP($A721,'دیتا اولیه'!$A:$AQ,22,FALSE),"")</f>
        <v>-</v>
      </c>
      <c r="V721" s="65">
        <f>IFERROR(VLOOKUP($A721,'دیتا اولیه'!$A:$AQ,21,FALSE)/10000000000/H721,"")</f>
        <v>-4.4708648992783623E-2</v>
      </c>
      <c r="W721" s="59" t="str">
        <f>IFERROR(VLOOKUP($A721,'دیتا اولیه'!$A:$AQ,25,FALSE),"")</f>
        <v>-</v>
      </c>
      <c r="X721" s="66">
        <f>IFERROR(VLOOKUP($A721,'دیتا اولیه'!$A:$AQ,26,FALSE),"")</f>
        <v>1.6278999999999999</v>
      </c>
      <c r="Y721" s="66">
        <f>IFERROR(VLOOKUP($A721,'دیتا اولیه'!$A:$AQ,27,FALSE),"")</f>
        <v>5.5338000000000003</v>
      </c>
      <c r="Z721" s="66" t="str">
        <f>IFERROR(VLOOKUP($A721,'دیتا اولیه'!$A:$AQ,28,FALSE),"")</f>
        <v>-</v>
      </c>
      <c r="AA721" s="64">
        <f>IFERROR(VLOOKUP($A721,'دیتا اولیه'!$A:$AQ,41,FALSE),"")</f>
        <v>0.2165</v>
      </c>
      <c r="AB721" s="64">
        <f>IFERROR(VLOOKUP($A721,'دیتا اولیه'!$A:$AQ,42,FALSE),"")</f>
        <v>0.1043</v>
      </c>
      <c r="AC721" s="66">
        <f>IFERROR(VLOOKUP($A721,'دیتا اولیه'!$A:$AQ,43,FALSE),"")</f>
        <v>1.3127</v>
      </c>
      <c r="AD721" s="58"/>
    </row>
    <row r="722" spans="1:30" ht="29.5" thickBot="1" x14ac:dyDescent="0.4">
      <c r="A722" s="59" t="s">
        <v>714</v>
      </c>
      <c r="B722" s="60" t="str">
        <f>VLOOKUP($A722,'دیتا اولیه'!$A:$AQ,2,FALSE)</f>
        <v>شکر</v>
      </c>
      <c r="C722" s="60" t="str">
        <f>VLOOKUP($A722,'دیتا اولیه'!$A:$AQ,3,FALSE)</f>
        <v>شکر</v>
      </c>
      <c r="D722" s="61">
        <f>VLOOKUP($A722,'دیتا اولیه'!$A:$AQ,5,FALSE)/10000000000</f>
        <v>713.42696999999998</v>
      </c>
      <c r="E722" s="62">
        <f>IFERROR(D722/'دیتا اولیه'!$AR$2*1000,"")</f>
        <v>6.5935949168207024</v>
      </c>
      <c r="F722" s="62" t="str">
        <f t="shared" si="54"/>
        <v/>
      </c>
      <c r="G722" s="59" t="str">
        <f>IFERROR(F722/'دیتا اولیه'!$AS$2*1000000,"")</f>
        <v/>
      </c>
      <c r="H722" s="62">
        <f>IFERROR(VLOOKUP($A722,'دیتا اولیه'!$A:$AQ,16,FALSE)/10000000000,"")</f>
        <v>-22.390999999999998</v>
      </c>
      <c r="I722" s="59">
        <f>IFERROR(H722/'دیتا اولیه'!$AT$2*1000000,"")</f>
        <v>-325.07259001161435</v>
      </c>
      <c r="J722" s="62">
        <f t="shared" si="51"/>
        <v>10.722193746796515</v>
      </c>
      <c r="K722" s="59">
        <f>IFERROR(J722/'دیتا اولیه'!$AU$2*1000000,"")</f>
        <v>122.6753514959042</v>
      </c>
      <c r="L722" s="62">
        <f>IFERROR(VLOOKUP($A722,'دیتا اولیه'!$A:$AQ,15,FALSE)/10000000000,"")</f>
        <v>-18.827100000000002</v>
      </c>
      <c r="M722" s="59">
        <f>IFERROR(L722/'دیتا اولیه'!$AV$2*1000000,"")</f>
        <v>-200.7795670257012</v>
      </c>
      <c r="N722" s="63">
        <f>IFERROR(VLOOKUP($A722,'دیتا اولیه'!$A:$AQ,39,FALSE),"")</f>
        <v>-2.7559</v>
      </c>
      <c r="O722" s="63">
        <f t="shared" si="52"/>
        <v>-2.6366740716647117</v>
      </c>
      <c r="P722" s="63" t="str">
        <f>IFERROR(VLOOKUP($A722,'دیتا اولیه'!$A:$AQ,40,FALSE),"")</f>
        <v>-</v>
      </c>
      <c r="Q722" s="63" t="str">
        <f t="shared" si="53"/>
        <v/>
      </c>
      <c r="R722" s="63">
        <f>IFERROR(VLOOKUP($A722,'دیتا اولیه'!$A:$AQ,34,FALSE),"")</f>
        <v>-0.17349999999999999</v>
      </c>
      <c r="S722" s="59">
        <f>IFERROR(VLOOKUP($A722,'دیتا اولیه'!$A:$AQ,17,FALSE)/10000000000,"")</f>
        <v>-104.87990000000001</v>
      </c>
      <c r="T722" s="59">
        <f>IFERROR(S722/'دیتا اولیه'!$AR$2*1000000,"")</f>
        <v>-969.31515711645102</v>
      </c>
      <c r="U722" s="64" t="str">
        <f>IFERROR(VLOOKUP($A722,'دیتا اولیه'!$A:$AQ,22,FALSE),"")</f>
        <v>-</v>
      </c>
      <c r="V722" s="65">
        <f>IFERROR(VLOOKUP($A722,'دیتا اولیه'!$A:$AQ,21,FALSE)/10000000000/H722,"")</f>
        <v>-1.0849761064713503</v>
      </c>
      <c r="W722" s="59">
        <f>IFERROR(VLOOKUP($A722,'دیتا اولیه'!$A:$AQ,25,FALSE),"")</f>
        <v>18.834399999999999</v>
      </c>
      <c r="X722" s="66">
        <f>IFERROR(VLOOKUP($A722,'دیتا اولیه'!$A:$AQ,26,FALSE),"")</f>
        <v>1.2927999999999999</v>
      </c>
      <c r="Y722" s="66" t="str">
        <f>IFERROR(VLOOKUP($A722,'دیتا اولیه'!$A:$AQ,27,FALSE),"")</f>
        <v>-</v>
      </c>
      <c r="Z722" s="66" t="str">
        <f>IFERROR(VLOOKUP($A722,'دیتا اولیه'!$A:$AQ,28,FALSE),"")</f>
        <v>-</v>
      </c>
      <c r="AA722" s="64">
        <f>IFERROR(VLOOKUP($A722,'دیتا اولیه'!$A:$AQ,41,FALSE),"")</f>
        <v>0.17399999999999999</v>
      </c>
      <c r="AB722" s="64">
        <f>IFERROR(VLOOKUP($A722,'دیتا اولیه'!$A:$AQ,42,FALSE),"")</f>
        <v>-2.5000000000000001E-2</v>
      </c>
      <c r="AC722" s="66">
        <f>IFERROR(VLOOKUP($A722,'دیتا اولیه'!$A:$AQ,43,FALSE),"")</f>
        <v>1.1396999999999999</v>
      </c>
      <c r="AD722" s="58"/>
    </row>
    <row r="723" spans="1:30" ht="29.5" thickBot="1" x14ac:dyDescent="0.4">
      <c r="A723" s="59" t="s">
        <v>310</v>
      </c>
      <c r="B723" s="60" t="str">
        <f>VLOOKUP($A723,'دیتا اولیه'!$A:$AQ,2,FALSE)</f>
        <v>کانی کربن طبس</v>
      </c>
      <c r="C723" s="60" t="str">
        <f>VLOOKUP($A723,'دیتا اولیه'!$A:$AQ,3,FALSE)</f>
        <v>زغال سنگ</v>
      </c>
      <c r="D723" s="61">
        <f>VLOOKUP($A723,'دیتا اولیه'!$A:$AQ,5,FALSE)/10000000000</f>
        <v>1157</v>
      </c>
      <c r="E723" s="62">
        <f>IFERROR(D723/'دیتا اولیه'!$AR$2*1000,"")</f>
        <v>10.693160813308689</v>
      </c>
      <c r="F723" s="62">
        <f t="shared" si="54"/>
        <v>38.340264650283551</v>
      </c>
      <c r="G723" s="59">
        <f>IFERROR(F723/'دیتا اولیه'!$AS$2*1000000,"")</f>
        <v>642.21548827945651</v>
      </c>
      <c r="H723" s="62">
        <f>IFERROR(VLOOKUP($A723,'دیتا اولیه'!$A:$AQ,16,FALSE)/10000000000,"")</f>
        <v>197.26560000000001</v>
      </c>
      <c r="I723" s="59">
        <f>IFERROR(H723/'دیتا اولیه'!$AT$2*1000000,"")</f>
        <v>2863.9024390243903</v>
      </c>
      <c r="J723" s="62">
        <f t="shared" si="51"/>
        <v>35.049539170506911</v>
      </c>
      <c r="K723" s="59">
        <f>IFERROR(J723/'دیتا اولیه'!$AU$2*1000000,"")</f>
        <v>401.01071096537777</v>
      </c>
      <c r="L723" s="62">
        <f>IFERROR(VLOOKUP($A723,'دیتا اولیه'!$A:$AQ,15,FALSE)/10000000000,"")</f>
        <v>24.3384</v>
      </c>
      <c r="M723" s="59">
        <f>IFERROR(L723/'دیتا اولیه'!$AV$2*1000000,"")</f>
        <v>259.55422843126797</v>
      </c>
      <c r="N723" s="63">
        <f>IFERROR(VLOOKUP($A723,'دیتا اولیه'!$A:$AQ,39,FALSE),"")</f>
        <v>-0.30559999999999998</v>
      </c>
      <c r="O723" s="63">
        <f t="shared" si="52"/>
        <v>-0.35274988589100997</v>
      </c>
      <c r="P723" s="63">
        <f>IFERROR(VLOOKUP($A723,'دیتا اولیه'!$A:$AQ,40,FALSE),"")</f>
        <v>-0.36520000000000002</v>
      </c>
      <c r="Q723" s="63">
        <f t="shared" si="53"/>
        <v>-0.59584557960968332</v>
      </c>
      <c r="R723" s="63">
        <f>IFERROR(VLOOKUP($A723,'دیتا اولیه'!$A:$AQ,34,FALSE),"")</f>
        <v>-0.1762</v>
      </c>
      <c r="S723" s="59">
        <f>IFERROR(VLOOKUP($A723,'دیتا اولیه'!$A:$AQ,17,FALSE)/10000000000,"")</f>
        <v>116.2611</v>
      </c>
      <c r="T723" s="59">
        <f>IFERROR(S723/'دیتا اولیه'!$AR$2*1000000,"")</f>
        <v>1074.5018484288355</v>
      </c>
      <c r="U723" s="64">
        <f>IFERROR(VLOOKUP($A723,'دیتا اولیه'!$A:$AQ,22,FALSE),"")</f>
        <v>0.75029999999999997</v>
      </c>
      <c r="V723" s="65">
        <f>IFERROR(VLOOKUP($A723,'دیتا اولیه'!$A:$AQ,21,FALSE)/10000000000/H723,"")</f>
        <v>7.0961181270327925E-2</v>
      </c>
      <c r="W723" s="59">
        <f>IFERROR(VLOOKUP($A723,'دیتا اولیه'!$A:$AQ,25,FALSE),"")</f>
        <v>196.62010000000001</v>
      </c>
      <c r="X723" s="66">
        <f>IFERROR(VLOOKUP($A723,'دیتا اولیه'!$A:$AQ,26,FALSE),"")</f>
        <v>2.7730000000000001</v>
      </c>
      <c r="Y723" s="66">
        <f>IFERROR(VLOOKUP($A723,'دیتا اولیه'!$A:$AQ,27,FALSE),"")</f>
        <v>9.2805999999999997</v>
      </c>
      <c r="Z723" s="66" t="str">
        <f>IFERROR(VLOOKUP($A723,'دیتا اولیه'!$A:$AQ,28,FALSE),"")</f>
        <v>-</v>
      </c>
      <c r="AA723" s="64">
        <f>IFERROR(VLOOKUP($A723,'دیتا اولیه'!$A:$AQ,41,FALSE),"")</f>
        <v>0.1555</v>
      </c>
      <c r="AB723" s="64">
        <f>IFERROR(VLOOKUP($A723,'دیتا اولیه'!$A:$AQ,42,FALSE),"")</f>
        <v>0.18590000000000001</v>
      </c>
      <c r="AC723" s="66" t="str">
        <f>IFERROR(VLOOKUP($A723,'دیتا اولیه'!$A:$AQ,43,FALSE),"")</f>
        <v>-</v>
      </c>
      <c r="AD723" s="58"/>
    </row>
    <row r="724" spans="1:30" ht="29.5" thickBot="1" x14ac:dyDescent="0.4">
      <c r="A724" s="59" t="s">
        <v>713</v>
      </c>
      <c r="B724" s="60" t="str">
        <f>VLOOKUP($A724,'دیتا اولیه'!$A:$AQ,2,FALSE)</f>
        <v>زغال سنگ پروده طبس</v>
      </c>
      <c r="C724" s="60" t="str">
        <f>VLOOKUP($A724,'دیتا اولیه'!$A:$AQ,3,FALSE)</f>
        <v>زغال سنگ</v>
      </c>
      <c r="D724" s="61">
        <f>VLOOKUP($A724,'دیتا اولیه'!$A:$AQ,5,FALSE)/10000000000</f>
        <v>5208</v>
      </c>
      <c r="E724" s="62">
        <f>IFERROR(D724/'دیتا اولیه'!$AR$2*1000,"")</f>
        <v>48.133086876155268</v>
      </c>
      <c r="F724" s="62" t="str">
        <f t="shared" si="54"/>
        <v/>
      </c>
      <c r="G724" s="59" t="str">
        <f>IFERROR(F724/'دیتا اولیه'!$AS$2*1000000,"")</f>
        <v/>
      </c>
      <c r="H724" s="62">
        <f>IFERROR(VLOOKUP($A724,'دیتا اولیه'!$A:$AQ,16,FALSE)/10000000000,"")</f>
        <v>50.188800000000001</v>
      </c>
      <c r="I724" s="59">
        <f>IFERROR(H724/'دیتا اولیه'!$AT$2*1000000,"")</f>
        <v>728.64111498257842</v>
      </c>
      <c r="J724" s="62">
        <f t="shared" si="51"/>
        <v>20.142064896755162</v>
      </c>
      <c r="K724" s="59">
        <f>IFERROR(J724/'دیتا اولیه'!$AU$2*1000000,"")</f>
        <v>230.45049822952487</v>
      </c>
      <c r="L724" s="62">
        <f>IFERROR(VLOOKUP($A724,'دیتا اولیه'!$A:$AQ,15,FALSE)/10000000000,"")</f>
        <v>-17.070399999999999</v>
      </c>
      <c r="M724" s="59">
        <f>IFERROR(L724/'دیتا اولیه'!$AV$2*1000000,"")</f>
        <v>-182.04543030820091</v>
      </c>
      <c r="N724" s="63">
        <f>IFERROR(VLOOKUP($A724,'دیتا اولیه'!$A:$AQ,39,FALSE),"")</f>
        <v>-1.8474999999999999</v>
      </c>
      <c r="O724" s="63">
        <f t="shared" si="52"/>
        <v>-1.7899545963527781</v>
      </c>
      <c r="P724" s="63" t="str">
        <f>IFERROR(VLOOKUP($A724,'دیتا اولیه'!$A:$AQ,40,FALSE),"")</f>
        <v>-</v>
      </c>
      <c r="Q724" s="63" t="str">
        <f t="shared" si="53"/>
        <v/>
      </c>
      <c r="R724" s="63">
        <f>IFERROR(VLOOKUP($A724,'دیتا اولیه'!$A:$AQ,34,FALSE),"")</f>
        <v>-0.18029999999999999</v>
      </c>
      <c r="S724" s="59">
        <f>IFERROR(VLOOKUP($A724,'دیتا اولیه'!$A:$AQ,17,FALSE)/10000000000,"")</f>
        <v>136.56100000000001</v>
      </c>
      <c r="T724" s="59">
        <f>IFERROR(S724/'دیتا اولیه'!$AR$2*1000000,"")</f>
        <v>1262.1164510166359</v>
      </c>
      <c r="U724" s="64">
        <f>IFERROR(VLOOKUP($A724,'دیتا اولیه'!$A:$AQ,22,FALSE),"")</f>
        <v>0.1046</v>
      </c>
      <c r="V724" s="65">
        <f>IFERROR(VLOOKUP($A724,'دیتا اولیه'!$A:$AQ,21,FALSE)/10000000000/H724,"")</f>
        <v>1.9507858326957408</v>
      </c>
      <c r="W724" s="59">
        <f>IFERROR(VLOOKUP($A724,'دیتا اولیه'!$A:$AQ,25,FALSE),"")</f>
        <v>195.31549999999999</v>
      </c>
      <c r="X724" s="66">
        <f>IFERROR(VLOOKUP($A724,'دیتا اولیه'!$A:$AQ,26,FALSE),"")</f>
        <v>2.0026000000000002</v>
      </c>
      <c r="Y724" s="66">
        <f>IFERROR(VLOOKUP($A724,'دیتا اولیه'!$A:$AQ,27,FALSE),"")</f>
        <v>48.8611</v>
      </c>
      <c r="Z724" s="66" t="str">
        <f>IFERROR(VLOOKUP($A724,'دیتا اولیه'!$A:$AQ,28,FALSE),"")</f>
        <v>-</v>
      </c>
      <c r="AA724" s="64">
        <f>IFERROR(VLOOKUP($A724,'دیتا اولیه'!$A:$AQ,41,FALSE),"")</f>
        <v>0.2409</v>
      </c>
      <c r="AB724" s="64">
        <f>IFERROR(VLOOKUP($A724,'دیتا اولیه'!$A:$AQ,42,FALSE),"")</f>
        <v>0.30930000000000002</v>
      </c>
      <c r="AC724" s="66">
        <f>IFERROR(VLOOKUP($A724,'دیتا اولیه'!$A:$AQ,43,FALSE),"")</f>
        <v>0.98129999999999995</v>
      </c>
      <c r="AD724" s="58"/>
    </row>
    <row r="725" spans="1:30" ht="29.5" thickBot="1" x14ac:dyDescent="0.4">
      <c r="A725" s="59" t="s">
        <v>1316</v>
      </c>
      <c r="B725" s="60" t="str">
        <f>VLOOKUP($A725,'دیتا اولیه'!$A:$AQ,2,FALSE)</f>
        <v>آهنگری‌ تراکتورسازی‌ ایران‌</v>
      </c>
      <c r="C725" s="60" t="str">
        <f>VLOOKUP($A725,'دیتا اولیه'!$A:$AQ,3,FALSE)</f>
        <v>قطعات خودرو</v>
      </c>
      <c r="D725" s="61">
        <f>VLOOKUP($A725,'دیتا اولیه'!$A:$AQ,5,FALSE)/10000000000</f>
        <v>2238.8000000000002</v>
      </c>
      <c r="E725" s="62">
        <f>IFERROR(D725/'دیتا اولیه'!$AR$2*1000,"")</f>
        <v>20.6913123844732</v>
      </c>
      <c r="F725" s="62">
        <f t="shared" si="54"/>
        <v>120.99003322259141</v>
      </c>
      <c r="G725" s="59">
        <f>IFERROR(F725/'دیتا اولیه'!$AS$2*1000000,"")</f>
        <v>2026.6337223214643</v>
      </c>
      <c r="H725" s="62">
        <f>IFERROR(VLOOKUP($A725,'دیتا اولیه'!$A:$AQ,16,FALSE)/10000000000,"")</f>
        <v>62.3508</v>
      </c>
      <c r="I725" s="59">
        <f>IFERROR(H725/'دیتا اولیه'!$AT$2*1000000,"")</f>
        <v>905.20905923344947</v>
      </c>
      <c r="J725" s="62" t="str">
        <f t="shared" si="51"/>
        <v/>
      </c>
      <c r="K725" s="59" t="str">
        <f>IFERROR(J725/'دیتا اولیه'!$AU$2*1000000,"")</f>
        <v/>
      </c>
      <c r="L725" s="62">
        <f>IFERROR(VLOOKUP($A725,'دیتا اولیه'!$A:$AQ,15,FALSE)/10000000000,"")</f>
        <v>14.5672</v>
      </c>
      <c r="M725" s="59">
        <f>IFERROR(L725/'دیتا اولیه'!$AV$2*1000000,"")</f>
        <v>155.35032526394369</v>
      </c>
      <c r="N725" s="63" t="str">
        <f>IFERROR(VLOOKUP($A725,'دیتا اولیه'!$A:$AQ,39,FALSE),"")</f>
        <v>-</v>
      </c>
      <c r="O725" s="63" t="str">
        <f t="shared" si="52"/>
        <v/>
      </c>
      <c r="P725" s="63">
        <f>IFERROR(VLOOKUP($A725,'دیتا اولیه'!$A:$AQ,40,FALSE),"")</f>
        <v>-0.87960000000000005</v>
      </c>
      <c r="Q725" s="63">
        <f t="shared" si="53"/>
        <v>-0.92334563293164129</v>
      </c>
      <c r="R725" s="63">
        <f>IFERROR(VLOOKUP($A725,'دیتا اولیه'!$A:$AQ,34,FALSE),"")</f>
        <v>-0.18160000000000001</v>
      </c>
      <c r="S725" s="59">
        <f>IFERROR(VLOOKUP($A725,'دیتا اولیه'!$A:$AQ,17,FALSE)/10000000000,"")</f>
        <v>113.7856</v>
      </c>
      <c r="T725" s="59">
        <f>IFERROR(S725/'دیتا اولیه'!$AR$2*1000000,"")</f>
        <v>1051.62292051756</v>
      </c>
      <c r="U725" s="64">
        <f>IFERROR(VLOOKUP($A725,'دیتا اولیه'!$A:$AQ,22,FALSE),"")</f>
        <v>0.20699999999999999</v>
      </c>
      <c r="V725" s="65">
        <f>IFERROR(VLOOKUP($A725,'دیتا اولیه'!$A:$AQ,21,FALSE)/10000000000/H725,"")</f>
        <v>1.2578282876883695</v>
      </c>
      <c r="W725" s="59">
        <f>IFERROR(VLOOKUP($A725,'دیتا اولیه'!$A:$AQ,25,FALSE),"")</f>
        <v>148.53120000000001</v>
      </c>
      <c r="X725" s="66" t="str">
        <f>IFERROR(VLOOKUP($A725,'دیتا اولیه'!$A:$AQ,26,FALSE),"")</f>
        <v>-</v>
      </c>
      <c r="Y725" s="66" t="str">
        <f>IFERROR(VLOOKUP($A725,'دیتا اولیه'!$A:$AQ,27,FALSE),"")</f>
        <v>-</v>
      </c>
      <c r="Z725" s="66" t="str">
        <f>IFERROR(VLOOKUP($A725,'دیتا اولیه'!$A:$AQ,28,FALSE),"")</f>
        <v>-</v>
      </c>
      <c r="AA725" s="64">
        <f>IFERROR(VLOOKUP($A725,'دیتا اولیه'!$A:$AQ,41,FALSE),"")</f>
        <v>-0.26960000000000001</v>
      </c>
      <c r="AB725" s="64">
        <f>IFERROR(VLOOKUP($A725,'دیتا اولیه'!$A:$AQ,42,FALSE),"")</f>
        <v>-0.44400000000000001</v>
      </c>
      <c r="AC725" s="66">
        <f>IFERROR(VLOOKUP($A725,'دیتا اولیه'!$A:$AQ,43,FALSE),"")</f>
        <v>1.3247</v>
      </c>
      <c r="AD725" s="58"/>
    </row>
    <row r="726" spans="1:30" ht="29.5" thickBot="1" x14ac:dyDescent="0.4">
      <c r="A726" s="59" t="s">
        <v>1306</v>
      </c>
      <c r="B726" s="60" t="str">
        <f>VLOOKUP($A726,'دیتا اولیه'!$A:$AQ,2,FALSE)</f>
        <v>بانک قرض الحسنه رسالت</v>
      </c>
      <c r="C726" s="60" t="str">
        <f>VLOOKUP($A726,'دیتا اولیه'!$A:$AQ,3,FALSE)</f>
        <v>بانکها و موسسات اعتباری</v>
      </c>
      <c r="D726" s="61">
        <f>VLOOKUP($A726,'دیتا اولیه'!$A:$AQ,5,FALSE)/10000000000</f>
        <v>5048.3999999999996</v>
      </c>
      <c r="E726" s="62">
        <f>IFERROR(D726/'دیتا اولیه'!$AR$2*1000,"")</f>
        <v>46.658040665434378</v>
      </c>
      <c r="F726" s="62">
        <f t="shared" si="54"/>
        <v>589.38084726657894</v>
      </c>
      <c r="G726" s="59">
        <f>IFERROR(F726/'دیتا اولیه'!$AS$2*1000000,"")</f>
        <v>9872.3760011152244</v>
      </c>
      <c r="H726" s="62">
        <f>IFERROR(VLOOKUP($A726,'دیتا اولیه'!$A:$AQ,16,FALSE)/10000000000,"")</f>
        <v>-821.74720000000002</v>
      </c>
      <c r="I726" s="59">
        <f>IFERROR(H726/'دیتا اولیه'!$AT$2*1000000,"")</f>
        <v>-11930.127758420442</v>
      </c>
      <c r="J726" s="62">
        <f t="shared" si="51"/>
        <v>205.6925535576718</v>
      </c>
      <c r="K726" s="59">
        <f>IFERROR(J726/'دیتا اولیه'!$AU$2*1000000,"")</f>
        <v>2353.3809315203343</v>
      </c>
      <c r="L726" s="62">
        <f>IFERROR(VLOOKUP($A726,'دیتا اولیه'!$A:$AQ,15,FALSE)/10000000000,"")</f>
        <v>-1254.9096999999999</v>
      </c>
      <c r="M726" s="59">
        <f>IFERROR(L726/'دیتا اولیه'!$AV$2*1000000,"")</f>
        <v>-13382.848458995413</v>
      </c>
      <c r="N726" s="63">
        <f>IFERROR(VLOOKUP($A726,'دیتا اولیه'!$A:$AQ,39,FALSE),"")</f>
        <v>-7.1009000000000002</v>
      </c>
      <c r="O726" s="63">
        <f t="shared" si="52"/>
        <v>-6.6866477839394269</v>
      </c>
      <c r="P726" s="63">
        <f>IFERROR(VLOOKUP($A726,'دیتا اولیه'!$A:$AQ,40,FALSE),"")</f>
        <v>-3.1292</v>
      </c>
      <c r="Q726" s="63">
        <f t="shared" si="53"/>
        <v>-2.3555853684547299</v>
      </c>
      <c r="R726" s="63">
        <f>IFERROR(VLOOKUP($A726,'دیتا اولیه'!$A:$AQ,34,FALSE),"")</f>
        <v>-0.1925</v>
      </c>
      <c r="S726" s="59">
        <f>IFERROR(VLOOKUP($A726,'دیتا اولیه'!$A:$AQ,17,FALSE)/10000000000,"")</f>
        <v>2563.5574999999999</v>
      </c>
      <c r="T726" s="59">
        <f>IFERROR(S726/'دیتا اولیه'!$AR$2*1000000,"")</f>
        <v>23692.768022181146</v>
      </c>
      <c r="U726" s="64">
        <f>IFERROR(VLOOKUP($A726,'دیتا اولیه'!$A:$AQ,22,FALSE),"")</f>
        <v>9.9900000000000003E-2</v>
      </c>
      <c r="V726" s="65">
        <f>IFERROR(VLOOKUP($A726,'دیتا اولیه'!$A:$AQ,21,FALSE)/10000000000/H726,"")</f>
        <v>-1.0387213975295566</v>
      </c>
      <c r="W726" s="59" t="str">
        <f>IFERROR(VLOOKUP($A726,'دیتا اولیه'!$A:$AQ,25,FALSE),"")</f>
        <v>-</v>
      </c>
      <c r="X726" s="66">
        <f>IFERROR(VLOOKUP($A726,'دیتا اولیه'!$A:$AQ,26,FALSE),"")</f>
        <v>0.8327</v>
      </c>
      <c r="Y726" s="66" t="str">
        <f>IFERROR(VLOOKUP($A726,'دیتا اولیه'!$A:$AQ,27,FALSE),"")</f>
        <v>-</v>
      </c>
      <c r="Z726" s="66" t="str">
        <f>IFERROR(VLOOKUP($A726,'دیتا اولیه'!$A:$AQ,28,FALSE),"")</f>
        <v>-</v>
      </c>
      <c r="AA726" s="64">
        <f>IFERROR(VLOOKUP($A726,'دیتا اولیه'!$A:$AQ,41,FALSE),"")</f>
        <v>4.2700000000000002E-2</v>
      </c>
      <c r="AB726" s="64">
        <f>IFERROR(VLOOKUP($A726,'دیتا اولیه'!$A:$AQ,42,FALSE),"")</f>
        <v>-0.10199999999999999</v>
      </c>
      <c r="AC726" s="66">
        <f>IFERROR(VLOOKUP($A726,'دیتا اولیه'!$A:$AQ,43,FALSE),"")</f>
        <v>0.39989999999999998</v>
      </c>
      <c r="AD726" s="58"/>
    </row>
    <row r="727" spans="1:30" ht="29.5" thickBot="1" x14ac:dyDescent="0.4">
      <c r="A727" s="59" t="s">
        <v>261</v>
      </c>
      <c r="B727" s="60" t="str">
        <f>VLOOKUP($A727,'دیتا اولیه'!$A:$AQ,2,FALSE)</f>
        <v>بیمه میهن</v>
      </c>
      <c r="C727" s="60" t="str">
        <f>VLOOKUP($A727,'دیتا اولیه'!$A:$AQ,3,FALSE)</f>
        <v>بیمه</v>
      </c>
      <c r="D727" s="61">
        <f>VLOOKUP($A727,'دیتا اولیه'!$A:$AQ,5,FALSE)/10000000000</f>
        <v>1902.8284947899999</v>
      </c>
      <c r="E727" s="62">
        <f>IFERROR(D727/'دیتا اولیه'!$AR$2*1000,"")</f>
        <v>17.586215293807761</v>
      </c>
      <c r="F727" s="62" t="str">
        <f t="shared" si="54"/>
        <v/>
      </c>
      <c r="G727" s="59" t="str">
        <f>IFERROR(F727/'دیتا اولیه'!$AS$2*1000000,"")</f>
        <v/>
      </c>
      <c r="H727" s="62">
        <f>IFERROR(VLOOKUP($A727,'دیتا اولیه'!$A:$AQ,16,FALSE)/10000000000,"")</f>
        <v>-184.65559999999999</v>
      </c>
      <c r="I727" s="59">
        <f>IFERROR(H727/'دیتا اولیه'!$AT$2*1000000,"")</f>
        <v>-2680.8304297328687</v>
      </c>
      <c r="J727" s="62" t="str">
        <f t="shared" si="51"/>
        <v/>
      </c>
      <c r="K727" s="59" t="str">
        <f>IFERROR(J727/'دیتا اولیه'!$AU$2*1000000,"")</f>
        <v/>
      </c>
      <c r="L727" s="62">
        <f>IFERROR(VLOOKUP($A727,'دیتا اولیه'!$A:$AQ,15,FALSE)/10000000000,"")</f>
        <v>-159.56890000000001</v>
      </c>
      <c r="M727" s="59">
        <f>IFERROR(L727/'دیتا اولیه'!$AV$2*1000000,"")</f>
        <v>-1701.705236216274</v>
      </c>
      <c r="N727" s="63" t="str">
        <f>IFERROR(VLOOKUP($A727,'دیتا اولیه'!$A:$AQ,39,FALSE),"")</f>
        <v>-</v>
      </c>
      <c r="O727" s="63" t="str">
        <f t="shared" si="52"/>
        <v/>
      </c>
      <c r="P727" s="63" t="str">
        <f>IFERROR(VLOOKUP($A727,'دیتا اولیه'!$A:$AQ,40,FALSE),"")</f>
        <v>-</v>
      </c>
      <c r="Q727" s="63" t="str">
        <f t="shared" si="53"/>
        <v/>
      </c>
      <c r="R727" s="63">
        <f>IFERROR(VLOOKUP($A727,'دیتا اولیه'!$A:$AQ,34,FALSE),"")</f>
        <v>-0.19489999999999999</v>
      </c>
      <c r="S727" s="59">
        <f>IFERROR(VLOOKUP($A727,'دیتا اولیه'!$A:$AQ,17,FALSE)/10000000000,"")</f>
        <v>-393.95800000000003</v>
      </c>
      <c r="T727" s="59">
        <f>IFERROR(S727/'دیتا اولیه'!$AR$2*1000000,"")</f>
        <v>-3641.0166358595193</v>
      </c>
      <c r="U727" s="64" t="str">
        <f>IFERROR(VLOOKUP($A727,'دیتا اولیه'!$A:$AQ,22,FALSE),"")</f>
        <v>-</v>
      </c>
      <c r="V727" s="65" t="str">
        <f>IFERROR(VLOOKUP($A727,'دیتا اولیه'!$A:$AQ,21,FALSE)/10000000000/H727,"")</f>
        <v/>
      </c>
      <c r="W727" s="59" t="str">
        <f>IFERROR(VLOOKUP($A727,'دیتا اولیه'!$A:$AQ,25,FALSE),"")</f>
        <v>-</v>
      </c>
      <c r="X727" s="66">
        <f>IFERROR(VLOOKUP($A727,'دیتا اولیه'!$A:$AQ,26,FALSE),"")</f>
        <v>5.0701999999999998</v>
      </c>
      <c r="Y727" s="66" t="str">
        <f>IFERROR(VLOOKUP($A727,'دیتا اولیه'!$A:$AQ,27,FALSE),"")</f>
        <v>-</v>
      </c>
      <c r="Z727" s="66" t="str">
        <f>IFERROR(VLOOKUP($A727,'دیتا اولیه'!$A:$AQ,28,FALSE),"")</f>
        <v>-</v>
      </c>
      <c r="AA727" s="64">
        <f>IFERROR(VLOOKUP($A727,'دیتا اولیه'!$A:$AQ,41,FALSE),"")</f>
        <v>0.42520000000000002</v>
      </c>
      <c r="AB727" s="64">
        <f>IFERROR(VLOOKUP($A727,'دیتا اولیه'!$A:$AQ,42,FALSE),"")</f>
        <v>0.61909999999999998</v>
      </c>
      <c r="AC727" s="66">
        <f>IFERROR(VLOOKUP($A727,'دیتا اولیه'!$A:$AQ,43,FALSE),"")</f>
        <v>1.0861000000000001</v>
      </c>
      <c r="AD727" s="58"/>
    </row>
    <row r="728" spans="1:30" ht="29.5" thickBot="1" x14ac:dyDescent="0.4">
      <c r="A728" s="59" t="s">
        <v>299</v>
      </c>
      <c r="B728" s="60" t="str">
        <f>VLOOKUP($A728,'دیتا اولیه'!$A:$AQ,2,FALSE)</f>
        <v>سایپاآذین‌</v>
      </c>
      <c r="C728" s="60" t="str">
        <f>VLOOKUP($A728,'دیتا اولیه'!$A:$AQ,3,FALSE)</f>
        <v>قطعات خودرو</v>
      </c>
      <c r="D728" s="61">
        <f>VLOOKUP($A728,'دیتا اولیه'!$A:$AQ,5,FALSE)/10000000000</f>
        <v>895.14869276139996</v>
      </c>
      <c r="E728" s="62">
        <f>IFERROR(D728/'دیتا اولیه'!$AR$2*1000,"")</f>
        <v>8.2730932787560061</v>
      </c>
      <c r="F728" s="62" t="str">
        <f t="shared" si="54"/>
        <v/>
      </c>
      <c r="G728" s="59" t="str">
        <f>IFERROR(F728/'دیتا اولیه'!$AS$2*1000000,"")</f>
        <v/>
      </c>
      <c r="H728" s="62">
        <f>IFERROR(VLOOKUP($A728,'دیتا اولیه'!$A:$AQ,16,FALSE)/10000000000,"")</f>
        <v>0.20830000000000001</v>
      </c>
      <c r="I728" s="59">
        <f>IFERROR(H728/'دیتا اولیه'!$AT$2*1000000,"")</f>
        <v>3.0240998838559814</v>
      </c>
      <c r="J728" s="62">
        <f t="shared" si="51"/>
        <v>230.45116983991667</v>
      </c>
      <c r="K728" s="59">
        <f>IFERROR(J728/'دیتا اولیه'!$AU$2*1000000,"")</f>
        <v>2636.6505708032523</v>
      </c>
      <c r="L728" s="62">
        <f>IFERROR(VLOOKUP($A728,'دیتا اولیه'!$A:$AQ,15,FALSE)/10000000000,"")</f>
        <v>-243.28729999999999</v>
      </c>
      <c r="M728" s="59">
        <f>IFERROR(L728/'دیتا اولیه'!$AV$2*1000000,"")</f>
        <v>-2594.5110376453022</v>
      </c>
      <c r="N728" s="63">
        <f>IFERROR(VLOOKUP($A728,'دیتا اولیه'!$A:$AQ,39,FALSE),"")</f>
        <v>-2.0556999999999999</v>
      </c>
      <c r="O728" s="63">
        <f t="shared" si="52"/>
        <v>-1.9840177786072304</v>
      </c>
      <c r="P728" s="63" t="str">
        <f>IFERROR(VLOOKUP($A728,'دیتا اولیه'!$A:$AQ,40,FALSE),"")</f>
        <v>-</v>
      </c>
      <c r="Q728" s="63" t="str">
        <f t="shared" si="53"/>
        <v/>
      </c>
      <c r="R728" s="63">
        <f>IFERROR(VLOOKUP($A728,'دیتا اولیه'!$A:$AQ,34,FALSE),"")</f>
        <v>-0.218</v>
      </c>
      <c r="S728" s="59">
        <f>IFERROR(VLOOKUP($A728,'دیتا اولیه'!$A:$AQ,17,FALSE)/10000000000,"")</f>
        <v>-331.87360000000001</v>
      </c>
      <c r="T728" s="59">
        <f>IFERROR(S728/'دیتا اولیه'!$AR$2*1000000,"")</f>
        <v>-3067.2236598890945</v>
      </c>
      <c r="U728" s="64" t="str">
        <f>IFERROR(VLOOKUP($A728,'دیتا اولیه'!$A:$AQ,22,FALSE),"")</f>
        <v>-</v>
      </c>
      <c r="V728" s="65">
        <f>IFERROR(VLOOKUP($A728,'دیتا اولیه'!$A:$AQ,21,FALSE)/10000000000/H728,"")</f>
        <v>5.0076812289966384</v>
      </c>
      <c r="W728" s="59">
        <f>IFERROR(VLOOKUP($A728,'دیتا اولیه'!$A:$AQ,25,FALSE),"")</f>
        <v>101.6328</v>
      </c>
      <c r="X728" s="66">
        <f>IFERROR(VLOOKUP($A728,'دیتا اولیه'!$A:$AQ,26,FALSE),"")</f>
        <v>0.27350000000000002</v>
      </c>
      <c r="Y728" s="66" t="str">
        <f>IFERROR(VLOOKUP($A728,'دیتا اولیه'!$A:$AQ,27,FALSE),"")</f>
        <v>-</v>
      </c>
      <c r="Z728" s="66" t="str">
        <f>IFERROR(VLOOKUP($A728,'دیتا اولیه'!$A:$AQ,28,FALSE),"")</f>
        <v>-</v>
      </c>
      <c r="AA728" s="64">
        <f>IFERROR(VLOOKUP($A728,'دیتا اولیه'!$A:$AQ,41,FALSE),"")</f>
        <v>0.36330000000000001</v>
      </c>
      <c r="AB728" s="64">
        <f>IFERROR(VLOOKUP($A728,'دیتا اولیه'!$A:$AQ,42,FALSE),"")</f>
        <v>0.108</v>
      </c>
      <c r="AC728" s="66">
        <f>IFERROR(VLOOKUP($A728,'دیتا اولیه'!$A:$AQ,43,FALSE),"")</f>
        <v>1.3360000000000001</v>
      </c>
      <c r="AD728" s="58"/>
    </row>
    <row r="729" spans="1:30" ht="29.5" thickBot="1" x14ac:dyDescent="0.4">
      <c r="A729" s="59" t="s">
        <v>1097</v>
      </c>
      <c r="B729" s="60" t="str">
        <f>VLOOKUP($A729,'دیتا اولیه'!$A:$AQ,2,FALSE)</f>
        <v>صنایع پتروشیمی تخت جمشید</v>
      </c>
      <c r="C729" s="60" t="str">
        <f>VLOOKUP($A729,'دیتا اولیه'!$A:$AQ,3,FALSE)</f>
        <v>مواد شیمیایی-متنوع</v>
      </c>
      <c r="D729" s="61">
        <f>VLOOKUP($A729,'دیتا اولیه'!$A:$AQ,5,FALSE)/10000000000</f>
        <v>9191</v>
      </c>
      <c r="E729" s="62">
        <f>IFERROR(D729/'دیتا اولیه'!$AR$2*1000,"")</f>
        <v>84.944547134935306</v>
      </c>
      <c r="F729" s="62">
        <f t="shared" si="54"/>
        <v>116.03025568181819</v>
      </c>
      <c r="G729" s="59">
        <f>IFERROR(F729/'دیتا اولیه'!$AS$2*1000000,"")</f>
        <v>1943.5553715547435</v>
      </c>
      <c r="H729" s="62">
        <f>IFERROR(VLOOKUP($A729,'دیتا اولیه'!$A:$AQ,16,FALSE)/10000000000,"")</f>
        <v>336.00459999999998</v>
      </c>
      <c r="I729" s="59">
        <f>IFERROR(H729/'دیتا اولیه'!$AT$2*1000000,"")</f>
        <v>4878.1155632984901</v>
      </c>
      <c r="J729" s="62">
        <f t="shared" si="51"/>
        <v>365.52321288734754</v>
      </c>
      <c r="K729" s="59">
        <f>IFERROR(J729/'دیتا اولیه'!$AU$2*1000000,"")</f>
        <v>4182.044242043723</v>
      </c>
      <c r="L729" s="62">
        <f>IFERROR(VLOOKUP($A729,'دیتا اولیه'!$A:$AQ,15,FALSE)/10000000000,"")</f>
        <v>326.74119999999999</v>
      </c>
      <c r="M729" s="59">
        <f>IFERROR(L729/'دیتا اولیه'!$AV$2*1000000,"")</f>
        <v>3484.4961074970674</v>
      </c>
      <c r="N729" s="63">
        <f>IFERROR(VLOOKUP($A729,'دیتا اولیه'!$A:$AQ,39,FALSE),"")</f>
        <v>-0.1061</v>
      </c>
      <c r="O729" s="63">
        <f t="shared" si="52"/>
        <v>-0.16679597205929386</v>
      </c>
      <c r="P729" s="63">
        <f>IFERROR(VLOOKUP($A729,'دیتا اولیه'!$A:$AQ,40,FALSE),"")</f>
        <v>1.8160000000000001</v>
      </c>
      <c r="Q729" s="63">
        <f t="shared" si="53"/>
        <v>0.79284632611709505</v>
      </c>
      <c r="R729" s="63">
        <f>IFERROR(VLOOKUP($A729,'دیتا اولیه'!$A:$AQ,34,FALSE),"")</f>
        <v>-0.2243</v>
      </c>
      <c r="S729" s="59">
        <f>IFERROR(VLOOKUP($A729,'دیتا اولیه'!$A:$AQ,17,FALSE)/10000000000,"")</f>
        <v>1099.4449</v>
      </c>
      <c r="T729" s="59">
        <f>IFERROR(S729/'دیتا اولیه'!$AR$2*1000000,"")</f>
        <v>10161.228280961182</v>
      </c>
      <c r="U729" s="64">
        <f>IFERROR(VLOOKUP($A729,'دیتا اولیه'!$A:$AQ,22,FALSE),"")</f>
        <v>0.94179999999999997</v>
      </c>
      <c r="V729" s="65">
        <f>IFERROR(VLOOKUP($A729,'دیتا اولیه'!$A:$AQ,21,FALSE)/10000000000/H729,"")</f>
        <v>4.5956216075613253E-2</v>
      </c>
      <c r="W729" s="59">
        <f>IFERROR(VLOOKUP($A729,'دیتا اولیه'!$A:$AQ,25,FALSE),"")</f>
        <v>51.993000000000002</v>
      </c>
      <c r="X729" s="66">
        <f>IFERROR(VLOOKUP($A729,'دیتا اولیه'!$A:$AQ,26,FALSE),"")</f>
        <v>1.1748000000000001</v>
      </c>
      <c r="Y729" s="66">
        <f>IFERROR(VLOOKUP($A729,'دیتا اولیه'!$A:$AQ,27,FALSE),"")</f>
        <v>7.0763999999999996</v>
      </c>
      <c r="Z729" s="66" t="str">
        <f>IFERROR(VLOOKUP($A729,'دیتا اولیه'!$A:$AQ,28,FALSE),"")</f>
        <v>-</v>
      </c>
      <c r="AA729" s="64">
        <f>IFERROR(VLOOKUP($A729,'دیتا اولیه'!$A:$AQ,41,FALSE),"")</f>
        <v>0.21740000000000001</v>
      </c>
      <c r="AB729" s="64">
        <f>IFERROR(VLOOKUP($A729,'دیتا اولیه'!$A:$AQ,42,FALSE),"")</f>
        <v>0.39360000000000001</v>
      </c>
      <c r="AC729" s="66">
        <f>IFERROR(VLOOKUP($A729,'دیتا اولیه'!$A:$AQ,43,FALSE),"")</f>
        <v>0.74970000000000003</v>
      </c>
      <c r="AD729" s="58"/>
    </row>
    <row r="730" spans="1:30" ht="29.5" thickBot="1" x14ac:dyDescent="0.4">
      <c r="A730" s="59" t="s">
        <v>1520</v>
      </c>
      <c r="B730" s="60" t="str">
        <f>VLOOKUP($A730,'دیتا اولیه'!$A:$AQ,2,FALSE)</f>
        <v>بیمه ملت</v>
      </c>
      <c r="C730" s="60" t="str">
        <f>VLOOKUP($A730,'دیتا اولیه'!$A:$AQ,3,FALSE)</f>
        <v>بیمه</v>
      </c>
      <c r="D730" s="61">
        <f>VLOOKUP($A730,'دیتا اولیه'!$A:$AQ,5,FALSE)/10000000000</f>
        <v>11665.0698885695</v>
      </c>
      <c r="E730" s="62">
        <f>IFERROR(D730/'دیتا اولیه'!$AR$2*1000,"")</f>
        <v>107.81025775018021</v>
      </c>
      <c r="F730" s="62">
        <f t="shared" si="54"/>
        <v>145.80110399906042</v>
      </c>
      <c r="G730" s="59">
        <f>IFERROR(F730/'دیتا اولیه'!$AS$2*1000000,"")</f>
        <v>2442.229547722955</v>
      </c>
      <c r="H730" s="62">
        <f>IFERROR(VLOOKUP($A730,'دیتا اولیه'!$A:$AQ,16,FALSE)/10000000000,"")</f>
        <v>420.04509999999999</v>
      </c>
      <c r="I730" s="59">
        <f>IFERROR(H730/'دیتا اولیه'!$AT$2*1000000,"")</f>
        <v>6098.215737514518</v>
      </c>
      <c r="J730" s="62">
        <f t="shared" si="51"/>
        <v>349.99252889765995</v>
      </c>
      <c r="K730" s="59">
        <f>IFERROR(J730/'دیتا اولیه'!$AU$2*1000000,"")</f>
        <v>4004.353728106129</v>
      </c>
      <c r="L730" s="62">
        <f>IFERROR(VLOOKUP($A730,'دیتا اولیه'!$A:$AQ,15,FALSE)/10000000000,"")</f>
        <v>248.28469999999999</v>
      </c>
      <c r="M730" s="59">
        <f>IFERROR(L730/'دیتا اولیه'!$AV$2*1000000,"")</f>
        <v>2647.8052682094485</v>
      </c>
      <c r="N730" s="63">
        <f>IFERROR(VLOOKUP($A730,'دیتا اولیه'!$A:$AQ,39,FALSE),"")</f>
        <v>-0.29060000000000002</v>
      </c>
      <c r="O730" s="63">
        <f t="shared" si="52"/>
        <v>-0.33876838861042979</v>
      </c>
      <c r="P730" s="63">
        <f>IFERROR(VLOOKUP($A730,'دیتا اولیه'!$A:$AQ,40,FALSE),"")</f>
        <v>0.70289999999999997</v>
      </c>
      <c r="Q730" s="63">
        <f t="shared" si="53"/>
        <v>8.4175429241761801E-2</v>
      </c>
      <c r="R730" s="63">
        <f>IFERROR(VLOOKUP($A730,'دیتا اولیه'!$A:$AQ,34,FALSE),"")</f>
        <v>-0.23549999999999999</v>
      </c>
      <c r="S730" s="59">
        <f>IFERROR(VLOOKUP($A730,'دیتا اولیه'!$A:$AQ,17,FALSE)/10000000000,"")</f>
        <v>1161.6348</v>
      </c>
      <c r="T730" s="59">
        <f>IFERROR(S730/'دیتا اولیه'!$AR$2*1000000,"")</f>
        <v>10735.99630314233</v>
      </c>
      <c r="U730" s="64">
        <f>IFERROR(VLOOKUP($A730,'دیتا اولیه'!$A:$AQ,22,FALSE),"")</f>
        <v>0.1022</v>
      </c>
      <c r="V730" s="65" t="str">
        <f>IFERROR(VLOOKUP($A730,'دیتا اولیه'!$A:$AQ,21,FALSE)/10000000000/H730,"")</f>
        <v/>
      </c>
      <c r="W730" s="59" t="str">
        <f>IFERROR(VLOOKUP($A730,'دیتا اولیه'!$A:$AQ,25,FALSE),"")</f>
        <v>-</v>
      </c>
      <c r="X730" s="66">
        <f>IFERROR(VLOOKUP($A730,'دیتا اولیه'!$A:$AQ,26,FALSE),"")</f>
        <v>5.5079000000000002</v>
      </c>
      <c r="Y730" s="66">
        <f>IFERROR(VLOOKUP($A730,'دیتا اولیه'!$A:$AQ,27,FALSE),"")</f>
        <v>19.009699999999999</v>
      </c>
      <c r="Z730" s="66" t="str">
        <f>IFERROR(VLOOKUP($A730,'دیتا اولیه'!$A:$AQ,28,FALSE),"")</f>
        <v>-</v>
      </c>
      <c r="AA730" s="64">
        <f>IFERROR(VLOOKUP($A730,'دیتا اولیه'!$A:$AQ,41,FALSE),"")</f>
        <v>0.15210000000000001</v>
      </c>
      <c r="AB730" s="64">
        <f>IFERROR(VLOOKUP($A730,'دیتا اولیه'!$A:$AQ,42,FALSE),"")</f>
        <v>4.1000000000000003E-3</v>
      </c>
      <c r="AC730" s="66">
        <f>IFERROR(VLOOKUP($A730,'دیتا اولیه'!$A:$AQ,43,FALSE),"")</f>
        <v>0.53969999999999996</v>
      </c>
      <c r="AD730" s="58"/>
    </row>
    <row r="731" spans="1:30" ht="29.5" thickBot="1" x14ac:dyDescent="0.4">
      <c r="A731" s="59" t="s">
        <v>1302</v>
      </c>
      <c r="B731" s="60" t="str">
        <f>VLOOKUP($A731,'دیتا اولیه'!$A:$AQ,2,FALSE)</f>
        <v>لیزینگ رایان‌ سایپا</v>
      </c>
      <c r="C731" s="60" t="str">
        <f>VLOOKUP($A731,'دیتا اولیه'!$A:$AQ,3,FALSE)</f>
        <v>لیزینگ</v>
      </c>
      <c r="D731" s="61">
        <f>VLOOKUP($A731,'دیتا اولیه'!$A:$AQ,5,FALSE)/10000000000</f>
        <v>1313.1801</v>
      </c>
      <c r="E731" s="62">
        <f>IFERROR(D731/'دیتا اولیه'!$AR$2*1000,"")</f>
        <v>12.136599815157117</v>
      </c>
      <c r="F731" s="62" t="str">
        <f t="shared" si="54"/>
        <v/>
      </c>
      <c r="G731" s="59" t="str">
        <f>IFERROR(F731/'دیتا اولیه'!$AS$2*1000000,"")</f>
        <v/>
      </c>
      <c r="H731" s="62">
        <f>IFERROR(VLOOKUP($A731,'دیتا اولیه'!$A:$AQ,16,FALSE)/10000000000,"")</f>
        <v>86.378</v>
      </c>
      <c r="I731" s="59">
        <f>IFERROR(H731/'دیتا اولیه'!$AT$2*1000000,"")</f>
        <v>1254.0360046457608</v>
      </c>
      <c r="J731" s="62" t="str">
        <f t="shared" si="51"/>
        <v/>
      </c>
      <c r="K731" s="59" t="str">
        <f>IFERROR(J731/'دیتا اولیه'!$AU$2*1000000,"")</f>
        <v/>
      </c>
      <c r="L731" s="62">
        <f>IFERROR(VLOOKUP($A731,'دیتا اولیه'!$A:$AQ,15,FALSE)/10000000000,"")</f>
        <v>469.2482</v>
      </c>
      <c r="M731" s="59">
        <f>IFERROR(L731/'دیتا اولیه'!$AV$2*1000000,"")</f>
        <v>5004.2465607337099</v>
      </c>
      <c r="N731" s="63" t="str">
        <f>IFERROR(VLOOKUP($A731,'دیتا اولیه'!$A:$AQ,39,FALSE),"")</f>
        <v>-</v>
      </c>
      <c r="O731" s="63" t="str">
        <f t="shared" si="52"/>
        <v/>
      </c>
      <c r="P731" s="63" t="str">
        <f>IFERROR(VLOOKUP($A731,'دیتا اولیه'!$A:$AQ,40,FALSE),"")</f>
        <v>-</v>
      </c>
      <c r="Q731" s="63" t="str">
        <f t="shared" si="53"/>
        <v/>
      </c>
      <c r="R731" s="63">
        <f>IFERROR(VLOOKUP($A731,'دیتا اولیه'!$A:$AQ,34,FALSE),"")</f>
        <v>-0.24099999999999999</v>
      </c>
      <c r="S731" s="59">
        <f>IFERROR(VLOOKUP($A731,'دیتا اولیه'!$A:$AQ,17,FALSE)/10000000000,"")</f>
        <v>668.16449999999998</v>
      </c>
      <c r="T731" s="59">
        <f>IFERROR(S731/'دیتا اولیه'!$AR$2*1000000,"")</f>
        <v>6175.2726432532345</v>
      </c>
      <c r="U731" s="64">
        <f>IFERROR(VLOOKUP($A731,'دیتا اولیه'!$A:$AQ,22,FALSE),"")</f>
        <v>0.11360000000000001</v>
      </c>
      <c r="V731" s="65" t="str">
        <f>IFERROR(VLOOKUP($A731,'دیتا اولیه'!$A:$AQ,21,FALSE)/10000000000/H731,"")</f>
        <v/>
      </c>
      <c r="W731" s="59">
        <f>IFERROR(VLOOKUP($A731,'دیتا اولیه'!$A:$AQ,25,FALSE),"")</f>
        <v>1292.4033999999999</v>
      </c>
      <c r="X731" s="66" t="str">
        <f>IFERROR(VLOOKUP($A731,'دیتا اولیه'!$A:$AQ,26,FALSE),"")</f>
        <v>-</v>
      </c>
      <c r="Y731" s="66">
        <f>IFERROR(VLOOKUP($A731,'دیتا اولیه'!$A:$AQ,27,FALSE),"")</f>
        <v>2.1974</v>
      </c>
      <c r="Z731" s="66" t="str">
        <f>IFERROR(VLOOKUP($A731,'دیتا اولیه'!$A:$AQ,28,FALSE),"")</f>
        <v>-</v>
      </c>
      <c r="AA731" s="64">
        <f>IFERROR(VLOOKUP($A731,'دیتا اولیه'!$A:$AQ,41,FALSE),"")</f>
        <v>4.87E-2</v>
      </c>
      <c r="AB731" s="64">
        <f>IFERROR(VLOOKUP($A731,'دیتا اولیه'!$A:$AQ,42,FALSE),"")</f>
        <v>0.18229999999999999</v>
      </c>
      <c r="AC731" s="66">
        <f>IFERROR(VLOOKUP($A731,'دیتا اولیه'!$A:$AQ,43,FALSE),"")</f>
        <v>1.3188</v>
      </c>
      <c r="AD731" s="58"/>
    </row>
    <row r="732" spans="1:30" ht="29.5" thickBot="1" x14ac:dyDescent="0.4">
      <c r="A732" s="59" t="s">
        <v>227</v>
      </c>
      <c r="B732" s="60" t="str">
        <f>VLOOKUP($A732,'دیتا اولیه'!$A:$AQ,2,FALSE)</f>
        <v>گروه انتخاب الکترونیک آرمان</v>
      </c>
      <c r="C732" s="60" t="str">
        <f>VLOOKUP($A732,'دیتا اولیه'!$A:$AQ,3,FALSE)</f>
        <v>وسایل خانگی</v>
      </c>
      <c r="D732" s="61">
        <f>VLOOKUP($A732,'دیتا اولیه'!$A:$AQ,5,FALSE)/10000000000</f>
        <v>16453.4467019</v>
      </c>
      <c r="E732" s="62">
        <f>IFERROR(D732/'دیتا اولیه'!$AR$2*1000,"")</f>
        <v>152.06512663493533</v>
      </c>
      <c r="F732" s="62">
        <f t="shared" si="54"/>
        <v>653.48057784911714</v>
      </c>
      <c r="G732" s="59">
        <f>IFERROR(F732/'دیتا اولیه'!$AS$2*1000000,"")</f>
        <v>10946.073330805983</v>
      </c>
      <c r="H732" s="62">
        <f>IFERROR(VLOOKUP($A732,'دیتا اولیه'!$A:$AQ,16,FALSE)/10000000000,"")</f>
        <v>4382.8594999999996</v>
      </c>
      <c r="I732" s="59">
        <f>IFERROR(H732/'دیتا اولیه'!$AT$2*1000000,"")</f>
        <v>63630.364401858293</v>
      </c>
      <c r="J732" s="62" t="str">
        <f t="shared" si="51"/>
        <v/>
      </c>
      <c r="K732" s="59" t="str">
        <f>IFERROR(J732/'دیتا اولیه'!$AU$2*1000000,"")</f>
        <v/>
      </c>
      <c r="L732" s="62">
        <f>IFERROR(VLOOKUP($A732,'دیتا اولیه'!$A:$AQ,15,FALSE)/10000000000,"")</f>
        <v>407.11840000000001</v>
      </c>
      <c r="M732" s="59">
        <f>IFERROR(L732/'دیتا اولیه'!$AV$2*1000000,"")</f>
        <v>4341.6700437240061</v>
      </c>
      <c r="N732" s="63" t="str">
        <f>IFERROR(VLOOKUP($A732,'دیتا اولیه'!$A:$AQ,39,FALSE),"")</f>
        <v>-</v>
      </c>
      <c r="O732" s="63" t="str">
        <f t="shared" si="52"/>
        <v/>
      </c>
      <c r="P732" s="63">
        <f>IFERROR(VLOOKUP($A732,'دیتا اولیه'!$A:$AQ,40,FALSE),"")</f>
        <v>-0.377</v>
      </c>
      <c r="Q732" s="63">
        <f t="shared" si="53"/>
        <v>-0.60335821691372504</v>
      </c>
      <c r="R732" s="63">
        <f>IFERROR(VLOOKUP($A732,'دیتا اولیه'!$A:$AQ,34,FALSE),"")</f>
        <v>-0.24790000000000001</v>
      </c>
      <c r="S732" s="59">
        <f>IFERROR(VLOOKUP($A732,'دیتا اولیه'!$A:$AQ,17,FALSE)/10000000000,"")</f>
        <v>2197.4940999999999</v>
      </c>
      <c r="T732" s="59">
        <f>IFERROR(S732/'دیتا اولیه'!$AR$2*1000000,"")</f>
        <v>20309.557301293898</v>
      </c>
      <c r="U732" s="64">
        <f>IFERROR(VLOOKUP($A732,'دیتا اولیه'!$A:$AQ,22,FALSE),"")</f>
        <v>0.90959999999999996</v>
      </c>
      <c r="V732" s="65">
        <f>IFERROR(VLOOKUP($A732,'دیتا اولیه'!$A:$AQ,21,FALSE)/10000000000/H732,"")</f>
        <v>0.22436000971511866</v>
      </c>
      <c r="W732" s="59">
        <f>IFERROR(VLOOKUP($A732,'دیتا اولیه'!$A:$AQ,25,FALSE),"")</f>
        <v>273.47840000000002</v>
      </c>
      <c r="X732" s="66">
        <f>IFERROR(VLOOKUP($A732,'دیتا اولیه'!$A:$AQ,26,FALSE),"")</f>
        <v>1.1146</v>
      </c>
      <c r="Y732" s="66">
        <f>IFERROR(VLOOKUP($A732,'دیتا اولیه'!$A:$AQ,27,FALSE),"")</f>
        <v>4.1081000000000003</v>
      </c>
      <c r="Z732" s="66" t="str">
        <f>IFERROR(VLOOKUP($A732,'دیتا اولیه'!$A:$AQ,28,FALSE),"")</f>
        <v>-</v>
      </c>
      <c r="AA732" s="64">
        <f>IFERROR(VLOOKUP($A732,'دیتا اولیه'!$A:$AQ,41,FALSE),"")</f>
        <v>0.11409999999999999</v>
      </c>
      <c r="AB732" s="64">
        <f>IFERROR(VLOOKUP($A732,'دیتا اولیه'!$A:$AQ,42,FALSE),"")</f>
        <v>-1.2999999999999999E-2</v>
      </c>
      <c r="AC732" s="66" t="str">
        <f>IFERROR(VLOOKUP($A732,'دیتا اولیه'!$A:$AQ,43,FALSE),"")</f>
        <v>-</v>
      </c>
      <c r="AD732" s="58"/>
    </row>
    <row r="733" spans="1:30" ht="29.5" thickBot="1" x14ac:dyDescent="0.4">
      <c r="A733" s="59" t="s">
        <v>1625</v>
      </c>
      <c r="B733" s="60" t="str">
        <f>VLOOKUP($A733,'دیتا اولیه'!$A:$AQ,2,FALSE)</f>
        <v>مالیبل سایپا</v>
      </c>
      <c r="C733" s="60" t="str">
        <f>VLOOKUP($A733,'دیتا اولیه'!$A:$AQ,3,FALSE)</f>
        <v>قطعات خودرو</v>
      </c>
      <c r="D733" s="61">
        <f>VLOOKUP($A733,'دیتا اولیه'!$A:$AQ,5,FALSE)/10000000000</f>
        <v>2932.945165563</v>
      </c>
      <c r="E733" s="62">
        <f>IFERROR(D733/'دیتا اولیه'!$AR$2*1000,"")</f>
        <v>27.106702084685768</v>
      </c>
      <c r="F733" s="62" t="str">
        <f t="shared" si="54"/>
        <v/>
      </c>
      <c r="G733" s="59" t="str">
        <f>IFERROR(F733/'دیتا اولیه'!$AS$2*1000000,"")</f>
        <v/>
      </c>
      <c r="H733" s="62">
        <f>IFERROR(VLOOKUP($A733,'دیتا اولیه'!$A:$AQ,16,FALSE)/10000000000,"")</f>
        <v>-93.249200000000002</v>
      </c>
      <c r="I733" s="59">
        <f>IFERROR(H733/'دیتا اولیه'!$AT$2*1000000,"")</f>
        <v>-1353.7921022067362</v>
      </c>
      <c r="J733" s="62">
        <f t="shared" si="51"/>
        <v>387.24198405668733</v>
      </c>
      <c r="K733" s="59">
        <f>IFERROR(J733/'دیتا اولیه'!$AU$2*1000000,"")</f>
        <v>4430.5342386037928</v>
      </c>
      <c r="L733" s="62">
        <f>IFERROR(VLOOKUP($A733,'دیتا اولیه'!$A:$AQ,15,FALSE)/10000000000,"")</f>
        <v>-218.59809999999999</v>
      </c>
      <c r="M733" s="59">
        <f>IFERROR(L733/'دیتا اولیه'!$AV$2*1000000,"")</f>
        <v>-2331.2157406419965</v>
      </c>
      <c r="N733" s="63">
        <f>IFERROR(VLOOKUP($A733,'دیتا اولیه'!$A:$AQ,39,FALSE),"")</f>
        <v>-1.5645</v>
      </c>
      <c r="O733" s="63">
        <f t="shared" si="52"/>
        <v>-1.5261703476591661</v>
      </c>
      <c r="P733" s="63" t="str">
        <f>IFERROR(VLOOKUP($A733,'دیتا اولیه'!$A:$AQ,40,FALSE),"")</f>
        <v>-</v>
      </c>
      <c r="Q733" s="63" t="str">
        <f t="shared" si="53"/>
        <v/>
      </c>
      <c r="R733" s="63">
        <f>IFERROR(VLOOKUP($A733,'دیتا اولیه'!$A:$AQ,34,FALSE),"")</f>
        <v>-0.26250000000000001</v>
      </c>
      <c r="S733" s="59">
        <f>IFERROR(VLOOKUP($A733,'دیتا اولیه'!$A:$AQ,17,FALSE)/10000000000,"")</f>
        <v>-268.05430000000001</v>
      </c>
      <c r="T733" s="59">
        <f>IFERROR(S733/'دیتا اولیه'!$AR$2*1000000,"")</f>
        <v>-2477.3964879852128</v>
      </c>
      <c r="U733" s="64" t="str">
        <f>IFERROR(VLOOKUP($A733,'دیتا اولیه'!$A:$AQ,22,FALSE),"")</f>
        <v>-</v>
      </c>
      <c r="V733" s="65">
        <f>IFERROR(VLOOKUP($A733,'دیتا اولیه'!$A:$AQ,21,FALSE)/10000000000/H733,"")</f>
        <v>-4.2784281259249407E-2</v>
      </c>
      <c r="W733" s="59">
        <f>IFERROR(VLOOKUP($A733,'دیتا اولیه'!$A:$AQ,25,FALSE),"")</f>
        <v>139.5198</v>
      </c>
      <c r="X733" s="66">
        <f>IFERROR(VLOOKUP($A733,'دیتا اولیه'!$A:$AQ,26,FALSE),"")</f>
        <v>0.90210000000000001</v>
      </c>
      <c r="Y733" s="66" t="str">
        <f>IFERROR(VLOOKUP($A733,'دیتا اولیه'!$A:$AQ,27,FALSE),"")</f>
        <v>-</v>
      </c>
      <c r="Z733" s="66" t="str">
        <f>IFERROR(VLOOKUP($A733,'دیتا اولیه'!$A:$AQ,28,FALSE),"")</f>
        <v>-</v>
      </c>
      <c r="AA733" s="64">
        <f>IFERROR(VLOOKUP($A733,'دیتا اولیه'!$A:$AQ,41,FALSE),"")</f>
        <v>2.0799999999999999E-2</v>
      </c>
      <c r="AB733" s="64">
        <f>IFERROR(VLOOKUP($A733,'دیتا اولیه'!$A:$AQ,42,FALSE),"")</f>
        <v>-0.1348</v>
      </c>
      <c r="AC733" s="66">
        <f>IFERROR(VLOOKUP($A733,'دیتا اولیه'!$A:$AQ,43,FALSE),"")</f>
        <v>6.4799999999999996E-2</v>
      </c>
      <c r="AD733" s="58"/>
    </row>
    <row r="734" spans="1:30" ht="29.5" thickBot="1" x14ac:dyDescent="0.4">
      <c r="A734" s="59" t="s">
        <v>1318</v>
      </c>
      <c r="B734" s="60" t="str">
        <f>VLOOKUP($A734,'دیتا اولیه'!$A:$AQ,2,FALSE)</f>
        <v>کارخانجات تولیدی شهید قندی</v>
      </c>
      <c r="C734" s="60" t="str">
        <f>VLOOKUP($A734,'دیتا اولیه'!$A:$AQ,3,FALSE)</f>
        <v>تجهیزات صنعتی</v>
      </c>
      <c r="D734" s="61">
        <f>VLOOKUP($A734,'دیتا اولیه'!$A:$AQ,5,FALSE)/10000000000</f>
        <v>3676.8688693631998</v>
      </c>
      <c r="E734" s="62">
        <f>IFERROR(D734/'دیتا اولیه'!$AR$2*1000,"")</f>
        <v>33.982152212229202</v>
      </c>
      <c r="F734" s="62">
        <f t="shared" si="54"/>
        <v>58.799416058394158</v>
      </c>
      <c r="G734" s="59">
        <f>IFERROR(F734/'دیتا اولیه'!$AS$2*1000000,"")</f>
        <v>984.9148418491485</v>
      </c>
      <c r="H734" s="62">
        <f>IFERROR(VLOOKUP($A734,'دیتا اولیه'!$A:$AQ,16,FALSE)/10000000000,"")</f>
        <v>145.48439999999999</v>
      </c>
      <c r="I734" s="59">
        <f>IFERROR(H734/'دیتا اولیه'!$AT$2*1000000,"")</f>
        <v>2112.1428571428573</v>
      </c>
      <c r="J734" s="62" t="str">
        <f t="shared" si="51"/>
        <v/>
      </c>
      <c r="K734" s="59" t="str">
        <f>IFERROR(J734/'دیتا اولیه'!$AU$2*1000000,"")</f>
        <v/>
      </c>
      <c r="L734" s="62">
        <f>IFERROR(VLOOKUP($A734,'دیتا اولیه'!$A:$AQ,15,FALSE)/10000000000,"")</f>
        <v>-20.1388</v>
      </c>
      <c r="M734" s="59">
        <f>IFERROR(L734/'دیتا اولیه'!$AV$2*1000000,"")</f>
        <v>-214.768049482777</v>
      </c>
      <c r="N734" s="63" t="str">
        <f>IFERROR(VLOOKUP($A734,'دیتا اولیه'!$A:$AQ,39,FALSE),"")</f>
        <v>-</v>
      </c>
      <c r="O734" s="63" t="str">
        <f t="shared" si="52"/>
        <v/>
      </c>
      <c r="P734" s="63">
        <f>IFERROR(VLOOKUP($A734,'دیتا اولیه'!$A:$AQ,40,FALSE),"")</f>
        <v>-1.3425</v>
      </c>
      <c r="Q734" s="63">
        <f t="shared" si="53"/>
        <v>-1.218057481070705</v>
      </c>
      <c r="R734" s="63">
        <f>IFERROR(VLOOKUP($A734,'دیتا اولیه'!$A:$AQ,34,FALSE),"")</f>
        <v>-0.2742</v>
      </c>
      <c r="S734" s="59">
        <f>IFERROR(VLOOKUP($A734,'دیتا اولیه'!$A:$AQ,17,FALSE)/10000000000,"")</f>
        <v>200.76499999999999</v>
      </c>
      <c r="T734" s="59">
        <f>IFERROR(S734/'دیتا اولیه'!$AR$2*1000000,"")</f>
        <v>1855.4990757855821</v>
      </c>
      <c r="U734" s="64">
        <f>IFERROR(VLOOKUP($A734,'دیتا اولیه'!$A:$AQ,22,FALSE),"")</f>
        <v>0.10340000000000001</v>
      </c>
      <c r="V734" s="65">
        <f>IFERROR(VLOOKUP($A734,'دیتا اولیه'!$A:$AQ,21,FALSE)/10000000000/H734,"")</f>
        <v>0.1098248334529338</v>
      </c>
      <c r="W734" s="59">
        <f>IFERROR(VLOOKUP($A734,'دیتا اولیه'!$A:$AQ,25,FALSE),"")</f>
        <v>387.65929999999997</v>
      </c>
      <c r="X734" s="66">
        <f>IFERROR(VLOOKUP($A734,'دیتا اولیه'!$A:$AQ,26,FALSE),"")</f>
        <v>4.8613999999999997</v>
      </c>
      <c r="Y734" s="66">
        <f>IFERROR(VLOOKUP($A734,'دیتا اولیه'!$A:$AQ,27,FALSE),"")</f>
        <v>117.6087</v>
      </c>
      <c r="Z734" s="66" t="str">
        <f>IFERROR(VLOOKUP($A734,'دیتا اولیه'!$A:$AQ,28,FALSE),"")</f>
        <v>-</v>
      </c>
      <c r="AA734" s="64">
        <f>IFERROR(VLOOKUP($A734,'دیتا اولیه'!$A:$AQ,41,FALSE),"")</f>
        <v>0.16189999999999999</v>
      </c>
      <c r="AB734" s="64">
        <f>IFERROR(VLOOKUP($A734,'دیتا اولیه'!$A:$AQ,42,FALSE),"")</f>
        <v>-2.4199999999999999E-2</v>
      </c>
      <c r="AC734" s="66">
        <f>IFERROR(VLOOKUP($A734,'دیتا اولیه'!$A:$AQ,43,FALSE),"")</f>
        <v>1.7735000000000001</v>
      </c>
      <c r="AD734" s="58"/>
    </row>
    <row r="735" spans="1:30" ht="29.5" thickBot="1" x14ac:dyDescent="0.4">
      <c r="A735" s="59" t="s">
        <v>1556</v>
      </c>
      <c r="B735" s="60" t="str">
        <f>VLOOKUP($A735,'دیتا اولیه'!$A:$AQ,2,FALSE)</f>
        <v>مجتمع صنعتی آرتاویل تایر</v>
      </c>
      <c r="C735" s="60" t="str">
        <f>VLOOKUP($A735,'دیتا اولیه'!$A:$AQ,3,FALSE)</f>
        <v>لاستیک و پلاستیک</v>
      </c>
      <c r="D735" s="61">
        <f>VLOOKUP($A735,'دیتا اولیه'!$A:$AQ,5,FALSE)/10000000000</f>
        <v>5313.4</v>
      </c>
      <c r="E735" s="62">
        <f>IFERROR(D735/'دیتا اولیه'!$AR$2*1000,"")</f>
        <v>49.107208872458401</v>
      </c>
      <c r="F735" s="62">
        <f t="shared" si="54"/>
        <v>121.1538461538462</v>
      </c>
      <c r="G735" s="59">
        <f>IFERROR(F735/'دیتا اولیه'!$AS$2*1000000,"")</f>
        <v>2029.377657518362</v>
      </c>
      <c r="H735" s="62">
        <f>IFERROR(VLOOKUP($A735,'دیتا اولیه'!$A:$AQ,16,FALSE)/10000000000,"")</f>
        <v>1059.8857</v>
      </c>
      <c r="I735" s="59">
        <f>IFERROR(H735/'دیتا اولیه'!$AT$2*1000000,"")</f>
        <v>15387.423054587689</v>
      </c>
      <c r="J735" s="62">
        <f t="shared" si="51"/>
        <v>52.375296912113981</v>
      </c>
      <c r="K735" s="59">
        <f>IFERROR(J735/'دیتا اولیه'!$AU$2*1000000,"")</f>
        <v>599.23912122139961</v>
      </c>
      <c r="L735" s="62">
        <f>IFERROR(VLOOKUP($A735,'دیتا اولیه'!$A:$AQ,15,FALSE)/10000000000,"")</f>
        <v>-4.41</v>
      </c>
      <c r="M735" s="59">
        <f>IFERROR(L735/'دیتا اولیه'!$AV$2*1000000,"")</f>
        <v>-47.029966940386053</v>
      </c>
      <c r="N735" s="63">
        <f>IFERROR(VLOOKUP($A735,'دیتا اولیه'!$A:$AQ,39,FALSE),"")</f>
        <v>-1.0842000000000001</v>
      </c>
      <c r="O735" s="63">
        <f t="shared" si="52"/>
        <v>-1.0784828047349899</v>
      </c>
      <c r="P735" s="63">
        <f>IFERROR(VLOOKUP($A735,'دیتا اولیه'!$A:$AQ,40,FALSE),"")</f>
        <v>-1.0364</v>
      </c>
      <c r="Q735" s="63">
        <f t="shared" si="53"/>
        <v>-1.0231745760904341</v>
      </c>
      <c r="R735" s="63">
        <f>IFERROR(VLOOKUP($A735,'دیتا اولیه'!$A:$AQ,34,FALSE),"")</f>
        <v>-0.28489999999999999</v>
      </c>
      <c r="S735" s="59">
        <f>IFERROR(VLOOKUP($A735,'دیتا اولیه'!$A:$AQ,17,FALSE)/10000000000,"")</f>
        <v>1460.3262999999999</v>
      </c>
      <c r="T735" s="59">
        <f>IFERROR(S735/'دیتا اولیه'!$AR$2*1000000,"")</f>
        <v>13496.546210720886</v>
      </c>
      <c r="U735" s="64">
        <f>IFERROR(VLOOKUP($A735,'دیتا اولیه'!$A:$AQ,22,FALSE),"")</f>
        <v>0.4738</v>
      </c>
      <c r="V735" s="65">
        <f>IFERROR(VLOOKUP($A735,'دیتا اولیه'!$A:$AQ,21,FALSE)/10000000000/H735,"")</f>
        <v>0.20378301169644991</v>
      </c>
      <c r="W735" s="59">
        <f>IFERROR(VLOOKUP($A735,'دیتا اولیه'!$A:$AQ,25,FALSE),"")</f>
        <v>157.9734</v>
      </c>
      <c r="X735" s="66">
        <f>IFERROR(VLOOKUP($A735,'دیتا اولیه'!$A:$AQ,26,FALSE),"")</f>
        <v>1.5423</v>
      </c>
      <c r="Y735" s="66">
        <f>IFERROR(VLOOKUP($A735,'دیتا اولیه'!$A:$AQ,27,FALSE),"")</f>
        <v>6.8465999999999996</v>
      </c>
      <c r="Z735" s="66" t="str">
        <f>IFERROR(VLOOKUP($A735,'دیتا اولیه'!$A:$AQ,28,FALSE),"")</f>
        <v>-</v>
      </c>
      <c r="AA735" s="64">
        <f>IFERROR(VLOOKUP($A735,'دیتا اولیه'!$A:$AQ,41,FALSE),"")</f>
        <v>0.10059999999999999</v>
      </c>
      <c r="AB735" s="64">
        <f>IFERROR(VLOOKUP($A735,'دیتا اولیه'!$A:$AQ,42,FALSE),"")</f>
        <v>-1.8499999999999999E-2</v>
      </c>
      <c r="AC735" s="66">
        <f>IFERROR(VLOOKUP($A735,'دیتا اولیه'!$A:$AQ,43,FALSE),"")</f>
        <v>0.74199999999999999</v>
      </c>
      <c r="AD735" s="58"/>
    </row>
    <row r="736" spans="1:30" ht="29.5" thickBot="1" x14ac:dyDescent="0.4">
      <c r="A736" s="59" t="s">
        <v>849</v>
      </c>
      <c r="B736" s="60" t="str">
        <f>VLOOKUP($A736,'دیتا اولیه'!$A:$AQ,2,FALSE)</f>
        <v>مهندسی صنعتی روان فن آور</v>
      </c>
      <c r="C736" s="60" t="str">
        <f>VLOOKUP($A736,'دیتا اولیه'!$A:$AQ,3,FALSE)</f>
        <v>قطعات خودرو</v>
      </c>
      <c r="D736" s="61">
        <f>VLOOKUP($A736,'دیتا اولیه'!$A:$AQ,5,FALSE)/10000000000</f>
        <v>177.5</v>
      </c>
      <c r="E736" s="62">
        <f>IFERROR(D736/'دیتا اولیه'!$AR$2*1000,"")</f>
        <v>1.6404805914972274</v>
      </c>
      <c r="F736" s="62" t="str">
        <f t="shared" si="54"/>
        <v/>
      </c>
      <c r="G736" s="59" t="str">
        <f>IFERROR(F736/'دیتا اولیه'!$AS$2*1000000,"")</f>
        <v/>
      </c>
      <c r="H736" s="62">
        <f>IFERROR(VLOOKUP($A736,'دیتا اولیه'!$A:$AQ,16,FALSE)/10000000000,"")</f>
        <v>0.2233</v>
      </c>
      <c r="I736" s="59">
        <f>IFERROR(H736/'دیتا اولیه'!$AT$2*1000000,"")</f>
        <v>3.2418699186991868</v>
      </c>
      <c r="J736" s="62" t="str">
        <f t="shared" si="51"/>
        <v/>
      </c>
      <c r="K736" s="59" t="str">
        <f>IFERROR(J736/'دیتا اولیه'!$AU$2*1000000,"")</f>
        <v/>
      </c>
      <c r="L736" s="62">
        <f>IFERROR(VLOOKUP($A736,'دیتا اولیه'!$A:$AQ,15,FALSE)/10000000000,"")</f>
        <v>-4.4444999999999997</v>
      </c>
      <c r="M736" s="59">
        <f>IFERROR(L736/'دیتا اولیه'!$AV$2*1000000,"")</f>
        <v>-47.397888450463896</v>
      </c>
      <c r="N736" s="63" t="str">
        <f>IFERROR(VLOOKUP($A736,'دیتا اولیه'!$A:$AQ,39,FALSE),"")</f>
        <v>-</v>
      </c>
      <c r="O736" s="63" t="str">
        <f t="shared" si="52"/>
        <v/>
      </c>
      <c r="P736" s="63" t="str">
        <f>IFERROR(VLOOKUP($A736,'دیتا اولیه'!$A:$AQ,40,FALSE),"")</f>
        <v>-</v>
      </c>
      <c r="Q736" s="63" t="str">
        <f t="shared" si="53"/>
        <v/>
      </c>
      <c r="R736" s="63">
        <f>IFERROR(VLOOKUP($A736,'دیتا اولیه'!$A:$AQ,34,FALSE),"")</f>
        <v>-0.29170000000000001</v>
      </c>
      <c r="S736" s="59">
        <f>IFERROR(VLOOKUP($A736,'دیتا اولیه'!$A:$AQ,17,FALSE)/10000000000,"")</f>
        <v>-9.1882999999999999</v>
      </c>
      <c r="T736" s="59">
        <f>IFERROR(S736/'دیتا اولیه'!$AR$2*1000000,"")</f>
        <v>-84.919593345656196</v>
      </c>
      <c r="U736" s="64" t="str">
        <f>IFERROR(VLOOKUP($A736,'دیتا اولیه'!$A:$AQ,22,FALSE),"")</f>
        <v>-</v>
      </c>
      <c r="V736" s="65">
        <f>IFERROR(VLOOKUP($A736,'دیتا اولیه'!$A:$AQ,21,FALSE)/10000000000/H736,"")</f>
        <v>1.6569637259292433E-2</v>
      </c>
      <c r="W736" s="59">
        <f>IFERROR(VLOOKUP($A736,'دیتا اولیه'!$A:$AQ,25,FALSE),"")</f>
        <v>60.092399999999998</v>
      </c>
      <c r="X736" s="66" t="str">
        <f>IFERROR(VLOOKUP($A736,'دیتا اولیه'!$A:$AQ,26,FALSE),"")</f>
        <v>-</v>
      </c>
      <c r="Y736" s="66" t="str">
        <f>IFERROR(VLOOKUP($A736,'دیتا اولیه'!$A:$AQ,27,FALSE),"")</f>
        <v>-</v>
      </c>
      <c r="Z736" s="66" t="str">
        <f>IFERROR(VLOOKUP($A736,'دیتا اولیه'!$A:$AQ,28,FALSE),"")</f>
        <v>-</v>
      </c>
      <c r="AA736" s="64">
        <f>IFERROR(VLOOKUP($A736,'دیتا اولیه'!$A:$AQ,41,FALSE),"")</f>
        <v>0.23100000000000001</v>
      </c>
      <c r="AB736" s="64">
        <f>IFERROR(VLOOKUP($A736,'دیتا اولیه'!$A:$AQ,42,FALSE),"")</f>
        <v>-6.7500000000000004E-2</v>
      </c>
      <c r="AC736" s="66">
        <f>IFERROR(VLOOKUP($A736,'دیتا اولیه'!$A:$AQ,43,FALSE),"")</f>
        <v>0.55349999999999999</v>
      </c>
      <c r="AD736" s="58"/>
    </row>
    <row r="737" spans="1:30" ht="29.5" thickBot="1" x14ac:dyDescent="0.4">
      <c r="A737" s="59" t="s">
        <v>1598</v>
      </c>
      <c r="B737" s="60" t="str">
        <f>VLOOKUP($A737,'دیتا اولیه'!$A:$AQ,2,FALSE)</f>
        <v>داده گسترعصرنوین-های وب</v>
      </c>
      <c r="C737" s="60" t="str">
        <f>VLOOKUP($A737,'دیتا اولیه'!$A:$AQ,3,FALSE)</f>
        <v>مخابرات</v>
      </c>
      <c r="D737" s="61">
        <f>VLOOKUP($A737,'دیتا اولیه'!$A:$AQ,5,FALSE)/10000000000</f>
        <v>2541.84</v>
      </c>
      <c r="E737" s="62">
        <f>IFERROR(D737/'دیتا اولیه'!$AR$2*1000,"")</f>
        <v>23.492051756007395</v>
      </c>
      <c r="F737" s="62" t="str">
        <f t="shared" si="54"/>
        <v/>
      </c>
      <c r="G737" s="59" t="str">
        <f>IFERROR(F737/'دیتا اولیه'!$AS$2*1000000,"")</f>
        <v/>
      </c>
      <c r="H737" s="62">
        <f>IFERROR(VLOOKUP($A737,'دیتا اولیه'!$A:$AQ,16,FALSE)/10000000000,"")</f>
        <v>-249.36670000000001</v>
      </c>
      <c r="I737" s="59">
        <f>IFERROR(H737/'دیتا اولیه'!$AT$2*1000000,"")</f>
        <v>-3620.3063298490129</v>
      </c>
      <c r="J737" s="62">
        <f t="shared" si="51"/>
        <v>60.108870967741922</v>
      </c>
      <c r="K737" s="59">
        <f>IFERROR(J737/'دیتا اولیه'!$AU$2*1000000,"")</f>
        <v>687.72091310071653</v>
      </c>
      <c r="L737" s="62">
        <f>IFERROR(VLOOKUP($A737,'دیتا اولیه'!$A:$AQ,15,FALSE)/10000000000,"")</f>
        <v>8.9442000000000004</v>
      </c>
      <c r="M737" s="59">
        <f>IFERROR(L737/'دیتا اولیه'!$AV$2*1000000,"")</f>
        <v>95.384451317052367</v>
      </c>
      <c r="N737" s="63">
        <f>IFERROR(VLOOKUP($A737,'دیتا اولیه'!$A:$AQ,39,FALSE),"")</f>
        <v>-0.85119999999999996</v>
      </c>
      <c r="O737" s="63">
        <f t="shared" si="52"/>
        <v>-0.86130354697664502</v>
      </c>
      <c r="P737" s="63" t="str">
        <f>IFERROR(VLOOKUP($A737,'دیتا اولیه'!$A:$AQ,40,FALSE),"")</f>
        <v>-</v>
      </c>
      <c r="Q737" s="63" t="str">
        <f t="shared" si="53"/>
        <v/>
      </c>
      <c r="R737" s="63">
        <f>IFERROR(VLOOKUP($A737,'دیتا اولیه'!$A:$AQ,34,FALSE),"")</f>
        <v>-0.29239999999999999</v>
      </c>
      <c r="S737" s="59">
        <f>IFERROR(VLOOKUP($A737,'دیتا اولیه'!$A:$AQ,17,FALSE)/10000000000,"")</f>
        <v>-170.3306</v>
      </c>
      <c r="T737" s="59">
        <f>IFERROR(S737/'دیتا اولیه'!$AR$2*1000000,"")</f>
        <v>-1574.2199630314233</v>
      </c>
      <c r="U737" s="64" t="str">
        <f>IFERROR(VLOOKUP($A737,'دیتا اولیه'!$A:$AQ,22,FALSE),"")</f>
        <v>-</v>
      </c>
      <c r="V737" s="65">
        <f>IFERROR(VLOOKUP($A737,'دیتا اولیه'!$A:$AQ,21,FALSE)/10000000000/H737,"")</f>
        <v>-8.6672759434198707E-2</v>
      </c>
      <c r="W737" s="59">
        <f>IFERROR(VLOOKUP($A737,'دیتا اولیه'!$A:$AQ,25,FALSE),"")</f>
        <v>1413.2202</v>
      </c>
      <c r="X737" s="66">
        <f>IFERROR(VLOOKUP($A737,'دیتا اولیه'!$A:$AQ,26,FALSE),"")</f>
        <v>1.9682999999999999</v>
      </c>
      <c r="Y737" s="66" t="str">
        <f>IFERROR(VLOOKUP($A737,'دیتا اولیه'!$A:$AQ,27,FALSE),"")</f>
        <v>-</v>
      </c>
      <c r="Z737" s="66" t="str">
        <f>IFERROR(VLOOKUP($A737,'دیتا اولیه'!$A:$AQ,28,FALSE),"")</f>
        <v>-</v>
      </c>
      <c r="AA737" s="64">
        <f>IFERROR(VLOOKUP($A737,'دیتا اولیه'!$A:$AQ,41,FALSE),"")</f>
        <v>0.19869999999999999</v>
      </c>
      <c r="AB737" s="64">
        <f>IFERROR(VLOOKUP($A737,'دیتا اولیه'!$A:$AQ,42,FALSE),"")</f>
        <v>-0.30149999999999999</v>
      </c>
      <c r="AC737" s="66">
        <f>IFERROR(VLOOKUP($A737,'دیتا اولیه'!$A:$AQ,43,FALSE),"")</f>
        <v>1.1705000000000001</v>
      </c>
      <c r="AD737" s="58"/>
    </row>
    <row r="738" spans="1:30" ht="29.5" thickBot="1" x14ac:dyDescent="0.4">
      <c r="A738" s="59" t="s">
        <v>1250</v>
      </c>
      <c r="B738" s="60" t="str">
        <f>VLOOKUP($A738,'دیتا اولیه'!$A:$AQ,2,FALSE)</f>
        <v>پارس خودرو</v>
      </c>
      <c r="C738" s="60" t="str">
        <f>VLOOKUP($A738,'دیتا اولیه'!$A:$AQ,3,FALSE)</f>
        <v>خودرو</v>
      </c>
      <c r="D738" s="61">
        <f>VLOOKUP($A738,'دیتا اولیه'!$A:$AQ,5,FALSE)/10000000000</f>
        <v>8994.6078906023995</v>
      </c>
      <c r="E738" s="62">
        <f>IFERROR(D738/'دیتا اولیه'!$AR$2*1000,"")</f>
        <v>83.129462944569312</v>
      </c>
      <c r="F738" s="62" t="str">
        <f t="shared" si="54"/>
        <v/>
      </c>
      <c r="G738" s="59" t="str">
        <f>IFERROR(F738/'دیتا اولیه'!$AS$2*1000000,"")</f>
        <v/>
      </c>
      <c r="H738" s="62">
        <f>IFERROR(VLOOKUP($A738,'دیتا اولیه'!$A:$AQ,16,FALSE)/10000000000,"")</f>
        <v>-12556.4164</v>
      </c>
      <c r="I738" s="59">
        <f>IFERROR(H738/'دیتا اولیه'!$AT$2*1000000,"")</f>
        <v>-182294.08246225319</v>
      </c>
      <c r="J738" s="62" t="str">
        <f t="shared" si="51"/>
        <v/>
      </c>
      <c r="K738" s="59" t="str">
        <f>IFERROR(J738/'دیتا اولیه'!$AU$2*1000000,"")</f>
        <v/>
      </c>
      <c r="L738" s="62">
        <f>IFERROR(VLOOKUP($A738,'دیتا اولیه'!$A:$AQ,15,FALSE)/10000000000,"")</f>
        <v>-3937.377</v>
      </c>
      <c r="M738" s="59">
        <f>IFERROR(L738/'دیتا اولیه'!$AV$2*1000000,"")</f>
        <v>-41989.730190892609</v>
      </c>
      <c r="N738" s="63" t="str">
        <f>IFERROR(VLOOKUP($A738,'دیتا اولیه'!$A:$AQ,39,FALSE),"")</f>
        <v>-</v>
      </c>
      <c r="O738" s="63" t="str">
        <f t="shared" si="52"/>
        <v/>
      </c>
      <c r="P738" s="63" t="str">
        <f>IFERROR(VLOOKUP($A738,'دیتا اولیه'!$A:$AQ,40,FALSE),"")</f>
        <v>-</v>
      </c>
      <c r="Q738" s="63" t="str">
        <f t="shared" si="53"/>
        <v/>
      </c>
      <c r="R738" s="63">
        <f>IFERROR(VLOOKUP($A738,'دیتا اولیه'!$A:$AQ,34,FALSE),"")</f>
        <v>-0.31009999999999999</v>
      </c>
      <c r="S738" s="59">
        <f>IFERROR(VLOOKUP($A738,'دیتا اولیه'!$A:$AQ,17,FALSE)/10000000000,"")</f>
        <v>-43928.645700000001</v>
      </c>
      <c r="T738" s="59">
        <f>IFERROR(S738/'دیتا اولیه'!$AR$2*1000000,"")</f>
        <v>-405994.87707948248</v>
      </c>
      <c r="U738" s="64" t="str">
        <f>IFERROR(VLOOKUP($A738,'دیتا اولیه'!$A:$AQ,22,FALSE),"")</f>
        <v>-</v>
      </c>
      <c r="V738" s="65">
        <f>IFERROR(VLOOKUP($A738,'دیتا اولیه'!$A:$AQ,21,FALSE)/10000000000/H738,"")</f>
        <v>-0.12445571652115646</v>
      </c>
      <c r="W738" s="59">
        <f>IFERROR(VLOOKUP($A738,'دیتا اولیه'!$A:$AQ,25,FALSE),"")</f>
        <v>80.672399999999996</v>
      </c>
      <c r="X738" s="66">
        <f>IFERROR(VLOOKUP($A738,'دیتا اولیه'!$A:$AQ,26,FALSE),"")</f>
        <v>0.3206</v>
      </c>
      <c r="Y738" s="66" t="str">
        <f>IFERROR(VLOOKUP($A738,'دیتا اولیه'!$A:$AQ,27,FALSE),"")</f>
        <v>-</v>
      </c>
      <c r="Z738" s="66" t="str">
        <f>IFERROR(VLOOKUP($A738,'دیتا اولیه'!$A:$AQ,28,FALSE),"")</f>
        <v>-</v>
      </c>
      <c r="AA738" s="64">
        <f>IFERROR(VLOOKUP($A738,'دیتا اولیه'!$A:$AQ,41,FALSE),"")</f>
        <v>0.25040000000000001</v>
      </c>
      <c r="AB738" s="64">
        <f>IFERROR(VLOOKUP($A738,'دیتا اولیه'!$A:$AQ,42,FALSE),"")</f>
        <v>-0.09</v>
      </c>
      <c r="AC738" s="66">
        <f>IFERROR(VLOOKUP($A738,'دیتا اولیه'!$A:$AQ,43,FALSE),"")</f>
        <v>1.2019</v>
      </c>
      <c r="AD738" s="58"/>
    </row>
    <row r="739" spans="1:30" ht="87.5" thickBot="1" x14ac:dyDescent="0.4">
      <c r="A739" s="70" t="s">
        <v>117</v>
      </c>
      <c r="B739" s="60" t="str">
        <f>VLOOKUP($A739,'دیتا اولیه'!$A:$AQ,2,FALSE)</f>
        <v>مارگارین</v>
      </c>
      <c r="C739" s="60" t="str">
        <f>VLOOKUP($A739,'دیتا اولیه'!$A:$AQ,3,FALSE)</f>
        <v>سایر محصولات غذایی</v>
      </c>
      <c r="D739" s="61">
        <f>VLOOKUP($A739,'دیتا اولیه'!$A:$AQ,5,FALSE)/10000000000</f>
        <v>3349.5</v>
      </c>
      <c r="E739" s="62">
        <f>IFERROR(D739/'دیتا اولیه'!$AR$2*1000,"")</f>
        <v>30.956561922365989</v>
      </c>
      <c r="F739" s="62" t="str">
        <f t="shared" si="54"/>
        <v/>
      </c>
      <c r="G739" s="59" t="str">
        <f>IFERROR(F739/'دیتا اولیه'!$AS$2*1000000,"")</f>
        <v/>
      </c>
      <c r="H739" s="62">
        <f>IFERROR(VLOOKUP($A739,'دیتا اولیه'!$A:$AQ,16,FALSE)/10000000000,"")</f>
        <v>-558.60749999999996</v>
      </c>
      <c r="I739" s="59">
        <f>IFERROR(H739/'دیتا اولیه'!$AT$2*1000000,"")</f>
        <v>-8109.8649825783968</v>
      </c>
      <c r="J739" s="62" t="str">
        <f t="shared" si="51"/>
        <v/>
      </c>
      <c r="K739" s="59" t="str">
        <f>IFERROR(J739/'دیتا اولیه'!$AU$2*1000000,"")</f>
        <v/>
      </c>
      <c r="L739" s="62">
        <f>IFERROR(VLOOKUP($A739,'دیتا اولیه'!$A:$AQ,15,FALSE)/10000000000,"")</f>
        <v>-75.007199999999997</v>
      </c>
      <c r="M739" s="59">
        <f>IFERROR(L739/'دیتا اولیه'!$AV$2*1000000,"")</f>
        <v>-799.90615335395114</v>
      </c>
      <c r="N739" s="63" t="str">
        <f>IFERROR(VLOOKUP($A739,'دیتا اولیه'!$A:$AQ,39,FALSE),"")</f>
        <v>-</v>
      </c>
      <c r="O739" s="63" t="str">
        <f t="shared" si="52"/>
        <v/>
      </c>
      <c r="P739" s="63" t="str">
        <f>IFERROR(VLOOKUP($A739,'دیتا اولیه'!$A:$AQ,40,FALSE),"")</f>
        <v>-</v>
      </c>
      <c r="Q739" s="63" t="str">
        <f t="shared" si="53"/>
        <v/>
      </c>
      <c r="R739" s="63">
        <f>IFERROR(VLOOKUP($A739,'دیتا اولیه'!$A:$AQ,34,FALSE),"")</f>
        <v>-0.3407</v>
      </c>
      <c r="S739" s="59">
        <f>IFERROR(VLOOKUP($A739,'دیتا اولیه'!$A:$AQ,17,FALSE)/10000000000,"")</f>
        <v>-1525.8943999999999</v>
      </c>
      <c r="T739" s="59">
        <f>IFERROR(S739/'دیتا اولیه'!$AR$2*1000000,"")</f>
        <v>-14102.53604436229</v>
      </c>
      <c r="U739" s="64" t="str">
        <f>IFERROR(VLOOKUP($A739,'دیتا اولیه'!$A:$AQ,22,FALSE),"")</f>
        <v>-</v>
      </c>
      <c r="V739" s="65">
        <f>IFERROR(VLOOKUP($A739,'دیتا اولیه'!$A:$AQ,21,FALSE)/10000000000/H739,"")</f>
        <v>-0.48398508791951422</v>
      </c>
      <c r="W739" s="59">
        <f>IFERROR(VLOOKUP($A739,'دیتا اولیه'!$A:$AQ,25,FALSE),"")</f>
        <v>56.847000000000001</v>
      </c>
      <c r="X739" s="66">
        <f>IFERROR(VLOOKUP($A739,'دیتا اولیه'!$A:$AQ,26,FALSE),"")</f>
        <v>1.6534</v>
      </c>
      <c r="Y739" s="66" t="str">
        <f>IFERROR(VLOOKUP($A739,'دیتا اولیه'!$A:$AQ,27,FALSE),"")</f>
        <v>-</v>
      </c>
      <c r="Z739" s="66" t="str">
        <f>IFERROR(VLOOKUP($A739,'دیتا اولیه'!$A:$AQ,28,FALSE),"")</f>
        <v>-</v>
      </c>
      <c r="AA739" s="64">
        <f>IFERROR(VLOOKUP($A739,'دیتا اولیه'!$A:$AQ,41,FALSE),"")</f>
        <v>0.28670000000000001</v>
      </c>
      <c r="AB739" s="64">
        <f>IFERROR(VLOOKUP($A739,'دیتا اولیه'!$A:$AQ,42,FALSE),"")</f>
        <v>6.5100000000000005E-2</v>
      </c>
      <c r="AC739" s="66">
        <f>IFERROR(VLOOKUP($A739,'دیتا اولیه'!$A:$AQ,43,FALSE),"")</f>
        <v>0.50929999999999997</v>
      </c>
      <c r="AD739" s="58" t="s">
        <v>2020</v>
      </c>
    </row>
    <row r="740" spans="1:30" ht="29.5" thickBot="1" x14ac:dyDescent="0.4">
      <c r="A740" s="59" t="s">
        <v>786</v>
      </c>
      <c r="B740" s="60" t="str">
        <f>VLOOKUP($A740,'دیتا اولیه'!$A:$AQ,2,FALSE)</f>
        <v>مهندسی ساختمان تاسیسات راه آهن</v>
      </c>
      <c r="C740" s="60" t="str">
        <f>VLOOKUP($A740,'دیتا اولیه'!$A:$AQ,3,FALSE)</f>
        <v>پیمانکاری صنعتی</v>
      </c>
      <c r="D740" s="61">
        <f>VLOOKUP($A740,'دیتا اولیه'!$A:$AQ,5,FALSE)/10000000000</f>
        <v>750.75</v>
      </c>
      <c r="E740" s="62">
        <f>IFERROR(D740/'دیتا اولیه'!$AR$2*1000,"")</f>
        <v>6.9385397412199623</v>
      </c>
      <c r="F740" s="62">
        <f t="shared" si="54"/>
        <v>4.1560673771055354</v>
      </c>
      <c r="G740" s="59">
        <f>IFERROR(F740/'دیتا اولیه'!$AS$2*1000000,"")</f>
        <v>69.615868963241795</v>
      </c>
      <c r="H740" s="62">
        <f>IFERROR(VLOOKUP($A740,'دیتا اولیه'!$A:$AQ,16,FALSE)/10000000000,"")</f>
        <v>8.2155000000000005</v>
      </c>
      <c r="I740" s="59">
        <f>IFERROR(H740/'دیتا اولیه'!$AT$2*1000000,"")</f>
        <v>119.27264808362371</v>
      </c>
      <c r="J740" s="62">
        <f t="shared" si="51"/>
        <v>0.45219928186714548</v>
      </c>
      <c r="K740" s="59">
        <f>IFERROR(J740/'دیتا اولیه'!$AU$2*1000000,"")</f>
        <v>5.1737272389637132</v>
      </c>
      <c r="L740" s="62">
        <f>IFERROR(VLOOKUP($A740,'دیتا اولیه'!$A:$AQ,15,FALSE)/10000000000,"")</f>
        <v>-1.2090000000000001</v>
      </c>
      <c r="M740" s="59">
        <f>IFERROR(L740/'دیتا اولیه'!$AV$2*1000000,"")</f>
        <v>-12.893249440119442</v>
      </c>
      <c r="N740" s="63">
        <f>IFERROR(VLOOKUP($A740,'دیتا اولیه'!$A:$AQ,39,FALSE),"")</f>
        <v>-3.6736</v>
      </c>
      <c r="O740" s="63">
        <f t="shared" si="52"/>
        <v>-3.4920620752906046</v>
      </c>
      <c r="P740" s="63">
        <f>IFERROR(VLOOKUP($A740,'دیتا اولیه'!$A:$AQ,40,FALSE),"")</f>
        <v>-1.2908999999999999</v>
      </c>
      <c r="Q740" s="63">
        <f t="shared" si="53"/>
        <v>-1.1852056094699797</v>
      </c>
      <c r="R740" s="63">
        <f>IFERROR(VLOOKUP($A740,'دیتا اولیه'!$A:$AQ,34,FALSE),"")</f>
        <v>-0.36969999999999997</v>
      </c>
      <c r="S740" s="59">
        <f>IFERROR(VLOOKUP($A740,'دیتا اولیه'!$A:$AQ,17,FALSE)/10000000000,"")</f>
        <v>25.7759</v>
      </c>
      <c r="T740" s="59">
        <f>IFERROR(S740/'دیتا اولیه'!$AR$2*1000000,"")</f>
        <v>238.22458410351203</v>
      </c>
      <c r="U740" s="64">
        <f>IFERROR(VLOOKUP($A740,'دیتا اولیه'!$A:$AQ,22,FALSE),"")</f>
        <v>0.1</v>
      </c>
      <c r="V740" s="65">
        <f>IFERROR(VLOOKUP($A740,'دیتا اولیه'!$A:$AQ,21,FALSE)/10000000000/H740,"")</f>
        <v>0.36529730387681819</v>
      </c>
      <c r="W740" s="59">
        <f>IFERROR(VLOOKUP($A740,'دیتا اولیه'!$A:$AQ,25,FALSE),"")</f>
        <v>441.98180000000002</v>
      </c>
      <c r="X740" s="66">
        <f>IFERROR(VLOOKUP($A740,'دیتا اولیه'!$A:$AQ,26,FALSE),"")</f>
        <v>1.3027</v>
      </c>
      <c r="Y740" s="66">
        <f>IFERROR(VLOOKUP($A740,'دیتا اولیه'!$A:$AQ,27,FALSE),"")</f>
        <v>91.332099999999997</v>
      </c>
      <c r="Z740" s="66" t="str">
        <f>IFERROR(VLOOKUP($A740,'دیتا اولیه'!$A:$AQ,28,FALSE),"")</f>
        <v>-</v>
      </c>
      <c r="AA740" s="64">
        <f>IFERROR(VLOOKUP($A740,'دیتا اولیه'!$A:$AQ,41,FALSE),"")</f>
        <v>0.32229999999999998</v>
      </c>
      <c r="AB740" s="64">
        <f>IFERROR(VLOOKUP($A740,'دیتا اولیه'!$A:$AQ,42,FALSE),"")</f>
        <v>0.13239999999999999</v>
      </c>
      <c r="AC740" s="66">
        <f>IFERROR(VLOOKUP($A740,'دیتا اولیه'!$A:$AQ,43,FALSE),"")</f>
        <v>1.2998000000000001</v>
      </c>
      <c r="AD740" s="58"/>
    </row>
    <row r="741" spans="1:30" ht="29.5" thickBot="1" x14ac:dyDescent="0.4">
      <c r="A741" s="59" t="s">
        <v>1572</v>
      </c>
      <c r="B741" s="60" t="str">
        <f>VLOOKUP($A741,'دیتا اولیه'!$A:$AQ,2,FALSE)</f>
        <v>لبنیات‌ کالبر</v>
      </c>
      <c r="C741" s="60" t="str">
        <f>VLOOKUP($A741,'دیتا اولیه'!$A:$AQ,3,FALSE)</f>
        <v>محصولات لبنی</v>
      </c>
      <c r="D741" s="61">
        <f>VLOOKUP($A741,'دیتا اولیه'!$A:$AQ,5,FALSE)/10000000000</f>
        <v>1721.874</v>
      </c>
      <c r="E741" s="62">
        <f>IFERROR(D741/'دیتا اولیه'!$AR$2*1000,"")</f>
        <v>15.913807763401108</v>
      </c>
      <c r="F741" s="62" t="str">
        <f t="shared" si="54"/>
        <v/>
      </c>
      <c r="G741" s="59" t="str">
        <f>IFERROR(F741/'دیتا اولیه'!$AS$2*1000000,"")</f>
        <v/>
      </c>
      <c r="H741" s="62">
        <f>IFERROR(VLOOKUP($A741,'دیتا اولیه'!$A:$AQ,16,FALSE)/10000000000,"")</f>
        <v>-0.61299999999999999</v>
      </c>
      <c r="I741" s="59">
        <f>IFERROR(H741/'دیتا اولیه'!$AT$2*1000000,"")</f>
        <v>-8.8995354239256681</v>
      </c>
      <c r="J741" s="62" t="str">
        <f t="shared" si="51"/>
        <v/>
      </c>
      <c r="K741" s="59" t="str">
        <f>IFERROR(J741/'دیتا اولیه'!$AU$2*1000000,"")</f>
        <v/>
      </c>
      <c r="L741" s="62">
        <f>IFERROR(VLOOKUP($A741,'دیتا اولیه'!$A:$AQ,15,FALSE)/10000000000,"")</f>
        <v>-16.591799999999999</v>
      </c>
      <c r="M741" s="59">
        <f>IFERROR(L741/'دیتا اولیه'!$AV$2*1000000,"")</f>
        <v>-176.94145249013545</v>
      </c>
      <c r="N741" s="63" t="str">
        <f>IFERROR(VLOOKUP($A741,'دیتا اولیه'!$A:$AQ,39,FALSE),"")</f>
        <v>-</v>
      </c>
      <c r="O741" s="63" t="str">
        <f t="shared" si="52"/>
        <v/>
      </c>
      <c r="P741" s="63" t="str">
        <f>IFERROR(VLOOKUP($A741,'دیتا اولیه'!$A:$AQ,40,FALSE),"")</f>
        <v>-</v>
      </c>
      <c r="Q741" s="63" t="str">
        <f t="shared" si="53"/>
        <v/>
      </c>
      <c r="R741" s="63">
        <f>IFERROR(VLOOKUP($A741,'دیتا اولیه'!$A:$AQ,34,FALSE),"")</f>
        <v>-0.37480000000000002</v>
      </c>
      <c r="S741" s="59">
        <f>IFERROR(VLOOKUP($A741,'دیتا اولیه'!$A:$AQ,17,FALSE)/10000000000,"")</f>
        <v>121.2602</v>
      </c>
      <c r="T741" s="59">
        <f>IFERROR(S741/'دیتا اولیه'!$AR$2*1000000,"")</f>
        <v>1120.7042513863216</v>
      </c>
      <c r="U741" s="64" t="str">
        <f>IFERROR(VLOOKUP($A741,'دیتا اولیه'!$A:$AQ,22,FALSE),"")</f>
        <v>-</v>
      </c>
      <c r="V741" s="65">
        <f>IFERROR(VLOOKUP($A741,'دیتا اولیه'!$A:$AQ,21,FALSE)/10000000000/H741,"")</f>
        <v>-77.676345840130509</v>
      </c>
      <c r="W741" s="59">
        <f>IFERROR(VLOOKUP($A741,'دیتا اولیه'!$A:$AQ,25,FALSE),"")</f>
        <v>107.0108</v>
      </c>
      <c r="X741" s="66" t="str">
        <f>IFERROR(VLOOKUP($A741,'دیتا اولیه'!$A:$AQ,26,FALSE),"")</f>
        <v>-</v>
      </c>
      <c r="Y741" s="66" t="str">
        <f>IFERROR(VLOOKUP($A741,'دیتا اولیه'!$A:$AQ,27,FALSE),"")</f>
        <v>-</v>
      </c>
      <c r="Z741" s="66" t="str">
        <f>IFERROR(VLOOKUP($A741,'دیتا اولیه'!$A:$AQ,28,FALSE),"")</f>
        <v>-</v>
      </c>
      <c r="AA741" s="64">
        <f>IFERROR(VLOOKUP($A741,'دیتا اولیه'!$A:$AQ,41,FALSE),"")</f>
        <v>4.2599999999999999E-2</v>
      </c>
      <c r="AB741" s="64">
        <f>IFERROR(VLOOKUP($A741,'دیتا اولیه'!$A:$AQ,42,FALSE),"")</f>
        <v>-0.11700000000000001</v>
      </c>
      <c r="AC741" s="66">
        <f>IFERROR(VLOOKUP($A741,'دیتا اولیه'!$A:$AQ,43,FALSE),"")</f>
        <v>0.57709999999999995</v>
      </c>
      <c r="AD741" s="58"/>
    </row>
    <row r="742" spans="1:30" ht="29.5" thickBot="1" x14ac:dyDescent="0.4">
      <c r="A742" s="59" t="s">
        <v>1512</v>
      </c>
      <c r="B742" s="60" t="str">
        <f>VLOOKUP($A742,'دیتا اولیه'!$A:$AQ,2,FALSE)</f>
        <v>گازلوله‌</v>
      </c>
      <c r="C742" s="60" t="str">
        <f>VLOOKUP($A742,'دیتا اولیه'!$A:$AQ,3,FALSE)</f>
        <v>لاستیک و پلاستیک</v>
      </c>
      <c r="D742" s="61">
        <f>VLOOKUP($A742,'دیتا اولیه'!$A:$AQ,5,FALSE)/10000000000</f>
        <v>511.71120000000002</v>
      </c>
      <c r="E742" s="62">
        <f>IFERROR(D742/'دیتا اولیه'!$AR$2*1000,"")</f>
        <v>4.7293086876155268</v>
      </c>
      <c r="F742" s="62">
        <f t="shared" si="54"/>
        <v>0.90390063556681755</v>
      </c>
      <c r="G742" s="59">
        <f>IFERROR(F742/'دیتا اولیه'!$AS$2*1000000,"")</f>
        <v>15.140714163598284</v>
      </c>
      <c r="H742" s="62">
        <f>IFERROR(VLOOKUP($A742,'دیتا اولیه'!$A:$AQ,16,FALSE)/10000000000,"")</f>
        <v>-12.739599999999999</v>
      </c>
      <c r="I742" s="59">
        <f>IFERROR(H742/'دیتا اولیه'!$AT$2*1000000,"")</f>
        <v>-184.95354239256679</v>
      </c>
      <c r="J742" s="62" t="str">
        <f t="shared" si="51"/>
        <v/>
      </c>
      <c r="K742" s="59" t="str">
        <f>IFERROR(J742/'دیتا اولیه'!$AU$2*1000000,"")</f>
        <v/>
      </c>
      <c r="L742" s="62">
        <f>IFERROR(VLOOKUP($A742,'دیتا اولیه'!$A:$AQ,15,FALSE)/10000000000,"")</f>
        <v>-21.759599999999999</v>
      </c>
      <c r="M742" s="59">
        <f>IFERROR(L742/'دیتا اولیه'!$AV$2*1000000,"")</f>
        <v>-232.05289538231844</v>
      </c>
      <c r="N742" s="63" t="str">
        <f>IFERROR(VLOOKUP($A742,'دیتا اولیه'!$A:$AQ,39,FALSE),"")</f>
        <v>-</v>
      </c>
      <c r="O742" s="63" t="str">
        <f t="shared" si="52"/>
        <v/>
      </c>
      <c r="P742" s="63">
        <f>IFERROR(VLOOKUP($A742,'دیتا اولیه'!$A:$AQ,40,FALSE),"")</f>
        <v>-25.073</v>
      </c>
      <c r="Q742" s="63">
        <f t="shared" si="53"/>
        <v>-16.326416764423591</v>
      </c>
      <c r="R742" s="63">
        <f>IFERROR(VLOOKUP($A742,'دیتا اولیه'!$A:$AQ,34,FALSE),"")</f>
        <v>-0.40179999999999999</v>
      </c>
      <c r="S742" s="59">
        <f>IFERROR(VLOOKUP($A742,'دیتا اولیه'!$A:$AQ,17,FALSE)/10000000000,"")</f>
        <v>-9.1723999999999997</v>
      </c>
      <c r="T742" s="59">
        <f>IFERROR(S742/'دیتا اولیه'!$AR$2*1000000,"")</f>
        <v>-84.772643253234747</v>
      </c>
      <c r="U742" s="64" t="str">
        <f>IFERROR(VLOOKUP($A742,'دیتا اولیه'!$A:$AQ,22,FALSE),"")</f>
        <v>-</v>
      </c>
      <c r="V742" s="65" t="str">
        <f>IFERROR(VLOOKUP($A742,'دیتا اولیه'!$A:$AQ,21,FALSE)/10000000000/H742,"")</f>
        <v/>
      </c>
      <c r="W742" s="59">
        <f>IFERROR(VLOOKUP($A742,'دیتا اولیه'!$A:$AQ,25,FALSE),"")</f>
        <v>463.87029999999999</v>
      </c>
      <c r="X742" s="66">
        <f>IFERROR(VLOOKUP($A742,'دیتا اولیه'!$A:$AQ,26,FALSE),"")</f>
        <v>3.4887999999999999</v>
      </c>
      <c r="Y742" s="66" t="str">
        <f>IFERROR(VLOOKUP($A742,'دیتا اولیه'!$A:$AQ,27,FALSE),"")</f>
        <v>-</v>
      </c>
      <c r="Z742" s="66" t="str">
        <f>IFERROR(VLOOKUP($A742,'دیتا اولیه'!$A:$AQ,28,FALSE),"")</f>
        <v>-</v>
      </c>
      <c r="AA742" s="64">
        <f>IFERROR(VLOOKUP($A742,'دیتا اولیه'!$A:$AQ,41,FALSE),"")</f>
        <v>0.27700000000000002</v>
      </c>
      <c r="AB742" s="64">
        <f>IFERROR(VLOOKUP($A742,'دیتا اولیه'!$A:$AQ,42,FALSE),"")</f>
        <v>0.21199999999999999</v>
      </c>
      <c r="AC742" s="66">
        <f>IFERROR(VLOOKUP($A742,'دیتا اولیه'!$A:$AQ,43,FALSE),"")</f>
        <v>0.37790000000000001</v>
      </c>
      <c r="AD742" s="58"/>
    </row>
    <row r="743" spans="1:30" ht="29.5" thickBot="1" x14ac:dyDescent="0.4">
      <c r="A743" s="59" t="s">
        <v>816</v>
      </c>
      <c r="B743" s="60" t="str">
        <f>VLOOKUP($A743,'دیتا اولیه'!$A:$AQ,2,FALSE)</f>
        <v>ماشین سازی نیرو محرکه</v>
      </c>
      <c r="C743" s="60" t="str">
        <f>VLOOKUP($A743,'دیتا اولیه'!$A:$AQ,3,FALSE)</f>
        <v>ماشین الات</v>
      </c>
      <c r="D743" s="61">
        <f>VLOOKUP($A743,'دیتا اولیه'!$A:$AQ,5,FALSE)/10000000000</f>
        <v>245.06799000000001</v>
      </c>
      <c r="E743" s="62">
        <f>IFERROR(D743/'دیتا اولیه'!$AR$2*1000,"")</f>
        <v>2.2649536968576709</v>
      </c>
      <c r="F743" s="62">
        <f t="shared" si="54"/>
        <v>0.26329159862093993</v>
      </c>
      <c r="G743" s="59">
        <f>IFERROR(F743/'دیتا اولیه'!$AS$2*1000000,"")</f>
        <v>4.4102445330140698</v>
      </c>
      <c r="H743" s="62">
        <f>IFERROR(VLOOKUP($A743,'دیتا اولیه'!$A:$AQ,16,FALSE)/10000000000,"")</f>
        <v>-0.84560000000000002</v>
      </c>
      <c r="I743" s="59">
        <f>IFERROR(H743/'دیتا اولیه'!$AT$2*1000000,"")</f>
        <v>-12.276422764227643</v>
      </c>
      <c r="J743" s="62" t="str">
        <f t="shared" si="51"/>
        <v/>
      </c>
      <c r="K743" s="59" t="str">
        <f>IFERROR(J743/'دیتا اولیه'!$AU$2*1000000,"")</f>
        <v/>
      </c>
      <c r="L743" s="62">
        <f>IFERROR(VLOOKUP($A743,'دیتا اولیه'!$A:$AQ,15,FALSE)/10000000000,"")</f>
        <v>0.29020000000000001</v>
      </c>
      <c r="M743" s="59">
        <f>IFERROR(L743/'دیتا اولیه'!$AV$2*1000000,"")</f>
        <v>3.0948064412925245</v>
      </c>
      <c r="N743" s="63" t="str">
        <f>IFERROR(VLOOKUP($A743,'دیتا اولیه'!$A:$AQ,39,FALSE),"")</f>
        <v>-</v>
      </c>
      <c r="O743" s="63" t="str">
        <f t="shared" si="52"/>
        <v/>
      </c>
      <c r="P743" s="63">
        <f>IFERROR(VLOOKUP($A743,'دیتا اولیه'!$A:$AQ,40,FALSE),"")</f>
        <v>0.1022</v>
      </c>
      <c r="Q743" s="63">
        <f t="shared" si="53"/>
        <v>-0.29826874266823078</v>
      </c>
      <c r="R743" s="63">
        <f>IFERROR(VLOOKUP($A743,'دیتا اولیه'!$A:$AQ,34,FALSE),"")</f>
        <v>-0.40379999999999999</v>
      </c>
      <c r="S743" s="59">
        <f>IFERROR(VLOOKUP($A743,'دیتا اولیه'!$A:$AQ,17,FALSE)/10000000000,"")</f>
        <v>0.21609999999999999</v>
      </c>
      <c r="T743" s="59">
        <f>IFERROR(S743/'دیتا اولیه'!$AR$2*1000000,"")</f>
        <v>1.9972273567467653</v>
      </c>
      <c r="U743" s="64" t="str">
        <f>IFERROR(VLOOKUP($A743,'دیتا اولیه'!$A:$AQ,22,FALSE),"")</f>
        <v>-</v>
      </c>
      <c r="V743" s="65">
        <f>IFERROR(VLOOKUP($A743,'دیتا اولیه'!$A:$AQ,21,FALSE)/10000000000/H743,"")</f>
        <v>-0.73864711447492903</v>
      </c>
      <c r="W743" s="59">
        <f>IFERROR(VLOOKUP($A743,'دیتا اولیه'!$A:$AQ,25,FALSE),"")</f>
        <v>206.7799</v>
      </c>
      <c r="X743" s="66">
        <f>IFERROR(VLOOKUP($A743,'دیتا اولیه'!$A:$AQ,26,FALSE),"")</f>
        <v>8.1412999999999993</v>
      </c>
      <c r="Y743" s="66" t="str">
        <f>IFERROR(VLOOKUP($A743,'دیتا اولیه'!$A:$AQ,27,FALSE),"")</f>
        <v>-</v>
      </c>
      <c r="Z743" s="66" t="str">
        <f>IFERROR(VLOOKUP($A743,'دیتا اولیه'!$A:$AQ,28,FALSE),"")</f>
        <v>-</v>
      </c>
      <c r="AA743" s="64">
        <f>IFERROR(VLOOKUP($A743,'دیتا اولیه'!$A:$AQ,41,FALSE),"")</f>
        <v>4.3700000000000003E-2</v>
      </c>
      <c r="AB743" s="64">
        <f>IFERROR(VLOOKUP($A743,'دیتا اولیه'!$A:$AQ,42,FALSE),"")</f>
        <v>-0.17319999999999999</v>
      </c>
      <c r="AC743" s="66">
        <f>IFERROR(VLOOKUP($A743,'دیتا اولیه'!$A:$AQ,43,FALSE),"")</f>
        <v>0.27189999999999998</v>
      </c>
      <c r="AD743" s="58"/>
    </row>
    <row r="744" spans="1:30" ht="29.5" thickBot="1" x14ac:dyDescent="0.4">
      <c r="A744" s="66" t="s">
        <v>500</v>
      </c>
      <c r="B744" s="60" t="str">
        <f>VLOOKUP($A744,'دیتا اولیه'!$A:$AQ,2,FALSE)</f>
        <v>صنایع سرام آرا</v>
      </c>
      <c r="C744" s="60" t="str">
        <f>VLOOKUP($A744,'دیتا اولیه'!$A:$AQ,3,FALSE)</f>
        <v>کاشی و سرامیک</v>
      </c>
      <c r="D744" s="61">
        <f>VLOOKUP($A744,'دیتا اولیه'!$A:$AQ,5,FALSE)/10000000000</f>
        <v>340.17407544180003</v>
      </c>
      <c r="E744" s="62">
        <f>IFERROR(D744/'دیتا اولیه'!$AR$2*1000,"")</f>
        <v>3.1439378506635864</v>
      </c>
      <c r="F744" s="62">
        <f t="shared" si="54"/>
        <v>2.1104904736399113</v>
      </c>
      <c r="G744" s="59">
        <f>IFERROR(F744/'دیتا اولیه'!$AS$2*1000000,"")</f>
        <v>35.351599223449099</v>
      </c>
      <c r="H744" s="62">
        <f>IFERROR(VLOOKUP($A744,'دیتا اولیه'!$A:$AQ,16,FALSE)/10000000000,"")</f>
        <v>13.660600000000001</v>
      </c>
      <c r="I744" s="59">
        <f>IFERROR(H744/'دیتا اولیه'!$AT$2*1000000,"")</f>
        <v>198.32462253193961</v>
      </c>
      <c r="J744" s="62">
        <f t="shared" si="51"/>
        <v>8.4245571166768478</v>
      </c>
      <c r="K744" s="59">
        <f>IFERROR(J744/'دیتا اولیه'!$AU$2*1000000,"")</f>
        <v>96.387505196353075</v>
      </c>
      <c r="L744" s="62">
        <f>IFERROR(VLOOKUP($A744,'دیتا اولیه'!$A:$AQ,15,FALSE)/10000000000,"")</f>
        <v>2.7582</v>
      </c>
      <c r="M744" s="59">
        <f>IFERROR(L744/'دیتا اولیه'!$AV$2*1000000,"")</f>
        <v>29.414524901354376</v>
      </c>
      <c r="N744" s="63">
        <f>IFERROR(VLOOKUP($A744,'دیتا اولیه'!$A:$AQ,39,FALSE),"")</f>
        <v>-0.67259999999999998</v>
      </c>
      <c r="O744" s="63">
        <f t="shared" si="52"/>
        <v>-0.69483051935587081</v>
      </c>
      <c r="P744" s="63">
        <f>IFERROR(VLOOKUP($A744,'دیتا اولیه'!$A:$AQ,40,FALSE),"")</f>
        <v>0.30690000000000001</v>
      </c>
      <c r="Q744" s="63">
        <f t="shared" si="53"/>
        <v>-0.16794358536845477</v>
      </c>
      <c r="R744" s="63">
        <f>IFERROR(VLOOKUP($A744,'دیتا اولیه'!$A:$AQ,34,FALSE),"")</f>
        <v>-0.4375</v>
      </c>
      <c r="S744" s="59">
        <f>IFERROR(VLOOKUP($A744,'دیتا اولیه'!$A:$AQ,17,FALSE)/10000000000,"")</f>
        <v>-11.8881</v>
      </c>
      <c r="T744" s="59">
        <f>IFERROR(S744/'دیتا اولیه'!$AR$2*1000000,"")</f>
        <v>-109.87153419593345</v>
      </c>
      <c r="U744" s="64" t="str">
        <f>IFERROR(VLOOKUP($A744,'دیتا اولیه'!$A:$AQ,22,FALSE),"")</f>
        <v>-</v>
      </c>
      <c r="V744" s="65">
        <f>IFERROR(VLOOKUP($A744,'دیتا اولیه'!$A:$AQ,21,FALSE)/10000000000/H744,"")</f>
        <v>0.31332445134181514</v>
      </c>
      <c r="W744" s="59">
        <f>IFERROR(VLOOKUP($A744,'دیتا اولیه'!$A:$AQ,25,FALSE),"")</f>
        <v>231.4375</v>
      </c>
      <c r="X744" s="66">
        <f>IFERROR(VLOOKUP($A744,'دیتا اولیه'!$A:$AQ,26,FALSE),"")</f>
        <v>2.7414999999999998</v>
      </c>
      <c r="Y744" s="66">
        <f>IFERROR(VLOOKUP($A744,'دیتا اولیه'!$A:$AQ,27,FALSE),"")</f>
        <v>23.301100000000002</v>
      </c>
      <c r="Z744" s="66" t="str">
        <f>IFERROR(VLOOKUP($A744,'دیتا اولیه'!$A:$AQ,28,FALSE),"")</f>
        <v>-</v>
      </c>
      <c r="AA744" s="64">
        <f>IFERROR(VLOOKUP($A744,'دیتا اولیه'!$A:$AQ,41,FALSE),"")</f>
        <v>0.2072</v>
      </c>
      <c r="AB744" s="64">
        <f>IFERROR(VLOOKUP($A744,'دیتا اولیه'!$A:$AQ,42,FALSE),"")</f>
        <v>3.2599999999999997E-2</v>
      </c>
      <c r="AC744" s="66" t="str">
        <f>IFERROR(VLOOKUP($A744,'دیتا اولیه'!$A:$AQ,43,FALSE),"")</f>
        <v>-</v>
      </c>
      <c r="AD744" s="58"/>
    </row>
    <row r="745" spans="1:30" ht="29.5" thickBot="1" x14ac:dyDescent="0.4">
      <c r="A745" s="59" t="s">
        <v>582</v>
      </c>
      <c r="B745" s="60" t="str">
        <f>VLOOKUP($A745,'دیتا اولیه'!$A:$AQ,2,FALSE)</f>
        <v>آلومتک</v>
      </c>
      <c r="C745" s="60" t="str">
        <f>VLOOKUP($A745,'دیتا اولیه'!$A:$AQ,3,FALSE)</f>
        <v>تولید فلزات گرانبهای غیراهن</v>
      </c>
      <c r="D745" s="61">
        <f>VLOOKUP($A745,'دیتا اولیه'!$A:$AQ,5,FALSE)/10000000000</f>
        <v>1757.5</v>
      </c>
      <c r="E745" s="62">
        <f>IFERROR(D745/'دیتا اولیه'!$AR$2*1000,"")</f>
        <v>16.243068391866913</v>
      </c>
      <c r="F745" s="62">
        <f t="shared" si="54"/>
        <v>11.652423373093761</v>
      </c>
      <c r="G745" s="59">
        <f>IFERROR(F745/'دیتا اولیه'!$AS$2*1000000,"")</f>
        <v>195.18297107359734</v>
      </c>
      <c r="H745" s="62">
        <f>IFERROR(VLOOKUP($A745,'دیتا اولیه'!$A:$AQ,16,FALSE)/10000000000,"")</f>
        <v>36.836300000000001</v>
      </c>
      <c r="I745" s="59">
        <f>IFERROR(H745/'دیتا اولیه'!$AT$2*1000000,"")</f>
        <v>534.78948896631823</v>
      </c>
      <c r="J745" s="62">
        <f t="shared" si="51"/>
        <v>8.5763182752680986</v>
      </c>
      <c r="K745" s="59">
        <f>IFERROR(J745/'دیتا اولیه'!$AU$2*1000000,"")</f>
        <v>98.123843292199325</v>
      </c>
      <c r="L745" s="62">
        <f>IFERROR(VLOOKUP($A745,'دیتا اولیه'!$A:$AQ,15,FALSE)/10000000000,"")</f>
        <v>-15.434799999999999</v>
      </c>
      <c r="M745" s="59">
        <f>IFERROR(L745/'دیتا اولیه'!$AV$2*1000000,"")</f>
        <v>-164.60275141303188</v>
      </c>
      <c r="N745" s="63">
        <f>IFERROR(VLOOKUP($A745,'دیتا اولیه'!$A:$AQ,39,FALSE),"")</f>
        <v>-2.7997000000000001</v>
      </c>
      <c r="O745" s="63">
        <f t="shared" si="52"/>
        <v>-2.677500043724006</v>
      </c>
      <c r="P745" s="63">
        <f>IFERROR(VLOOKUP($A745,'دیتا اولیه'!$A:$AQ,40,FALSE),"")</f>
        <v>-2.3246000000000002</v>
      </c>
      <c r="Q745" s="63">
        <f t="shared" si="53"/>
        <v>-1.8433253705876083</v>
      </c>
      <c r="R745" s="63">
        <f>IFERROR(VLOOKUP($A745,'دیتا اولیه'!$A:$AQ,34,FALSE),"")</f>
        <v>-0.44540000000000002</v>
      </c>
      <c r="S745" s="59">
        <f>IFERROR(VLOOKUP($A745,'دیتا اولیه'!$A:$AQ,17,FALSE)/10000000000,"")</f>
        <v>68.960099999999997</v>
      </c>
      <c r="T745" s="59">
        <f>IFERROR(S745/'دیتا اولیه'!$AR$2*1000000,"")</f>
        <v>637.33918669131242</v>
      </c>
      <c r="U745" s="64">
        <f>IFERROR(VLOOKUP($A745,'دیتا اولیه'!$A:$AQ,22,FALSE),"")</f>
        <v>0.1018</v>
      </c>
      <c r="V745" s="65">
        <f>IFERROR(VLOOKUP($A745,'دیتا اولیه'!$A:$AQ,21,FALSE)/10000000000/H745,"")</f>
        <v>0.35990313902319176</v>
      </c>
      <c r="W745" s="59">
        <f>IFERROR(VLOOKUP($A745,'دیتا اولیه'!$A:$AQ,25,FALSE),"")</f>
        <v>119.78660000000001</v>
      </c>
      <c r="X745" s="66">
        <f>IFERROR(VLOOKUP($A745,'دیتا اولیه'!$A:$AQ,26,FALSE),"")</f>
        <v>1.5065999999999999</v>
      </c>
      <c r="Y745" s="66" t="str">
        <f>IFERROR(VLOOKUP($A745,'دیتا اولیه'!$A:$AQ,27,FALSE),"")</f>
        <v>-</v>
      </c>
      <c r="Z745" s="66" t="str">
        <f>IFERROR(VLOOKUP($A745,'دیتا اولیه'!$A:$AQ,28,FALSE),"")</f>
        <v>-</v>
      </c>
      <c r="AA745" s="64">
        <f>IFERROR(VLOOKUP($A745,'دیتا اولیه'!$A:$AQ,41,FALSE),"")</f>
        <v>0.13750000000000001</v>
      </c>
      <c r="AB745" s="64">
        <f>IFERROR(VLOOKUP($A745,'دیتا اولیه'!$A:$AQ,42,FALSE),"")</f>
        <v>-2.7699999999999999E-2</v>
      </c>
      <c r="AC745" s="66">
        <f>IFERROR(VLOOKUP($A745,'دیتا اولیه'!$A:$AQ,43,FALSE),"")</f>
        <v>0.37609999999999999</v>
      </c>
      <c r="AD745" s="58"/>
    </row>
    <row r="746" spans="1:30" ht="29.5" thickBot="1" x14ac:dyDescent="0.4">
      <c r="A746" s="59" t="s">
        <v>221</v>
      </c>
      <c r="B746" s="60" t="str">
        <f>VLOOKUP($A746,'دیتا اولیه'!$A:$AQ,2,FALSE)</f>
        <v>سرمایه گذاری مسکن پردیس</v>
      </c>
      <c r="C746" s="60" t="str">
        <f>VLOOKUP($A746,'دیتا اولیه'!$A:$AQ,3,FALSE)</f>
        <v>انبوه سازی، املاک و مستغلات</v>
      </c>
      <c r="D746" s="61">
        <f>VLOOKUP($A746,'دیتا اولیه'!$A:$AQ,5,FALSE)/10000000000</f>
        <v>1396.85</v>
      </c>
      <c r="E746" s="62">
        <f>IFERROR(D746/'دیتا اولیه'!$AR$2*1000,"")</f>
        <v>12.90988909426987</v>
      </c>
      <c r="F746" s="62">
        <f t="shared" si="54"/>
        <v>39.338352384706347</v>
      </c>
      <c r="G746" s="59">
        <f>IFERROR(F746/'دیتا اولیه'!$AS$2*1000000,"")</f>
        <v>658.93387579072612</v>
      </c>
      <c r="H746" s="62">
        <f>IFERROR(VLOOKUP($A746,'دیتا اولیه'!$A:$AQ,16,FALSE)/10000000000,"")</f>
        <v>189.47829999999999</v>
      </c>
      <c r="I746" s="59">
        <f>IFERROR(H746/'دیتا اولیه'!$AT$2*1000000,"")</f>
        <v>2750.8463995354236</v>
      </c>
      <c r="J746" s="62">
        <f t="shared" si="51"/>
        <v>51.513058738515539</v>
      </c>
      <c r="K746" s="59">
        <f>IFERROR(J746/'دیتا اولیه'!$AU$2*1000000,"")</f>
        <v>589.37403451272314</v>
      </c>
      <c r="L746" s="62">
        <f>IFERROR(VLOOKUP($A746,'دیتا اولیه'!$A:$AQ,15,FALSE)/10000000000,"")</f>
        <v>49.900700000000001</v>
      </c>
      <c r="M746" s="59">
        <f>IFERROR(L746/'دیتا اولیه'!$AV$2*1000000,"")</f>
        <v>532.16060573744267</v>
      </c>
      <c r="N746" s="63">
        <f>IFERROR(VLOOKUP($A746,'دیتا اولیه'!$A:$AQ,39,FALSE),"")</f>
        <v>-3.1300000000000001E-2</v>
      </c>
      <c r="O746" s="63">
        <f t="shared" si="52"/>
        <v>-9.7074905620134433E-2</v>
      </c>
      <c r="P746" s="63">
        <f>IFERROR(VLOOKUP($A746,'دیتا اولیه'!$A:$AQ,40,FALSE),"")</f>
        <v>0.26850000000000002</v>
      </c>
      <c r="Q746" s="63">
        <f t="shared" si="53"/>
        <v>-0.19239148981550613</v>
      </c>
      <c r="R746" s="63">
        <f>IFERROR(VLOOKUP($A746,'دیتا اولیه'!$A:$AQ,34,FALSE),"")</f>
        <v>-0.45800000000000002</v>
      </c>
      <c r="S746" s="59">
        <f>IFERROR(VLOOKUP($A746,'دیتا اولیه'!$A:$AQ,17,FALSE)/10000000000,"")</f>
        <v>216.3561</v>
      </c>
      <c r="T746" s="59">
        <f>IFERROR(S746/'دیتا اولیه'!$AR$2*1000000,"")</f>
        <v>1999.5942698706101</v>
      </c>
      <c r="U746" s="64">
        <f>IFERROR(VLOOKUP($A746,'دیتا اولیه'!$A:$AQ,22,FALSE),"")</f>
        <v>0.50029999999999997</v>
      </c>
      <c r="V746" s="65">
        <f>IFERROR(VLOOKUP($A746,'دیتا اولیه'!$A:$AQ,21,FALSE)/10000000000/H746,"")</f>
        <v>5.919305799133727E-2</v>
      </c>
      <c r="W746" s="59">
        <f>IFERROR(VLOOKUP($A746,'دیتا اولیه'!$A:$AQ,25,FALSE),"")</f>
        <v>108.82859999999999</v>
      </c>
      <c r="X746" s="66">
        <f>IFERROR(VLOOKUP($A746,'دیتا اولیه'!$A:$AQ,26,FALSE),"")</f>
        <v>2.8147000000000002</v>
      </c>
      <c r="Y746" s="66">
        <f>IFERROR(VLOOKUP($A746,'دیتا اولیه'!$A:$AQ,27,FALSE),"")</f>
        <v>5.9438000000000004</v>
      </c>
      <c r="Z746" s="66" t="str">
        <f>IFERROR(VLOOKUP($A746,'دیتا اولیه'!$A:$AQ,28,FALSE),"")</f>
        <v>-</v>
      </c>
      <c r="AA746" s="64">
        <f>IFERROR(VLOOKUP($A746,'دیتا اولیه'!$A:$AQ,41,FALSE),"")</f>
        <v>0.28989999999999999</v>
      </c>
      <c r="AB746" s="64">
        <f>IFERROR(VLOOKUP($A746,'دیتا اولیه'!$A:$AQ,42,FALSE),"")</f>
        <v>0.24160000000000001</v>
      </c>
      <c r="AC746" s="66">
        <f>IFERROR(VLOOKUP($A746,'دیتا اولیه'!$A:$AQ,43,FALSE),"")</f>
        <v>0.67400000000000004</v>
      </c>
      <c r="AD746" s="58"/>
    </row>
    <row r="747" spans="1:30" ht="29.5" thickBot="1" x14ac:dyDescent="0.4">
      <c r="A747" s="59" t="s">
        <v>754</v>
      </c>
      <c r="B747" s="60" t="str">
        <f>VLOOKUP($A747,'دیتا اولیه'!$A:$AQ,2,FALSE)</f>
        <v>شهد</v>
      </c>
      <c r="C747" s="60" t="str">
        <f>VLOOKUP($A747,'دیتا اولیه'!$A:$AQ,3,FALSE)</f>
        <v>شکر</v>
      </c>
      <c r="D747" s="61">
        <f>VLOOKUP($A747,'دیتا اولیه'!$A:$AQ,5,FALSE)/10000000000</f>
        <v>1843.6</v>
      </c>
      <c r="E747" s="62">
        <f>IFERROR(D747/'دیتا اولیه'!$AR$2*1000,"")</f>
        <v>17.038817005545283</v>
      </c>
      <c r="F747" s="62" t="str">
        <f t="shared" si="54"/>
        <v/>
      </c>
      <c r="G747" s="59" t="str">
        <f>IFERROR(F747/'دیتا اولیه'!$AS$2*1000000,"")</f>
        <v/>
      </c>
      <c r="H747" s="62">
        <f>IFERROR(VLOOKUP($A747,'دیتا اولیه'!$A:$AQ,16,FALSE)/10000000000,"")</f>
        <v>166.33080000000001</v>
      </c>
      <c r="I747" s="59">
        <f>IFERROR(H747/'دیتا اولیه'!$AT$2*1000000,"")</f>
        <v>2414.7909407665506</v>
      </c>
      <c r="J747" s="62">
        <f t="shared" si="51"/>
        <v>84.540078054638258</v>
      </c>
      <c r="K747" s="59">
        <f>IFERROR(J747/'دیتا اولیه'!$AU$2*1000000,"")</f>
        <v>967.24458033063229</v>
      </c>
      <c r="L747" s="62">
        <f>IFERROR(VLOOKUP($A747,'دیتا اولیه'!$A:$AQ,15,FALSE)/10000000000,"")</f>
        <v>28.160299999999999</v>
      </c>
      <c r="M747" s="59">
        <f>IFERROR(L747/'دیتا اولیه'!$AV$2*1000000,"")</f>
        <v>300.31246667377621</v>
      </c>
      <c r="N747" s="63">
        <f>IFERROR(VLOOKUP($A747,'دیتا اولیه'!$A:$AQ,39,FALSE),"")</f>
        <v>-0.66690000000000005</v>
      </c>
      <c r="O747" s="63">
        <f t="shared" si="52"/>
        <v>-0.68951755038925033</v>
      </c>
      <c r="P747" s="63" t="str">
        <f>IFERROR(VLOOKUP($A747,'دیتا اولیه'!$A:$AQ,40,FALSE),"")</f>
        <v>-</v>
      </c>
      <c r="Q747" s="63" t="str">
        <f t="shared" si="53"/>
        <v/>
      </c>
      <c r="R747" s="63">
        <f>IFERROR(VLOOKUP($A747,'دیتا اولیه'!$A:$AQ,34,FALSE),"")</f>
        <v>-0.4672</v>
      </c>
      <c r="S747" s="59">
        <f>IFERROR(VLOOKUP($A747,'دیتا اولیه'!$A:$AQ,17,FALSE)/10000000000,"")</f>
        <v>265.40660000000003</v>
      </c>
      <c r="T747" s="59">
        <f>IFERROR(S747/'دیتا اولیه'!$AR$2*1000000,"")</f>
        <v>2452.9260628465804</v>
      </c>
      <c r="U747" s="64">
        <f>IFERROR(VLOOKUP($A747,'دیتا اولیه'!$A:$AQ,22,FALSE),"")</f>
        <v>0.75190000000000001</v>
      </c>
      <c r="V747" s="65">
        <f>IFERROR(VLOOKUP($A747,'دیتا اولیه'!$A:$AQ,21,FALSE)/10000000000/H747,"")</f>
        <v>0.18852251056328712</v>
      </c>
      <c r="W747" s="59">
        <f>IFERROR(VLOOKUP($A747,'دیتا اولیه'!$A:$AQ,25,FALSE),"")</f>
        <v>28.653099999999998</v>
      </c>
      <c r="X747" s="66">
        <f>IFERROR(VLOOKUP($A747,'دیتا اولیه'!$A:$AQ,26,FALSE),"")</f>
        <v>1.0158</v>
      </c>
      <c r="Y747" s="66">
        <f>IFERROR(VLOOKUP($A747,'دیتا اولیه'!$A:$AQ,27,FALSE),"")</f>
        <v>7.5221</v>
      </c>
      <c r="Z747" s="66" t="str">
        <f>IFERROR(VLOOKUP($A747,'دیتا اولیه'!$A:$AQ,28,FALSE),"")</f>
        <v>-</v>
      </c>
      <c r="AA747" s="64">
        <f>IFERROR(VLOOKUP($A747,'دیتا اولیه'!$A:$AQ,41,FALSE),"")</f>
        <v>0.15490000000000001</v>
      </c>
      <c r="AB747" s="64">
        <f>IFERROR(VLOOKUP($A747,'دیتا اولیه'!$A:$AQ,42,FALSE),"")</f>
        <v>0.15959999999999999</v>
      </c>
      <c r="AC747" s="66">
        <f>IFERROR(VLOOKUP($A747,'دیتا اولیه'!$A:$AQ,43,FALSE),"")</f>
        <v>0.89019999999999999</v>
      </c>
      <c r="AD747" s="58"/>
    </row>
    <row r="748" spans="1:30" ht="29.5" thickBot="1" x14ac:dyDescent="0.4">
      <c r="A748" s="59" t="s">
        <v>1576</v>
      </c>
      <c r="B748" s="60" t="str">
        <f>VLOOKUP($A748,'دیتا اولیه'!$A:$AQ,2,FALSE)</f>
        <v>صنعتی و معدنی شمال شرق شاهرود</v>
      </c>
      <c r="C748" s="60" t="str">
        <f>VLOOKUP($A748,'دیتا اولیه'!$A:$AQ,3,FALSE)</f>
        <v>زغال سنگ</v>
      </c>
      <c r="D748" s="61">
        <f>VLOOKUP($A748,'دیتا اولیه'!$A:$AQ,5,FALSE)/10000000000</f>
        <v>696.36</v>
      </c>
      <c r="E748" s="62">
        <f>IFERROR(D748/'دیتا اولیه'!$AR$2*1000,"")</f>
        <v>6.4358595194085026</v>
      </c>
      <c r="F748" s="62" t="str">
        <f t="shared" si="54"/>
        <v/>
      </c>
      <c r="G748" s="59" t="str">
        <f>IFERROR(F748/'دیتا اولیه'!$AS$2*1000000,"")</f>
        <v/>
      </c>
      <c r="H748" s="62">
        <f>IFERROR(VLOOKUP($A748,'دیتا اولیه'!$A:$AQ,16,FALSE)/10000000000,"")</f>
        <v>-105.1183</v>
      </c>
      <c r="I748" s="59">
        <f>IFERROR(H748/'دیتا اولیه'!$AT$2*1000000,"")</f>
        <v>-1526.1077235772357</v>
      </c>
      <c r="J748" s="62" t="str">
        <f t="shared" si="51"/>
        <v/>
      </c>
      <c r="K748" s="59" t="str">
        <f>IFERROR(J748/'دیتا اولیه'!$AU$2*1000000,"")</f>
        <v/>
      </c>
      <c r="L748" s="62">
        <f>IFERROR(VLOOKUP($A748,'دیتا اولیه'!$A:$AQ,15,FALSE)/10000000000,"")</f>
        <v>-4.0307000000000004</v>
      </c>
      <c r="M748" s="59">
        <f>IFERROR(L748/'دیتا اولیه'!$AV$2*1000000,"")</f>
        <v>-42.984963207848999</v>
      </c>
      <c r="N748" s="63" t="str">
        <f>IFERROR(VLOOKUP($A748,'دیتا اولیه'!$A:$AQ,39,FALSE),"")</f>
        <v>-</v>
      </c>
      <c r="O748" s="63" t="str">
        <f t="shared" si="52"/>
        <v/>
      </c>
      <c r="P748" s="63" t="str">
        <f>IFERROR(VLOOKUP($A748,'دیتا اولیه'!$A:$AQ,40,FALSE),"")</f>
        <v>-</v>
      </c>
      <c r="Q748" s="63" t="str">
        <f t="shared" si="53"/>
        <v/>
      </c>
      <c r="R748" s="63">
        <f>IFERROR(VLOOKUP($A748,'دیتا اولیه'!$A:$AQ,34,FALSE),"")</f>
        <v>-0.50229999999999997</v>
      </c>
      <c r="S748" s="59">
        <f>IFERROR(VLOOKUP($A748,'دیتا اولیه'!$A:$AQ,17,FALSE)/10000000000,"")</f>
        <v>-88.025400000000005</v>
      </c>
      <c r="T748" s="59">
        <f>IFERROR(S748/'دیتا اولیه'!$AR$2*1000000,"")</f>
        <v>-813.54343807763405</v>
      </c>
      <c r="U748" s="64" t="str">
        <f>IFERROR(VLOOKUP($A748,'دیتا اولیه'!$A:$AQ,22,FALSE),"")</f>
        <v>-</v>
      </c>
      <c r="V748" s="65">
        <f>IFERROR(VLOOKUP($A748,'دیتا اولیه'!$A:$AQ,21,FALSE)/10000000000/H748,"")</f>
        <v>-9.0650248339252063E-3</v>
      </c>
      <c r="W748" s="59">
        <f>IFERROR(VLOOKUP($A748,'دیتا اولیه'!$A:$AQ,25,FALSE),"")</f>
        <v>74.493700000000004</v>
      </c>
      <c r="X748" s="66">
        <f>IFERROR(VLOOKUP($A748,'دیتا اولیه'!$A:$AQ,26,FALSE),"")</f>
        <v>6.2305000000000001</v>
      </c>
      <c r="Y748" s="66" t="str">
        <f>IFERROR(VLOOKUP($A748,'دیتا اولیه'!$A:$AQ,27,FALSE),"")</f>
        <v>-</v>
      </c>
      <c r="Z748" s="66" t="str">
        <f>IFERROR(VLOOKUP($A748,'دیتا اولیه'!$A:$AQ,28,FALSE),"")</f>
        <v>-</v>
      </c>
      <c r="AA748" s="64">
        <f>IFERROR(VLOOKUP($A748,'دیتا اولیه'!$A:$AQ,41,FALSE),"")</f>
        <v>2.5399999999999999E-2</v>
      </c>
      <c r="AB748" s="64">
        <f>IFERROR(VLOOKUP($A748,'دیتا اولیه'!$A:$AQ,42,FALSE),"")</f>
        <v>-0.1</v>
      </c>
      <c r="AC748" s="66">
        <f>IFERROR(VLOOKUP($A748,'دیتا اولیه'!$A:$AQ,43,FALSE),"")</f>
        <v>0.61119999999999997</v>
      </c>
      <c r="AD748" s="58"/>
    </row>
    <row r="749" spans="1:30" ht="29.5" thickBot="1" x14ac:dyDescent="0.4">
      <c r="A749" s="59" t="s">
        <v>1604</v>
      </c>
      <c r="B749" s="60" t="str">
        <f>VLOOKUP($A749,'دیتا اولیه'!$A:$AQ,2,FALSE)</f>
        <v>سرمایه گذاری مسکن جنوب</v>
      </c>
      <c r="C749" s="60" t="str">
        <f>VLOOKUP($A749,'دیتا اولیه'!$A:$AQ,3,FALSE)</f>
        <v>انبوه سازی، املاک و مستغلات</v>
      </c>
      <c r="D749" s="61">
        <f>VLOOKUP($A749,'دیتا اولیه'!$A:$AQ,5,FALSE)/10000000000</f>
        <v>1352.4</v>
      </c>
      <c r="E749" s="62">
        <f>IFERROR(D749/'دیتا اولیه'!$AR$2*1000,"")</f>
        <v>12.499075785582255</v>
      </c>
      <c r="F749" s="62">
        <f t="shared" si="54"/>
        <v>94.853658536585542</v>
      </c>
      <c r="G749" s="59">
        <f>IFERROR(F749/'دیتا اولیه'!$AS$2*1000000,"")</f>
        <v>1588.8385014503442</v>
      </c>
      <c r="H749" s="62">
        <f>IFERROR(VLOOKUP($A749,'دیتا اولیه'!$A:$AQ,16,FALSE)/10000000000,"")</f>
        <v>177.3237</v>
      </c>
      <c r="I749" s="59">
        <f>IFERROR(H749/'دیتا اولیه'!$AT$2*1000000,"")</f>
        <v>2574.3858885017421</v>
      </c>
      <c r="J749" s="62">
        <f t="shared" si="51"/>
        <v>93.710843373494271</v>
      </c>
      <c r="K749" s="59">
        <f>IFERROR(J749/'دیتا اولیه'!$AU$2*1000000,"")</f>
        <v>1072.1696437593018</v>
      </c>
      <c r="L749" s="62">
        <f>IFERROR(VLOOKUP($A749,'دیتا اولیه'!$A:$AQ,15,FALSE)/10000000000,"")</f>
        <v>0.77780000000000005</v>
      </c>
      <c r="M749" s="59">
        <f>IFERROR(L749/'دیتا اولیه'!$AV$2*1000000,"")</f>
        <v>8.2947637837261396</v>
      </c>
      <c r="N749" s="63">
        <f>IFERROR(VLOOKUP($A749,'دیتا اولیه'!$A:$AQ,39,FALSE),"")</f>
        <v>-0.99170000000000003</v>
      </c>
      <c r="O749" s="63">
        <f t="shared" si="52"/>
        <v>-0.99226357150474565</v>
      </c>
      <c r="P749" s="63">
        <f>IFERROR(VLOOKUP($A749,'دیتا اولیه'!$A:$AQ,40,FALSE),"")</f>
        <v>-0.99180000000000001</v>
      </c>
      <c r="Q749" s="63">
        <f t="shared" si="53"/>
        <v>-0.9947793537378693</v>
      </c>
      <c r="R749" s="63">
        <f>IFERROR(VLOOKUP($A749,'دیتا اولیه'!$A:$AQ,34,FALSE),"")</f>
        <v>-0.54139999999999999</v>
      </c>
      <c r="S749" s="59">
        <f>IFERROR(VLOOKUP($A749,'دیتا اولیه'!$A:$AQ,17,FALSE)/10000000000,"")</f>
        <v>550.92920000000004</v>
      </c>
      <c r="T749" s="59">
        <f>IFERROR(S749/'دیتا اولیه'!$AR$2*1000000,"")</f>
        <v>5091.7670979667291</v>
      </c>
      <c r="U749" s="64">
        <f>IFERROR(VLOOKUP($A749,'دیتا اولیه'!$A:$AQ,22,FALSE),"")</f>
        <v>0.20050000000000001</v>
      </c>
      <c r="V749" s="65">
        <f>IFERROR(VLOOKUP($A749,'دیتا اولیه'!$A:$AQ,21,FALSE)/10000000000/H749,"")</f>
        <v>2.5890504202201962E-3</v>
      </c>
      <c r="W749" s="59">
        <f>IFERROR(VLOOKUP($A749,'دیتا اولیه'!$A:$AQ,25,FALSE),"")</f>
        <v>356.92520000000002</v>
      </c>
      <c r="X749" s="66">
        <f>IFERROR(VLOOKUP($A749,'دیتا اولیه'!$A:$AQ,26,FALSE),"")</f>
        <v>17.642900000000001</v>
      </c>
      <c r="Y749" s="66">
        <f>IFERROR(VLOOKUP($A749,'دیتا اولیه'!$A:$AQ,27,FALSE),"")</f>
        <v>47.038800000000002</v>
      </c>
      <c r="Z749" s="66" t="str">
        <f>IFERROR(VLOOKUP($A749,'دیتا اولیه'!$A:$AQ,28,FALSE),"")</f>
        <v>-</v>
      </c>
      <c r="AA749" s="64">
        <f>IFERROR(VLOOKUP($A749,'دیتا اولیه'!$A:$AQ,41,FALSE),"")</f>
        <v>0.16889999999999999</v>
      </c>
      <c r="AB749" s="64">
        <f>IFERROR(VLOOKUP($A749,'دیتا اولیه'!$A:$AQ,42,FALSE),"")</f>
        <v>7.5499999999999998E-2</v>
      </c>
      <c r="AC749" s="66" t="str">
        <f>IFERROR(VLOOKUP($A749,'دیتا اولیه'!$A:$AQ,43,FALSE),"")</f>
        <v>-</v>
      </c>
      <c r="AD749" s="58"/>
    </row>
    <row r="750" spans="1:30" ht="29.5" thickBot="1" x14ac:dyDescent="0.4">
      <c r="A750" s="59" t="s">
        <v>1293</v>
      </c>
      <c r="B750" s="60" t="str">
        <f>VLOOKUP($A750,'دیتا اولیه'!$A:$AQ,2,FALSE)</f>
        <v>توسعه معادن کرومیت کاوندگان</v>
      </c>
      <c r="C750" s="60" t="str">
        <f>VLOOKUP($A750,'دیتا اولیه'!$A:$AQ,3,FALSE)</f>
        <v>کانی های فلزی</v>
      </c>
      <c r="D750" s="61">
        <f>VLOOKUP($A750,'دیتا اولیه'!$A:$AQ,5,FALSE)/10000000000</f>
        <v>1285.02</v>
      </c>
      <c r="E750" s="62">
        <f>IFERROR(D750/'دیتا اولیه'!$AR$2*1000,"")</f>
        <v>11.87634011090573</v>
      </c>
      <c r="F750" s="62">
        <f t="shared" si="54"/>
        <v>25.909253198452845</v>
      </c>
      <c r="G750" s="59">
        <f>IFERROR(F750/'دیتا اولیه'!$AS$2*1000000,"")</f>
        <v>433.99084084510628</v>
      </c>
      <c r="H750" s="62">
        <f>IFERROR(VLOOKUP($A750,'دیتا اولیه'!$A:$AQ,16,FALSE)/10000000000,"")</f>
        <v>101.0064</v>
      </c>
      <c r="I750" s="59">
        <f>IFERROR(H750/'دیتا اولیه'!$AT$2*1000000,"")</f>
        <v>1466.4111498257839</v>
      </c>
      <c r="J750" s="62">
        <f t="shared" si="51"/>
        <v>1.0862043158288637</v>
      </c>
      <c r="K750" s="59">
        <f>IFERROR(J750/'دیتا اولیه'!$AU$2*1000000,"")</f>
        <v>12.427540425716094</v>
      </c>
      <c r="L750" s="62">
        <f>IFERROR(VLOOKUP($A750,'دیتا اولیه'!$A:$AQ,15,FALSE)/10000000000,"")</f>
        <v>8.7081</v>
      </c>
      <c r="M750" s="59">
        <f>IFERROR(L750/'دیتا اولیه'!$AV$2*1000000,"")</f>
        <v>92.866588461128302</v>
      </c>
      <c r="N750" s="63">
        <f>IFERROR(VLOOKUP($A750,'دیتا اولیه'!$A:$AQ,39,FALSE),"")</f>
        <v>7.0170000000000003</v>
      </c>
      <c r="O750" s="63">
        <f t="shared" si="52"/>
        <v>6.4726442465607334</v>
      </c>
      <c r="P750" s="63">
        <f>IFERROR(VLOOKUP($A750,'دیتا اولیه'!$A:$AQ,40,FALSE),"")</f>
        <v>-0.66390000000000005</v>
      </c>
      <c r="Q750" s="63">
        <f t="shared" si="53"/>
        <v>-0.78601716967047031</v>
      </c>
      <c r="R750" s="63">
        <f>IFERROR(VLOOKUP($A750,'دیتا اولیه'!$A:$AQ,34,FALSE),"")</f>
        <v>-0.5988</v>
      </c>
      <c r="S750" s="59">
        <f>IFERROR(VLOOKUP($A750,'دیتا اولیه'!$A:$AQ,17,FALSE)/10000000000,"")</f>
        <v>98.804000000000002</v>
      </c>
      <c r="T750" s="59">
        <f>IFERROR(S750/'دیتا اولیه'!$AR$2*1000000,"")</f>
        <v>913.16081330868769</v>
      </c>
      <c r="U750" s="64">
        <f>IFERROR(VLOOKUP($A750,'دیتا اولیه'!$A:$AQ,22,FALSE),"")</f>
        <v>0.1022</v>
      </c>
      <c r="V750" s="65" t="str">
        <f>IFERROR(VLOOKUP($A750,'دیتا اولیه'!$A:$AQ,21,FALSE)/10000000000/H750,"")</f>
        <v/>
      </c>
      <c r="W750" s="59">
        <f>IFERROR(VLOOKUP($A750,'دیتا اولیه'!$A:$AQ,25,FALSE),"")</f>
        <v>109.4267</v>
      </c>
      <c r="X750" s="66">
        <f>IFERROR(VLOOKUP($A750,'دیتا اولیه'!$A:$AQ,26,FALSE),"")</f>
        <v>9.8749000000000002</v>
      </c>
      <c r="Y750" s="66">
        <f>IFERROR(VLOOKUP($A750,'دیتا اولیه'!$A:$AQ,27,FALSE),"")</f>
        <v>17.529900000000001</v>
      </c>
      <c r="Z750" s="66" t="str">
        <f>IFERROR(VLOOKUP($A750,'دیتا اولیه'!$A:$AQ,28,FALSE),"")</f>
        <v>-</v>
      </c>
      <c r="AA750" s="64">
        <f>IFERROR(VLOOKUP($A750,'دیتا اولیه'!$A:$AQ,41,FALSE),"")</f>
        <v>0.2339</v>
      </c>
      <c r="AB750" s="64">
        <f>IFERROR(VLOOKUP($A750,'دیتا اولیه'!$A:$AQ,42,FALSE),"")</f>
        <v>2.52E-2</v>
      </c>
      <c r="AC750" s="66" t="str">
        <f>IFERROR(VLOOKUP($A750,'دیتا اولیه'!$A:$AQ,43,FALSE),"")</f>
        <v>-</v>
      </c>
      <c r="AD750" s="58"/>
    </row>
    <row r="751" spans="1:30" ht="29.5" thickBot="1" x14ac:dyDescent="0.4">
      <c r="A751" s="59" t="s">
        <v>1018</v>
      </c>
      <c r="B751" s="60" t="str">
        <f>VLOOKUP($A751,'دیتا اولیه'!$A:$AQ,2,FALSE)</f>
        <v>صنایع غذایی سکه</v>
      </c>
      <c r="C751" s="60" t="str">
        <f>VLOOKUP($A751,'دیتا اولیه'!$A:$AQ,3,FALSE)</f>
        <v>شیرینیجات</v>
      </c>
      <c r="D751" s="61">
        <f>VLOOKUP($A751,'دیتا اولیه'!$A:$AQ,5,FALSE)/10000000000</f>
        <v>568.45057199999997</v>
      </c>
      <c r="E751" s="62">
        <f>IFERROR(D751/'دیتا اولیه'!$AR$2*1000,"")</f>
        <v>5.2537021441774483</v>
      </c>
      <c r="F751" s="62" t="str">
        <f t="shared" si="54"/>
        <v/>
      </c>
      <c r="G751" s="59" t="str">
        <f>IFERROR(F751/'دیتا اولیه'!$AS$2*1000000,"")</f>
        <v/>
      </c>
      <c r="H751" s="62">
        <f>IFERROR(VLOOKUP($A751,'دیتا اولیه'!$A:$AQ,16,FALSE)/10000000000,"")</f>
        <v>16.609500000000001</v>
      </c>
      <c r="I751" s="59">
        <f>IFERROR(H751/'دیتا اولیه'!$AT$2*1000000,"")</f>
        <v>241.13675958188156</v>
      </c>
      <c r="J751" s="62">
        <f t="shared" si="51"/>
        <v>0.28609929078014185</v>
      </c>
      <c r="K751" s="59">
        <f>IFERROR(J751/'دیتا اولیه'!$AU$2*1000000,"")</f>
        <v>3.2733349058973014</v>
      </c>
      <c r="L751" s="62">
        <f>IFERROR(VLOOKUP($A751,'دیتا اولیه'!$A:$AQ,15,FALSE)/10000000000,"")</f>
        <v>-4.6391</v>
      </c>
      <c r="M751" s="59">
        <f>IFERROR(L751/'دیتا اولیه'!$AV$2*1000000,"")</f>
        <v>-49.473179055134906</v>
      </c>
      <c r="N751" s="63">
        <f>IFERROR(VLOOKUP($A751,'دیتا اولیه'!$A:$AQ,39,FALSE),"")</f>
        <v>-17.215</v>
      </c>
      <c r="O751" s="63">
        <f t="shared" si="52"/>
        <v>-16.113998560307138</v>
      </c>
      <c r="P751" s="63" t="str">
        <f>IFERROR(VLOOKUP($A751,'دیتا اولیه'!$A:$AQ,40,FALSE),"")</f>
        <v>-</v>
      </c>
      <c r="Q751" s="63" t="str">
        <f t="shared" si="53"/>
        <v/>
      </c>
      <c r="R751" s="63">
        <f>IFERROR(VLOOKUP($A751,'دیتا اولیه'!$A:$AQ,34,FALSE),"")</f>
        <v>-0.60840000000000005</v>
      </c>
      <c r="S751" s="59">
        <f>IFERROR(VLOOKUP($A751,'دیتا اولیه'!$A:$AQ,17,FALSE)/10000000000,"")</f>
        <v>8.5840999999999994</v>
      </c>
      <c r="T751" s="59">
        <f>IFERROR(S751/'دیتا اولیه'!$AR$2*1000000,"")</f>
        <v>79.33548983364139</v>
      </c>
      <c r="U751" s="64">
        <f>IFERROR(VLOOKUP($A751,'دیتا اولیه'!$A:$AQ,22,FALSE),"")</f>
        <v>0.11700000000000001</v>
      </c>
      <c r="V751" s="65">
        <f>IFERROR(VLOOKUP($A751,'دیتا اولیه'!$A:$AQ,21,FALSE)/10000000000/H751,"")</f>
        <v>7.0549986453535621E-2</v>
      </c>
      <c r="W751" s="59">
        <f>IFERROR(VLOOKUP($A751,'دیتا اولیه'!$A:$AQ,25,FALSE),"")</f>
        <v>67.021299999999997</v>
      </c>
      <c r="X751" s="66">
        <f>IFERROR(VLOOKUP($A751,'دیتا اولیه'!$A:$AQ,26,FALSE),"")</f>
        <v>2.0975999999999999</v>
      </c>
      <c r="Y751" s="66">
        <f>IFERROR(VLOOKUP($A751,'دیتا اولیه'!$A:$AQ,27,FALSE),"")</f>
        <v>46.2346</v>
      </c>
      <c r="Z751" s="66" t="str">
        <f>IFERROR(VLOOKUP($A751,'دیتا اولیه'!$A:$AQ,28,FALSE),"")</f>
        <v>-</v>
      </c>
      <c r="AA751" s="64">
        <f>IFERROR(VLOOKUP($A751,'دیتا اولیه'!$A:$AQ,41,FALSE),"")</f>
        <v>-0.15459999999999999</v>
      </c>
      <c r="AB751" s="64">
        <f>IFERROR(VLOOKUP($A751,'دیتا اولیه'!$A:$AQ,42,FALSE),"")</f>
        <v>-0.1837</v>
      </c>
      <c r="AC751" s="66">
        <f>IFERROR(VLOOKUP($A751,'دیتا اولیه'!$A:$AQ,43,FALSE),"")</f>
        <v>0.50490000000000002</v>
      </c>
      <c r="AD751" s="58"/>
    </row>
    <row r="752" spans="1:30" ht="29.5" thickBot="1" x14ac:dyDescent="0.4">
      <c r="A752" s="59" t="s">
        <v>325</v>
      </c>
      <c r="B752" s="60" t="str">
        <f>VLOOKUP($A752,'دیتا اولیه'!$A:$AQ,2,FALSE)</f>
        <v>توسعه و عمران امید</v>
      </c>
      <c r="C752" s="60" t="str">
        <f>VLOOKUP($A752,'دیتا اولیه'!$A:$AQ,3,FALSE)</f>
        <v>انبوه سازی، املاک و مستغلات</v>
      </c>
      <c r="D752" s="61">
        <f>VLOOKUP($A752,'دیتا اولیه'!$A:$AQ,5,FALSE)/10000000000</f>
        <v>6561.8986000000004</v>
      </c>
      <c r="E752" s="62">
        <f>IFERROR(D752/'دیتا اولیه'!$AR$2*1000,"")</f>
        <v>60.646012939001857</v>
      </c>
      <c r="F752" s="62">
        <f t="shared" si="54"/>
        <v>411.14803455182778</v>
      </c>
      <c r="G752" s="59">
        <f>IFERROR(F752/'دیتا اولیه'!$AS$2*1000000,"")</f>
        <v>6886.9017512868968</v>
      </c>
      <c r="H752" s="62">
        <f>IFERROR(VLOOKUP($A752,'دیتا اولیه'!$A:$AQ,16,FALSE)/10000000000,"")</f>
        <v>1959.2378000000001</v>
      </c>
      <c r="I752" s="59">
        <f>IFERROR(H752/'دیتا اولیه'!$AT$2*1000000,"")</f>
        <v>28444.218931475029</v>
      </c>
      <c r="J752" s="62">
        <f t="shared" si="51"/>
        <v>313.42006441608021</v>
      </c>
      <c r="K752" s="59">
        <f>IFERROR(J752/'دیتا اولیه'!$AU$2*1000000,"")</f>
        <v>3585.9188404983834</v>
      </c>
      <c r="L752" s="62">
        <f>IFERROR(VLOOKUP($A752,'دیتا اولیه'!$A:$AQ,15,FALSE)/10000000000,"")</f>
        <v>1313.7002</v>
      </c>
      <c r="M752" s="59">
        <f>IFERROR(L752/'دیتا اولیه'!$AV$2*1000000,"")</f>
        <v>14009.813373147061</v>
      </c>
      <c r="N752" s="63">
        <f>IFERROR(VLOOKUP($A752,'دیتا اولیه'!$A:$AQ,39,FALSE),"")</f>
        <v>3.1915</v>
      </c>
      <c r="O752" s="63">
        <f t="shared" si="52"/>
        <v>2.9068963901034439</v>
      </c>
      <c r="P752" s="63">
        <f>IFERROR(VLOOKUP($A752,'دیتا اولیه'!$A:$AQ,40,FALSE),"")</f>
        <v>2.1951999999999998</v>
      </c>
      <c r="Q752" s="63">
        <f t="shared" si="53"/>
        <v>1.0342693825317264</v>
      </c>
      <c r="R752" s="63">
        <f>IFERROR(VLOOKUP($A752,'دیتا اولیه'!$A:$AQ,34,FALSE),"")</f>
        <v>-0.61140000000000005</v>
      </c>
      <c r="S752" s="59">
        <f>IFERROR(VLOOKUP($A752,'دیتا اولیه'!$A:$AQ,17,FALSE)/10000000000,"")</f>
        <v>3928.5904999999998</v>
      </c>
      <c r="T752" s="59">
        <f>IFERROR(S752/'دیتا اولیه'!$AR$2*1000000,"")</f>
        <v>36308.599815157111</v>
      </c>
      <c r="U752" s="64">
        <f>IFERROR(VLOOKUP($A752,'دیتا اولیه'!$A:$AQ,22,FALSE),"")</f>
        <v>0.47410000000000002</v>
      </c>
      <c r="V752" s="65">
        <f>IFERROR(VLOOKUP($A752,'دیتا اولیه'!$A:$AQ,21,FALSE)/10000000000/H752,"")</f>
        <v>9.6091449440185352E-3</v>
      </c>
      <c r="W752" s="59">
        <f>IFERROR(VLOOKUP($A752,'دیتا اولیه'!$A:$AQ,25,FALSE),"")</f>
        <v>195.17740000000001</v>
      </c>
      <c r="X752" s="66">
        <f>IFERROR(VLOOKUP($A752,'دیتا اولیه'!$A:$AQ,26,FALSE),"")</f>
        <v>2.0089999999999999</v>
      </c>
      <c r="Y752" s="66">
        <f>IFERROR(VLOOKUP($A752,'دیتا اولیه'!$A:$AQ,27,FALSE),"")</f>
        <v>2.6894</v>
      </c>
      <c r="Z752" s="66" t="str">
        <f>IFERROR(VLOOKUP($A752,'دیتا اولیه'!$A:$AQ,28,FALSE),"")</f>
        <v>-</v>
      </c>
      <c r="AA752" s="64">
        <f>IFERROR(VLOOKUP($A752,'دیتا اولیه'!$A:$AQ,41,FALSE),"")</f>
        <v>0.13819999999999999</v>
      </c>
      <c r="AB752" s="64">
        <f>IFERROR(VLOOKUP($A752,'دیتا اولیه'!$A:$AQ,42,FALSE),"")</f>
        <v>0.2487</v>
      </c>
      <c r="AC752" s="66">
        <f>IFERROR(VLOOKUP($A752,'دیتا اولیه'!$A:$AQ,43,FALSE),"")</f>
        <v>1.0941000000000001</v>
      </c>
      <c r="AD752" s="58"/>
    </row>
    <row r="753" spans="1:30" ht="29.5" thickBot="1" x14ac:dyDescent="0.4">
      <c r="A753" s="59" t="s">
        <v>1393</v>
      </c>
      <c r="B753" s="60" t="str">
        <f>VLOOKUP($A753,'دیتا اولیه'!$A:$AQ,2,FALSE)</f>
        <v>سرمایه گذاری مسکن تهران</v>
      </c>
      <c r="C753" s="60" t="str">
        <f>VLOOKUP($A753,'دیتا اولیه'!$A:$AQ,3,FALSE)</f>
        <v>انبوه سازی، املاک و مستغلات</v>
      </c>
      <c r="D753" s="61">
        <f>VLOOKUP($A753,'دیتا اولیه'!$A:$AQ,5,FALSE)/10000000000</f>
        <v>957.6</v>
      </c>
      <c r="E753" s="62">
        <f>IFERROR(D753/'دیتا اولیه'!$AR$2*1000,"")</f>
        <v>8.8502772643253245</v>
      </c>
      <c r="F753" s="62" t="str">
        <f t="shared" si="54"/>
        <v/>
      </c>
      <c r="G753" s="59" t="str">
        <f>IFERROR(F753/'دیتا اولیه'!$AS$2*1000000,"")</f>
        <v/>
      </c>
      <c r="H753" s="62">
        <f>IFERROR(VLOOKUP($A753,'دیتا اولیه'!$A:$AQ,16,FALSE)/10000000000,"")</f>
        <v>-197.75839999999999</v>
      </c>
      <c r="I753" s="59">
        <f>IFERROR(H753/'دیتا اولیه'!$AT$2*1000000,"")</f>
        <v>-2871.0569105691056</v>
      </c>
      <c r="J753" s="62" t="str">
        <f t="shared" si="51"/>
        <v/>
      </c>
      <c r="K753" s="59" t="str">
        <f>IFERROR(J753/'دیتا اولیه'!$AU$2*1000000,"")</f>
        <v/>
      </c>
      <c r="L753" s="62">
        <f>IFERROR(VLOOKUP($A753,'دیتا اولیه'!$A:$AQ,15,FALSE)/10000000000,"")</f>
        <v>-116.8344</v>
      </c>
      <c r="M753" s="59">
        <f>IFERROR(L753/'دیتا اولیه'!$AV$2*1000000,"")</f>
        <v>-1245.9677935373788</v>
      </c>
      <c r="N753" s="63" t="str">
        <f>IFERROR(VLOOKUP($A753,'دیتا اولیه'!$A:$AQ,39,FALSE),"")</f>
        <v>-</v>
      </c>
      <c r="O753" s="63" t="str">
        <f t="shared" si="52"/>
        <v/>
      </c>
      <c r="P753" s="63" t="str">
        <f>IFERROR(VLOOKUP($A753,'دیتا اولیه'!$A:$AQ,40,FALSE),"")</f>
        <v>-</v>
      </c>
      <c r="Q753" s="63" t="str">
        <f t="shared" si="53"/>
        <v/>
      </c>
      <c r="R753" s="63">
        <f>IFERROR(VLOOKUP($A753,'دیتا اولیه'!$A:$AQ,34,FALSE),"")</f>
        <v>-0.61429999999999996</v>
      </c>
      <c r="S753" s="59">
        <f>IFERROR(VLOOKUP($A753,'دیتا اولیه'!$A:$AQ,17,FALSE)/10000000000,"")</f>
        <v>-461.53050000000002</v>
      </c>
      <c r="T753" s="59">
        <f>IFERROR(S753/'دیتا اولیه'!$AR$2*1000000,"")</f>
        <v>-4265.5314232902037</v>
      </c>
      <c r="U753" s="64" t="str">
        <f>IFERROR(VLOOKUP($A753,'دیتا اولیه'!$A:$AQ,22,FALSE),"")</f>
        <v>-</v>
      </c>
      <c r="V753" s="65">
        <f>IFERROR(VLOOKUP($A753,'دیتا اولیه'!$A:$AQ,21,FALSE)/10000000000/H753,"")</f>
        <v>-6.4569697165834675E-2</v>
      </c>
      <c r="W753" s="59">
        <f>IFERROR(VLOOKUP($A753,'دیتا اولیه'!$A:$AQ,25,FALSE),"")</f>
        <v>341.40929999999997</v>
      </c>
      <c r="X753" s="66">
        <f>IFERROR(VLOOKUP($A753,'دیتا اولیه'!$A:$AQ,26,FALSE),"")</f>
        <v>5.1365999999999996</v>
      </c>
      <c r="Y753" s="66" t="str">
        <f>IFERROR(VLOOKUP($A753,'دیتا اولیه'!$A:$AQ,27,FALSE),"")</f>
        <v>-</v>
      </c>
      <c r="Z753" s="66" t="str">
        <f>IFERROR(VLOOKUP($A753,'دیتا اولیه'!$A:$AQ,28,FALSE),"")</f>
        <v>-</v>
      </c>
      <c r="AA753" s="64">
        <f>IFERROR(VLOOKUP($A753,'دیتا اولیه'!$A:$AQ,41,FALSE),"")</f>
        <v>0.16930000000000001</v>
      </c>
      <c r="AB753" s="64">
        <f>IFERROR(VLOOKUP($A753,'دیتا اولیه'!$A:$AQ,42,FALSE),"")</f>
        <v>0.3241</v>
      </c>
      <c r="AC753" s="66">
        <f>IFERROR(VLOOKUP($A753,'دیتا اولیه'!$A:$AQ,43,FALSE),"")</f>
        <v>0.69730000000000003</v>
      </c>
      <c r="AD753" s="58"/>
    </row>
    <row r="754" spans="1:30" ht="29.5" thickBot="1" x14ac:dyDescent="0.4">
      <c r="A754" s="59" t="s">
        <v>1387</v>
      </c>
      <c r="B754" s="60" t="str">
        <f>VLOOKUP($A754,'دیتا اولیه'!$A:$AQ,2,FALSE)</f>
        <v>پتروشیمی آبادان</v>
      </c>
      <c r="C754" s="60" t="str">
        <f>VLOOKUP($A754,'دیتا اولیه'!$A:$AQ,3,FALSE)</f>
        <v>مواد شیمیایی-متنوع</v>
      </c>
      <c r="D754" s="61">
        <f>VLOOKUP($A754,'دیتا اولیه'!$A:$AQ,5,FALSE)/10000000000</f>
        <v>1091</v>
      </c>
      <c r="E754" s="62">
        <f>IFERROR(D754/'دیتا اولیه'!$AR$2*1000,"")</f>
        <v>10.083179297597042</v>
      </c>
      <c r="F754" s="62" t="str">
        <f t="shared" si="54"/>
        <v/>
      </c>
      <c r="G754" s="59" t="str">
        <f>IFERROR(F754/'دیتا اولیه'!$AS$2*1000000,"")</f>
        <v/>
      </c>
      <c r="H754" s="62">
        <f>IFERROR(VLOOKUP($A754,'دیتا اولیه'!$A:$AQ,16,FALSE)/10000000000,"")</f>
        <v>-1200.7277999999999</v>
      </c>
      <c r="I754" s="59">
        <f>IFERROR(H754/'دیتا اولیه'!$AT$2*1000000,"")</f>
        <v>-17432.168989547037</v>
      </c>
      <c r="J754" s="62" t="str">
        <f t="shared" ref="J754:J760" si="55">IFERROR(L754/(1+N754),"")</f>
        <v/>
      </c>
      <c r="K754" s="59" t="str">
        <f>IFERROR(J754/'دیتا اولیه'!$AU$2*1000000,"")</f>
        <v/>
      </c>
      <c r="L754" s="62">
        <f>IFERROR(VLOOKUP($A754,'دیتا اولیه'!$A:$AQ,15,FALSE)/10000000000,"")</f>
        <v>-822.4049</v>
      </c>
      <c r="M754" s="59">
        <f>IFERROR(L754/'دیتا اولیه'!$AV$2*1000000,"")</f>
        <v>-8770.4479044470518</v>
      </c>
      <c r="N754" s="63" t="str">
        <f>IFERROR(VLOOKUP($A754,'دیتا اولیه'!$A:$AQ,39,FALSE),"")</f>
        <v>-</v>
      </c>
      <c r="O754" s="63" t="str">
        <f t="shared" si="52"/>
        <v/>
      </c>
      <c r="P754" s="63" t="str">
        <f>IFERROR(VLOOKUP($A754,'دیتا اولیه'!$A:$AQ,40,FALSE),"")</f>
        <v>-</v>
      </c>
      <c r="Q754" s="63" t="str">
        <f t="shared" si="53"/>
        <v/>
      </c>
      <c r="R754" s="63">
        <f>IFERROR(VLOOKUP($A754,'دیتا اولیه'!$A:$AQ,34,FALSE),"")</f>
        <v>-0.69799999999999995</v>
      </c>
      <c r="S754" s="59">
        <f>IFERROR(VLOOKUP($A754,'دیتا اولیه'!$A:$AQ,17,FALSE)/10000000000,"")</f>
        <v>-4709.1921000000002</v>
      </c>
      <c r="T754" s="59">
        <f>IFERROR(S754/'دیتا اولیه'!$AR$2*1000000,"")</f>
        <v>-43523.032347504624</v>
      </c>
      <c r="U754" s="64" t="str">
        <f>IFERROR(VLOOKUP($A754,'دیتا اولیه'!$A:$AQ,22,FALSE),"")</f>
        <v>-</v>
      </c>
      <c r="V754" s="65">
        <f>IFERROR(VLOOKUP($A754,'دیتا اولیه'!$A:$AQ,21,FALSE)/10000000000/H754,"")</f>
        <v>-0.1185346920426095</v>
      </c>
      <c r="W754" s="59">
        <f>IFERROR(VLOOKUP($A754,'دیتا اولیه'!$A:$AQ,25,FALSE),"")</f>
        <v>3024.6929</v>
      </c>
      <c r="X754" s="66">
        <f>IFERROR(VLOOKUP($A754,'دیتا اولیه'!$A:$AQ,26,FALSE),"")</f>
        <v>7.8266</v>
      </c>
      <c r="Y754" s="66" t="str">
        <f>IFERROR(VLOOKUP($A754,'دیتا اولیه'!$A:$AQ,27,FALSE),"")</f>
        <v>-</v>
      </c>
      <c r="Z754" s="66" t="str">
        <f>IFERROR(VLOOKUP($A754,'دیتا اولیه'!$A:$AQ,28,FALSE),"")</f>
        <v>-</v>
      </c>
      <c r="AA754" s="64">
        <f>IFERROR(VLOOKUP($A754,'دیتا اولیه'!$A:$AQ,41,FALSE),"")</f>
        <v>0.16950000000000001</v>
      </c>
      <c r="AB754" s="64">
        <f>IFERROR(VLOOKUP($A754,'دیتا اولیه'!$A:$AQ,42,FALSE),"")</f>
        <v>3.1399999999999997E-2</v>
      </c>
      <c r="AC754" s="66">
        <f>IFERROR(VLOOKUP($A754,'دیتا اولیه'!$A:$AQ,43,FALSE),"")</f>
        <v>1.2356</v>
      </c>
      <c r="AD754" s="58"/>
    </row>
    <row r="755" spans="1:30" ht="29.5" thickBot="1" x14ac:dyDescent="0.4">
      <c r="A755" s="59" t="s">
        <v>280</v>
      </c>
      <c r="B755" s="60" t="str">
        <f>VLOOKUP($A755,'دیتا اولیه'!$A:$AQ,2,FALSE)</f>
        <v>بین‌المللی‌توسعه‌ساختمان</v>
      </c>
      <c r="C755" s="60" t="str">
        <f>VLOOKUP($A755,'دیتا اولیه'!$A:$AQ,3,FALSE)</f>
        <v>انبوه سازی، املاک و مستغلات</v>
      </c>
      <c r="D755" s="61">
        <f>VLOOKUP($A755,'دیتا اولیه'!$A:$AQ,5,FALSE)/10000000000</f>
        <v>4304.7351775999996</v>
      </c>
      <c r="E755" s="62">
        <f>IFERROR(D755/'دیتا اولیه'!$AR$2*1000,"")</f>
        <v>39.78498315711645</v>
      </c>
      <c r="F755" s="62" t="str">
        <f t="shared" si="54"/>
        <v/>
      </c>
      <c r="G755" s="59" t="str">
        <f>IFERROR(F755/'دیتا اولیه'!$AS$2*1000000,"")</f>
        <v/>
      </c>
      <c r="H755" s="62">
        <f>IFERROR(VLOOKUP($A755,'دیتا اولیه'!$A:$AQ,16,FALSE)/10000000000,"")</f>
        <v>576.43489999999997</v>
      </c>
      <c r="I755" s="59">
        <f>IFERROR(H755/'دیتا اولیه'!$AT$2*1000000,"")</f>
        <v>8368.6832171893147</v>
      </c>
      <c r="J755" s="62">
        <f t="shared" si="55"/>
        <v>724.34214876033059</v>
      </c>
      <c r="K755" s="59">
        <f>IFERROR(J755/'دیتا اولیه'!$AU$2*1000000,"")</f>
        <v>8287.3831420011957</v>
      </c>
      <c r="L755" s="62">
        <f>IFERROR(VLOOKUP($A755,'دیتا اولیه'!$A:$AQ,15,FALSE)/10000000000,"")</f>
        <v>-43.822699999999998</v>
      </c>
      <c r="M755" s="59">
        <f>IFERROR(L755/'دیتا اولیه'!$AV$2*1000000,"")</f>
        <v>-467.3424336141623</v>
      </c>
      <c r="N755" s="63">
        <f>IFERROR(VLOOKUP($A755,'دیتا اولیه'!$A:$AQ,39,FALSE),"")</f>
        <v>-1.0605</v>
      </c>
      <c r="O755" s="63">
        <f t="shared" si="52"/>
        <v>-1.0563920390316732</v>
      </c>
      <c r="P755" s="63" t="str">
        <f>IFERROR(VLOOKUP($A755,'دیتا اولیه'!$A:$AQ,40,FALSE),"")</f>
        <v>-</v>
      </c>
      <c r="Q755" s="63" t="str">
        <f t="shared" si="53"/>
        <v/>
      </c>
      <c r="R755" s="63">
        <f>IFERROR(VLOOKUP($A755,'دیتا اولیه'!$A:$AQ,34,FALSE),"")</f>
        <v>-0.70699999999999996</v>
      </c>
      <c r="S755" s="59">
        <f>IFERROR(VLOOKUP($A755,'دیتا اولیه'!$A:$AQ,17,FALSE)/10000000000,"")</f>
        <v>1087.1210000000001</v>
      </c>
      <c r="T755" s="59">
        <f>IFERROR(S755/'دیتا اولیه'!$AR$2*1000000,"")</f>
        <v>10047.32902033272</v>
      </c>
      <c r="U755" s="64">
        <f>IFERROR(VLOOKUP($A755,'دیتا اولیه'!$A:$AQ,22,FALSE),"")</f>
        <v>0.23419999999999999</v>
      </c>
      <c r="V755" s="65" t="str">
        <f>IFERROR(VLOOKUP($A755,'دیتا اولیه'!$A:$AQ,21,FALSE)/10000000000/H755,"")</f>
        <v/>
      </c>
      <c r="W755" s="59">
        <f>IFERROR(VLOOKUP($A755,'دیتا اولیه'!$A:$AQ,25,FALSE),"")</f>
        <v>630.97640000000001</v>
      </c>
      <c r="X755" s="66">
        <f>IFERROR(VLOOKUP($A755,'دیتا اولیه'!$A:$AQ,26,FALSE),"")</f>
        <v>7.7899000000000003</v>
      </c>
      <c r="Y755" s="66">
        <f>IFERROR(VLOOKUP($A755,'دیتا اولیه'!$A:$AQ,27,FALSE),"")</f>
        <v>3.391</v>
      </c>
      <c r="Z755" s="66">
        <f>IFERROR(VLOOKUP($A755,'دیتا اولیه'!$A:$AQ,28,FALSE),"")</f>
        <v>0.3342</v>
      </c>
      <c r="AA755" s="64">
        <f>IFERROR(VLOOKUP($A755,'دیتا اولیه'!$A:$AQ,41,FALSE),"")</f>
        <v>0.29330000000000001</v>
      </c>
      <c r="AB755" s="64">
        <f>IFERROR(VLOOKUP($A755,'دیتا اولیه'!$A:$AQ,42,FALSE),"")</f>
        <v>0.21590000000000001</v>
      </c>
      <c r="AC755" s="66">
        <f>IFERROR(VLOOKUP($A755,'دیتا اولیه'!$A:$AQ,43,FALSE),"")</f>
        <v>0.94079999999999997</v>
      </c>
      <c r="AD755" s="58"/>
    </row>
    <row r="756" spans="1:30" ht="29.5" thickBot="1" x14ac:dyDescent="0.4">
      <c r="A756" s="59" t="s">
        <v>571</v>
      </c>
      <c r="B756" s="60" t="str">
        <f>VLOOKUP($A756,'دیتا اولیه'!$A:$AQ,2,FALSE)</f>
        <v>تولید فیبر ایران‌</v>
      </c>
      <c r="C756" s="60" t="str">
        <f>VLOOKUP($A756,'دیتا اولیه'!$A:$AQ,3,FALSE)</f>
        <v>چوب</v>
      </c>
      <c r="D756" s="61">
        <f>VLOOKUP($A756,'دیتا اولیه'!$A:$AQ,5,FALSE)/10000000000</f>
        <v>791.46</v>
      </c>
      <c r="E756" s="62">
        <f>IFERROR(D756/'دیتا اولیه'!$AR$2*1000,"")</f>
        <v>7.3147874306839187</v>
      </c>
      <c r="F756" s="62" t="str">
        <f t="shared" si="54"/>
        <v/>
      </c>
      <c r="G756" s="59" t="str">
        <f>IFERROR(F756/'دیتا اولیه'!$AS$2*1000000,"")</f>
        <v/>
      </c>
      <c r="H756" s="62">
        <f>IFERROR(VLOOKUP($A756,'دیتا اولیه'!$A:$AQ,16,FALSE)/10000000000,"")</f>
        <v>-12.838900000000001</v>
      </c>
      <c r="I756" s="59">
        <f>IFERROR(H756/'دیتا اولیه'!$AT$2*1000000,"")</f>
        <v>-186.39518002322882</v>
      </c>
      <c r="J756" s="62" t="str">
        <f t="shared" si="55"/>
        <v/>
      </c>
      <c r="K756" s="59" t="str">
        <f>IFERROR(J756/'دیتا اولیه'!$AU$2*1000000,"")</f>
        <v/>
      </c>
      <c r="L756" s="62">
        <f>IFERROR(VLOOKUP($A756,'دیتا اولیه'!$A:$AQ,15,FALSE)/10000000000,"")</f>
        <v>-5.2160000000000002</v>
      </c>
      <c r="M756" s="59">
        <f>IFERROR(L756/'دیتا اولیه'!$AV$2*1000000,"")</f>
        <v>-55.625466567132342</v>
      </c>
      <c r="N756" s="63" t="str">
        <f>IFERROR(VLOOKUP($A756,'دیتا اولیه'!$A:$AQ,39,FALSE),"")</f>
        <v>-</v>
      </c>
      <c r="O756" s="63" t="str">
        <f t="shared" si="52"/>
        <v/>
      </c>
      <c r="P756" s="63" t="str">
        <f>IFERROR(VLOOKUP($A756,'دیتا اولیه'!$A:$AQ,40,FALSE),"")</f>
        <v>-</v>
      </c>
      <c r="Q756" s="63" t="str">
        <f t="shared" si="53"/>
        <v/>
      </c>
      <c r="R756" s="63">
        <f>IFERROR(VLOOKUP($A756,'دیتا اولیه'!$A:$AQ,34,FALSE),"")</f>
        <v>-0.82889999999999997</v>
      </c>
      <c r="S756" s="59">
        <f>IFERROR(VLOOKUP($A756,'دیتا اولیه'!$A:$AQ,17,FALSE)/10000000000,"")</f>
        <v>2.6429999999999998</v>
      </c>
      <c r="T756" s="59">
        <f>IFERROR(S756/'دیتا اولیه'!$AR$2*1000000,"")</f>
        <v>24.426987060998147</v>
      </c>
      <c r="U756" s="64">
        <f>IFERROR(VLOOKUP($A756,'دیتا اولیه'!$A:$AQ,22,FALSE),"")</f>
        <v>0.1588</v>
      </c>
      <c r="V756" s="65">
        <f>IFERROR(VLOOKUP($A756,'دیتا اولیه'!$A:$AQ,21,FALSE)/10000000000/H756,"")</f>
        <v>-0.51048765860003575</v>
      </c>
      <c r="W756" s="59">
        <f>IFERROR(VLOOKUP($A756,'دیتا اولیه'!$A:$AQ,25,FALSE),"")</f>
        <v>128.2629</v>
      </c>
      <c r="X756" s="66">
        <f>IFERROR(VLOOKUP($A756,'دیتا اولیه'!$A:$AQ,26,FALSE),"")</f>
        <v>6.0442999999999998</v>
      </c>
      <c r="Y756" s="66" t="str">
        <f>IFERROR(VLOOKUP($A756,'دیتا اولیه'!$A:$AQ,27,FALSE),"")</f>
        <v>-</v>
      </c>
      <c r="Z756" s="66" t="str">
        <f>IFERROR(VLOOKUP($A756,'دیتا اولیه'!$A:$AQ,28,FALSE),"")</f>
        <v>-</v>
      </c>
      <c r="AA756" s="64">
        <f>IFERROR(VLOOKUP($A756,'دیتا اولیه'!$A:$AQ,41,FALSE),"")</f>
        <v>-4.0300000000000002E-2</v>
      </c>
      <c r="AB756" s="64">
        <f>IFERROR(VLOOKUP($A756,'دیتا اولیه'!$A:$AQ,42,FALSE),"")</f>
        <v>0.18049999999999999</v>
      </c>
      <c r="AC756" s="66">
        <f>IFERROR(VLOOKUP($A756,'دیتا اولیه'!$A:$AQ,43,FALSE),"")</f>
        <v>0.93159999999999998</v>
      </c>
      <c r="AD756" s="58"/>
    </row>
    <row r="757" spans="1:30" ht="29.5" thickBot="1" x14ac:dyDescent="0.4">
      <c r="A757" s="59" t="s">
        <v>974</v>
      </c>
      <c r="B757" s="60" t="str">
        <f>VLOOKUP($A757,'دیتا اولیه'!$A:$AQ,2,FALSE)</f>
        <v>گسترش‌صنایع‌وخدمات‌کشاورزی‌</v>
      </c>
      <c r="C757" s="60" t="str">
        <f>VLOOKUP($A757,'دیتا اولیه'!$A:$AQ,3,FALSE)</f>
        <v>ماشین الات</v>
      </c>
      <c r="D757" s="61">
        <f>VLOOKUP($A757,'دیتا اولیه'!$A:$AQ,5,FALSE)/10000000000</f>
        <v>496</v>
      </c>
      <c r="E757" s="62">
        <f>IFERROR(D757/'دیتا اولیه'!$AR$2*1000,"")</f>
        <v>4.5841035120147877</v>
      </c>
      <c r="F757" s="62">
        <f t="shared" si="54"/>
        <v>3.2957746478873244</v>
      </c>
      <c r="G757" s="59">
        <f>IFERROR(F757/'دیتا اولیه'!$AS$2*1000000,"")</f>
        <v>55.205605492249994</v>
      </c>
      <c r="H757" s="62">
        <f>IFERROR(VLOOKUP($A757,'دیتا اولیه'!$A:$AQ,16,FALSE)/10000000000,"")</f>
        <v>24.0321</v>
      </c>
      <c r="I757" s="59">
        <f>IFERROR(H757/'دیتا اولیه'!$AT$2*1000000,"")</f>
        <v>348.89808362369337</v>
      </c>
      <c r="J757" s="62" t="str">
        <f t="shared" si="55"/>
        <v/>
      </c>
      <c r="K757" s="59" t="str">
        <f>IFERROR(J757/'دیتا اولیه'!$AU$2*1000000,"")</f>
        <v/>
      </c>
      <c r="L757" s="62">
        <f>IFERROR(VLOOKUP($A757,'دیتا اولیه'!$A:$AQ,15,FALSE)/10000000000,"")</f>
        <v>0.7722</v>
      </c>
      <c r="M757" s="59">
        <f>IFERROR(L757/'دیتا اولیه'!$AV$2*1000000,"")</f>
        <v>8.2350431907859658</v>
      </c>
      <c r="N757" s="63" t="str">
        <f>IFERROR(VLOOKUP($A757,'دیتا اولیه'!$A:$AQ,39,FALSE),"")</f>
        <v>-</v>
      </c>
      <c r="O757" s="63" t="str">
        <f t="shared" si="52"/>
        <v/>
      </c>
      <c r="P757" s="63">
        <f>IFERROR(VLOOKUP($A757,'دیتا اولیه'!$A:$AQ,40,FALSE),"")</f>
        <v>-0.76570000000000005</v>
      </c>
      <c r="Q757" s="63">
        <f t="shared" si="53"/>
        <v>-0.85082958302228862</v>
      </c>
      <c r="R757" s="63">
        <f>IFERROR(VLOOKUP($A757,'دیتا اولیه'!$A:$AQ,34,FALSE),"")</f>
        <v>-0.83289999999999997</v>
      </c>
      <c r="S757" s="59">
        <f>IFERROR(VLOOKUP($A757,'دیتا اولیه'!$A:$AQ,17,FALSE)/10000000000,"")</f>
        <v>38.846899999999998</v>
      </c>
      <c r="T757" s="59">
        <f>IFERROR(S757/'دیتا اولیه'!$AR$2*1000000,"")</f>
        <v>359.02865064695004</v>
      </c>
      <c r="U757" s="64">
        <f>IFERROR(VLOOKUP($A757,'دیتا اولیه'!$A:$AQ,22,FALSE),"")</f>
        <v>0.2117</v>
      </c>
      <c r="V757" s="65">
        <f>IFERROR(VLOOKUP($A757,'دیتا اولیه'!$A:$AQ,21,FALSE)/10000000000/H757,"")</f>
        <v>0.12129609979985104</v>
      </c>
      <c r="W757" s="59">
        <f>IFERROR(VLOOKUP($A757,'دیتا اولیه'!$A:$AQ,25,FALSE),"")</f>
        <v>102.7265</v>
      </c>
      <c r="X757" s="66">
        <f>IFERROR(VLOOKUP($A757,'دیتا اولیه'!$A:$AQ,26,FALSE),"")</f>
        <v>4.3578000000000001</v>
      </c>
      <c r="Y757" s="66">
        <f>IFERROR(VLOOKUP($A757,'دیتا اولیه'!$A:$AQ,27,FALSE),"")</f>
        <v>30.095199999999998</v>
      </c>
      <c r="Z757" s="66" t="str">
        <f>IFERROR(VLOOKUP($A757,'دیتا اولیه'!$A:$AQ,28,FALSE),"")</f>
        <v>-</v>
      </c>
      <c r="AA757" s="64">
        <f>IFERROR(VLOOKUP($A757,'دیتا اولیه'!$A:$AQ,41,FALSE),"")</f>
        <v>0.29239999999999999</v>
      </c>
      <c r="AB757" s="64">
        <f>IFERROR(VLOOKUP($A757,'دیتا اولیه'!$A:$AQ,42,FALSE),"")</f>
        <v>0.27939999999999998</v>
      </c>
      <c r="AC757" s="66">
        <f>IFERROR(VLOOKUP($A757,'دیتا اولیه'!$A:$AQ,43,FALSE),"")</f>
        <v>0.70240000000000002</v>
      </c>
      <c r="AD757" s="58"/>
    </row>
    <row r="758" spans="1:30" ht="29.5" thickBot="1" x14ac:dyDescent="0.4">
      <c r="A758" s="59" t="s">
        <v>660</v>
      </c>
      <c r="B758" s="60" t="str">
        <f>VLOOKUP($A758,'دیتا اولیه'!$A:$AQ,2,FALSE)</f>
        <v>توسعه‌شهری‌توس‌گستر</v>
      </c>
      <c r="C758" s="60" t="str">
        <f>VLOOKUP($A758,'دیتا اولیه'!$A:$AQ,3,FALSE)</f>
        <v>انبوه سازی، املاک و مستغلات</v>
      </c>
      <c r="D758" s="61">
        <f>VLOOKUP($A758,'دیتا اولیه'!$A:$AQ,5,FALSE)/10000000000</f>
        <v>2004</v>
      </c>
      <c r="E758" s="62">
        <f>IFERROR(D758/'دیتا اولیه'!$AR$2*1000,"")</f>
        <v>18.521256931608136</v>
      </c>
      <c r="F758" s="62" t="str">
        <f t="shared" si="54"/>
        <v/>
      </c>
      <c r="G758" s="59" t="str">
        <f>IFERROR(F758/'دیتا اولیه'!$AS$2*1000000,"")</f>
        <v/>
      </c>
      <c r="H758" s="62">
        <f>IFERROR(VLOOKUP($A758,'دیتا اولیه'!$A:$AQ,16,FALSE)/10000000000,"")</f>
        <v>143.22970000000001</v>
      </c>
      <c r="I758" s="59">
        <f>IFERROR(H758/'دیتا اولیه'!$AT$2*1000000,"")</f>
        <v>2079.4091173054585</v>
      </c>
      <c r="J758" s="62">
        <f t="shared" si="55"/>
        <v>2.5262169086251074</v>
      </c>
      <c r="K758" s="59">
        <f>IFERROR(J758/'دیتا اولیه'!$AU$2*1000000,"")</f>
        <v>28.903091525749772</v>
      </c>
      <c r="L758" s="62">
        <f>IFERROR(VLOOKUP($A758,'دیتا اولیه'!$A:$AQ,15,FALSE)/10000000000,"")</f>
        <v>-2.9582000000000002</v>
      </c>
      <c r="M758" s="59">
        <f>IFERROR(L758/'دیتا اولیه'!$AV$2*1000000,"")</f>
        <v>-31.547403220646267</v>
      </c>
      <c r="N758" s="63">
        <f>IFERROR(VLOOKUP($A758,'دیتا اولیه'!$A:$AQ,39,FALSE),"")</f>
        <v>-2.1709999999999998</v>
      </c>
      <c r="O758" s="63">
        <f t="shared" si="52"/>
        <v>-2.0914888877039566</v>
      </c>
      <c r="P758" s="63" t="str">
        <f>IFERROR(VLOOKUP($A758,'دیتا اولیه'!$A:$AQ,40,FALSE),"")</f>
        <v>-</v>
      </c>
      <c r="Q758" s="63" t="str">
        <f t="shared" si="53"/>
        <v/>
      </c>
      <c r="R758" s="63">
        <f>IFERROR(VLOOKUP($A758,'دیتا اولیه'!$A:$AQ,34,FALSE),"")</f>
        <v>-0.88560000000000005</v>
      </c>
      <c r="S758" s="59">
        <f>IFERROR(VLOOKUP($A758,'دیتا اولیه'!$A:$AQ,17,FALSE)/10000000000,"")</f>
        <v>329.10199999999998</v>
      </c>
      <c r="T758" s="59">
        <f>IFERROR(S758/'دیتا اولیه'!$AR$2*1000000,"")</f>
        <v>3041.608133086876</v>
      </c>
      <c r="U758" s="64">
        <f>IFERROR(VLOOKUP($A758,'دیتا اولیه'!$A:$AQ,22,FALSE),"")</f>
        <v>0.48870000000000002</v>
      </c>
      <c r="V758" s="65" t="str">
        <f>IFERROR(VLOOKUP($A758,'دیتا اولیه'!$A:$AQ,21,FALSE)/10000000000/H758,"")</f>
        <v/>
      </c>
      <c r="W758" s="59">
        <f>IFERROR(VLOOKUP($A758,'دیتا اولیه'!$A:$AQ,25,FALSE),"")</f>
        <v>2226.0925000000002</v>
      </c>
      <c r="X758" s="66">
        <f>IFERROR(VLOOKUP($A758,'دیتا اولیه'!$A:$AQ,26,FALSE),"")</f>
        <v>49.547899999999998</v>
      </c>
      <c r="Y758" s="66">
        <f>IFERROR(VLOOKUP($A758,'دیتا اولیه'!$A:$AQ,27,FALSE),"")</f>
        <v>13.587</v>
      </c>
      <c r="Z758" s="66" t="str">
        <f>IFERROR(VLOOKUP($A758,'دیتا اولیه'!$A:$AQ,28,FALSE),"")</f>
        <v>-</v>
      </c>
      <c r="AA758" s="64">
        <f>IFERROR(VLOOKUP($A758,'دیتا اولیه'!$A:$AQ,41,FALSE),"")</f>
        <v>0.26740000000000003</v>
      </c>
      <c r="AB758" s="64">
        <f>IFERROR(VLOOKUP($A758,'دیتا اولیه'!$A:$AQ,42,FALSE),"")</f>
        <v>0.12740000000000001</v>
      </c>
      <c r="AC758" s="66">
        <f>IFERROR(VLOOKUP($A758,'دیتا اولیه'!$A:$AQ,43,FALSE),"")</f>
        <v>0.85560000000000003</v>
      </c>
      <c r="AD758" s="58"/>
    </row>
    <row r="759" spans="1:30" ht="29.5" thickBot="1" x14ac:dyDescent="0.4">
      <c r="A759" s="59" t="s">
        <v>361</v>
      </c>
      <c r="B759" s="60" t="str">
        <f>VLOOKUP($A759,'دیتا اولیه'!$A:$AQ,2,FALSE)</f>
        <v>مجتمع تولیدی نیلی صنعت کرمان</v>
      </c>
      <c r="C759" s="60" t="str">
        <f>VLOOKUP($A759,'دیتا اولیه'!$A:$AQ,3,FALSE)</f>
        <v>سایر محصولات غذایی</v>
      </c>
      <c r="D759" s="61">
        <f>VLOOKUP($A759,'دیتا اولیه'!$A:$AQ,5,FALSE)/10000000000</f>
        <v>189.88</v>
      </c>
      <c r="E759" s="62">
        <f>IFERROR(D759/'دیتا اولیه'!$AR$2*1000,"")</f>
        <v>1.754898336414048</v>
      </c>
      <c r="F759" s="62" t="str">
        <f t="shared" si="54"/>
        <v/>
      </c>
      <c r="G759" s="59" t="str">
        <f>IFERROR(F759/'دیتا اولیه'!$AS$2*1000000,"")</f>
        <v/>
      </c>
      <c r="H759" s="62">
        <f>IFERROR(VLOOKUP($A759,'دیتا اولیه'!$A:$AQ,16,FALSE)/10000000000,"")</f>
        <v>0.22969999999999999</v>
      </c>
      <c r="I759" s="59">
        <f>IFERROR(H759/'دیتا اولیه'!$AT$2*1000000,"")</f>
        <v>3.3347851335656209</v>
      </c>
      <c r="J759" s="62">
        <f t="shared" si="55"/>
        <v>3.4685330865340127</v>
      </c>
      <c r="K759" s="59">
        <f>IFERROR(J759/'دیتا اولیه'!$AU$2*1000000,"")</f>
        <v>39.684371091770451</v>
      </c>
      <c r="L759" s="62">
        <f>IFERROR(VLOOKUP($A759,'دیتا اولیه'!$A:$AQ,15,FALSE)/10000000000,"")</f>
        <v>-1.4991000000000001</v>
      </c>
      <c r="M759" s="59">
        <f>IFERROR(L759/'دیتا اولیه'!$AV$2*1000000,"")</f>
        <v>-15.986989442252321</v>
      </c>
      <c r="N759" s="63">
        <f>IFERROR(VLOOKUP($A759,'دیتا اولیه'!$A:$AQ,39,FALSE),"")</f>
        <v>-1.4321999999999999</v>
      </c>
      <c r="O759" s="63">
        <f t="shared" si="52"/>
        <v>-1.4028535416444492</v>
      </c>
      <c r="P759" s="63" t="str">
        <f>IFERROR(VLOOKUP($A759,'دیتا اولیه'!$A:$AQ,40,FALSE),"")</f>
        <v>-</v>
      </c>
      <c r="Q759" s="63" t="str">
        <f t="shared" si="53"/>
        <v/>
      </c>
      <c r="R759" s="63">
        <f>IFERROR(VLOOKUP($A759,'دیتا اولیه'!$A:$AQ,34,FALSE),"")</f>
        <v>-0.89570000000000005</v>
      </c>
      <c r="S759" s="59">
        <f>IFERROR(VLOOKUP($A759,'دیتا اولیه'!$A:$AQ,17,FALSE)/10000000000,"")</f>
        <v>1</v>
      </c>
      <c r="T759" s="59">
        <f>IFERROR(S759/'دیتا اولیه'!$AR$2*1000000,"")</f>
        <v>9.2421441774491679</v>
      </c>
      <c r="U759" s="64" t="str">
        <f>IFERROR(VLOOKUP($A759,'دیتا اولیه'!$A:$AQ,22,FALSE),"")</f>
        <v>-</v>
      </c>
      <c r="V759" s="65">
        <f>IFERROR(VLOOKUP($A759,'دیتا اولیه'!$A:$AQ,21,FALSE)/10000000000/H759,"")</f>
        <v>5.0213321723987816</v>
      </c>
      <c r="W759" s="59">
        <f>IFERROR(VLOOKUP($A759,'دیتا اولیه'!$A:$AQ,25,FALSE),"")</f>
        <v>186.39250000000001</v>
      </c>
      <c r="X759" s="66">
        <f>IFERROR(VLOOKUP($A759,'دیتا اولیه'!$A:$AQ,26,FALSE),"")</f>
        <v>13.371700000000001</v>
      </c>
      <c r="Y759" s="66">
        <f>IFERROR(VLOOKUP($A759,'دیتا اولیه'!$A:$AQ,27,FALSE),"")</f>
        <v>88.207499999999996</v>
      </c>
      <c r="Z759" s="66" t="str">
        <f>IFERROR(VLOOKUP($A759,'دیتا اولیه'!$A:$AQ,28,FALSE),"")</f>
        <v>-</v>
      </c>
      <c r="AA759" s="64">
        <f>IFERROR(VLOOKUP($A759,'دیتا اولیه'!$A:$AQ,41,FALSE),"")</f>
        <v>0.24099999999999999</v>
      </c>
      <c r="AB759" s="64">
        <f>IFERROR(VLOOKUP($A759,'دیتا اولیه'!$A:$AQ,42,FALSE),"")</f>
        <v>0.2397</v>
      </c>
      <c r="AC759" s="66">
        <f>IFERROR(VLOOKUP($A759,'دیتا اولیه'!$A:$AQ,43,FALSE),"")</f>
        <v>0.19500000000000001</v>
      </c>
      <c r="AD759" s="58"/>
    </row>
    <row r="760" spans="1:30" ht="29.5" thickBot="1" x14ac:dyDescent="0.4">
      <c r="A760" s="59" t="s">
        <v>95</v>
      </c>
      <c r="B760" s="60" t="str">
        <f>VLOOKUP($A760,'دیتا اولیه'!$A:$AQ,2,FALSE)</f>
        <v>صنایع مادیران</v>
      </c>
      <c r="C760" s="60" t="str">
        <f>VLOOKUP($A760,'دیتا اولیه'!$A:$AQ,3,FALSE)</f>
        <v>سخت افزار و تجهیزات</v>
      </c>
      <c r="D760" s="61">
        <f>VLOOKUP($A760,'دیتا اولیه'!$A:$AQ,5,FALSE)/10000000000</f>
        <v>6839.82</v>
      </c>
      <c r="E760" s="62">
        <f>IFERROR(D760/'دیتا اولیه'!$AR$2*1000,"")</f>
        <v>63.214602587800371</v>
      </c>
      <c r="F760" s="62">
        <f t="shared" si="54"/>
        <v>12.771021074292202</v>
      </c>
      <c r="G760" s="59">
        <f>IFERROR(F760/'دیتا اولیه'!$AS$2*1000000,"")</f>
        <v>213.91995099316921</v>
      </c>
      <c r="H760" s="62">
        <f>IFERROR(VLOOKUP($A760,'دیتا اولیه'!$A:$AQ,16,FALSE)/10000000000,"")</f>
        <v>624.40769999999998</v>
      </c>
      <c r="I760" s="59">
        <f>IFERROR(H760/'دیتا اولیه'!$AT$2*1000000,"")</f>
        <v>9065.1524390243903</v>
      </c>
      <c r="J760" s="62">
        <f t="shared" si="55"/>
        <v>269.43413173652687</v>
      </c>
      <c r="K760" s="59">
        <f>IFERROR(J760/'دیتا اولیه'!$AU$2*1000000,"")</f>
        <v>3082.6645737163126</v>
      </c>
      <c r="L760" s="62">
        <f>IFERROR(VLOOKUP($A760,'دیتا اولیه'!$A:$AQ,15,FALSE)/10000000000,"")</f>
        <v>35.996400000000001</v>
      </c>
      <c r="M760" s="59">
        <f>IFERROR(L760/'دیتا اولیه'!$AV$2*1000000,"")</f>
        <v>383.87970566279193</v>
      </c>
      <c r="N760" s="63">
        <f>IFERROR(VLOOKUP($A760,'دیتا اولیه'!$A:$AQ,39,FALSE),"")</f>
        <v>-0.86639999999999995</v>
      </c>
      <c r="O760" s="63">
        <f t="shared" si="52"/>
        <v>-0.87547146422096611</v>
      </c>
      <c r="P760" s="63">
        <f>IFERROR(VLOOKUP($A760,'دیتا اولیه'!$A:$AQ,40,FALSE),"")</f>
        <v>1.8186</v>
      </c>
      <c r="Q760" s="63">
        <f t="shared" si="53"/>
        <v>0.79450165298069741</v>
      </c>
      <c r="R760" s="63">
        <f>IFERROR(VLOOKUP($A760,'دیتا اولیه'!$A:$AQ,34,FALSE),"")</f>
        <v>-0.96360000000000001</v>
      </c>
      <c r="S760" s="59">
        <f>IFERROR(VLOOKUP($A760,'دیتا اولیه'!$A:$AQ,17,FALSE)/10000000000,"")</f>
        <v>868.27210000000002</v>
      </c>
      <c r="T760" s="59">
        <f>IFERROR(S760/'دیتا اولیه'!$AR$2*1000000,"")</f>
        <v>8024.6959334565618</v>
      </c>
      <c r="U760" s="64">
        <f>IFERROR(VLOOKUP($A760,'دیتا اولیه'!$A:$AQ,22,FALSE),"")</f>
        <v>0.26229999999999998</v>
      </c>
      <c r="V760" s="65" t="str">
        <f>IFERROR(VLOOKUP($A760,'دیتا اولیه'!$A:$AQ,21,FALSE)/10000000000/H760,"")</f>
        <v/>
      </c>
      <c r="W760" s="59">
        <f>IFERROR(VLOOKUP($A760,'دیتا اولیه'!$A:$AQ,25,FALSE),"")</f>
        <v>691.62170000000003</v>
      </c>
      <c r="X760" s="66">
        <f>IFERROR(VLOOKUP($A760,'دیتا اولیه'!$A:$AQ,26,FALSE),"")</f>
        <v>9.6661000000000001</v>
      </c>
      <c r="Y760" s="66">
        <f>IFERROR(VLOOKUP($A760,'دیتا اولیه'!$A:$AQ,27,FALSE),"")</f>
        <v>10.6426</v>
      </c>
      <c r="Z760" s="66">
        <f>IFERROR(VLOOKUP($A760,'دیتا اولیه'!$A:$AQ,28,FALSE),"")</f>
        <v>1.4275</v>
      </c>
      <c r="AA760" s="64">
        <f>IFERROR(VLOOKUP($A760,'دیتا اولیه'!$A:$AQ,41,FALSE),"")</f>
        <v>0.1996</v>
      </c>
      <c r="AB760" s="64">
        <f>IFERROR(VLOOKUP($A760,'دیتا اولیه'!$A:$AQ,42,FALSE),"")</f>
        <v>0.251</v>
      </c>
      <c r="AC760" s="66">
        <f>IFERROR(VLOOKUP($A760,'دیتا اولیه'!$A:$AQ,43,FALSE),"")</f>
        <v>1.2452000000000001</v>
      </c>
      <c r="AD760" s="58"/>
    </row>
  </sheetData>
  <autoFilter ref="A1:AD760" xr:uid="{0150504C-7B77-4C7C-BFA6-4852C04E94A7}">
    <sortState xmlns:xlrd2="http://schemas.microsoft.com/office/spreadsheetml/2017/richdata2" ref="A2:AD760">
      <sortCondition sortBy="cellColor" ref="A1:A760" dxfId="66"/>
    </sortState>
  </autoFilter>
  <conditionalFormatting sqref="N1:N1048576">
    <cfRule type="colorScale" priority="9">
      <colorScale>
        <cfvo type="percentile" val="12"/>
        <cfvo type="percentile" val="50"/>
        <cfvo type="percentile" val="88"/>
        <color rgb="FFF8696B"/>
        <color rgb="FFFFEB84"/>
        <color rgb="FF63BE7B"/>
      </colorScale>
    </cfRule>
  </conditionalFormatting>
  <conditionalFormatting sqref="O2:O1048576">
    <cfRule type="colorScale" priority="8">
      <colorScale>
        <cfvo type="percentile" val="12"/>
        <cfvo type="percentile" val="50"/>
        <cfvo type="percentile" val="88"/>
        <color rgb="FFF8696B"/>
        <color rgb="FFFFEB84"/>
        <color rgb="FF63BE7B"/>
      </colorScale>
    </cfRule>
  </conditionalFormatting>
  <conditionalFormatting sqref="O1:R1">
    <cfRule type="colorScale" priority="4">
      <colorScale>
        <cfvo type="percentile" val="12"/>
        <cfvo type="percentile" val="50"/>
        <cfvo type="percentile" val="88"/>
        <color rgb="FFF8696B"/>
        <color rgb="FFFFEB84"/>
        <color rgb="FF63BE7B"/>
      </colorScale>
    </cfRule>
  </conditionalFormatting>
  <conditionalFormatting sqref="P2:P1048576">
    <cfRule type="colorScale" priority="7">
      <colorScale>
        <cfvo type="percentile" val="12"/>
        <cfvo type="percentile" val="50"/>
        <cfvo type="percentile" val="88"/>
        <color rgb="FFF8696B"/>
        <color rgb="FFFFEB84"/>
        <color rgb="FF63BE7B"/>
      </colorScale>
    </cfRule>
  </conditionalFormatting>
  <conditionalFormatting sqref="Q2:Q1048576">
    <cfRule type="colorScale" priority="6">
      <colorScale>
        <cfvo type="percentile" val="12"/>
        <cfvo type="percentile" val="50"/>
        <cfvo type="percentile" val="88"/>
        <color rgb="FFF8696B"/>
        <color rgb="FFFFEB84"/>
        <color rgb="FF63BE7B"/>
      </colorScale>
    </cfRule>
  </conditionalFormatting>
  <conditionalFormatting sqref="R2:R1048576">
    <cfRule type="colorScale" priority="5">
      <colorScale>
        <cfvo type="percentile" val="12"/>
        <cfvo type="percentile" val="50"/>
        <cfvo type="percentile" val="88"/>
        <color rgb="FFF8696B"/>
        <color rgb="FFFFEB84"/>
        <color rgb="FF63BE7B"/>
      </colorScale>
    </cfRule>
  </conditionalFormatting>
  <conditionalFormatting sqref="U1:U1048576">
    <cfRule type="dataBar" priority="3">
      <dataBar>
        <cfvo type="percentile" val="10"/>
        <cfvo type="percentile" val="90"/>
        <color rgb="FF63C384"/>
      </dataBar>
      <extLst>
        <ext xmlns:x14="http://schemas.microsoft.com/office/spreadsheetml/2009/9/main" uri="{B025F937-C7B1-47D3-B67F-A62EFF666E3E}">
          <x14:id>{182DC291-8FCF-4FD9-83C0-927DF80E64EF}</x14:id>
        </ext>
      </extLst>
    </cfRule>
  </conditionalFormatting>
  <conditionalFormatting sqref="AA1:AA1048576">
    <cfRule type="dataBar" priority="2">
      <dataBar>
        <cfvo type="percentile" val="5"/>
        <cfvo type="percentile" val="95"/>
        <color rgb="FF63C384"/>
      </dataBar>
      <extLst>
        <ext xmlns:x14="http://schemas.microsoft.com/office/spreadsheetml/2009/9/main" uri="{B025F937-C7B1-47D3-B67F-A62EFF666E3E}">
          <x14:id>{3336180A-67AF-425B-951E-CA4BD41BACAB}</x14:id>
        </ext>
      </extLst>
    </cfRule>
  </conditionalFormatting>
  <conditionalFormatting sqref="AB1:AB1048576">
    <cfRule type="dataBar" priority="1">
      <dataBar>
        <cfvo type="percentile" val="5"/>
        <cfvo type="percentile" val="95"/>
        <color rgb="FF63C384"/>
      </dataBar>
      <extLst>
        <ext xmlns:x14="http://schemas.microsoft.com/office/spreadsheetml/2009/9/main" uri="{B025F937-C7B1-47D3-B67F-A62EFF666E3E}">
          <x14:id>{E64E1D9E-93AC-474C-8487-85B1A36BE4E7}</x14:id>
        </ext>
      </extLst>
    </cfRule>
  </conditionalFormatting>
  <pageMargins left="0.7" right="0.7" top="0.75" bottom="0.75" header="0.3" footer="0.3"/>
  <ignoredErrors>
    <ignoredError sqref="L761:L1048576" formula="1"/>
  </ignoredErrors>
  <extLst>
    <ext xmlns:x14="http://schemas.microsoft.com/office/spreadsheetml/2009/9/main" uri="{78C0D931-6437-407d-A8EE-F0AAD7539E65}">
      <x14:conditionalFormattings>
        <x14:conditionalFormatting xmlns:xm="http://schemas.microsoft.com/office/excel/2006/main">
          <x14:cfRule type="dataBar" id="{182DC291-8FCF-4FD9-83C0-927DF80E64EF}">
            <x14:dataBar minLength="0" maxLength="100" border="1" negativeBarBorderColorSameAsPositive="0">
              <x14:cfvo type="percentile">
                <xm:f>10</xm:f>
              </x14:cfvo>
              <x14:cfvo type="percentile">
                <xm:f>90</xm:f>
              </x14:cfvo>
              <x14:borderColor rgb="FF63C384"/>
              <x14:negativeFillColor rgb="FFFF0000"/>
              <x14:negativeBorderColor rgb="FFFF0000"/>
              <x14:axisColor rgb="FF000000"/>
            </x14:dataBar>
          </x14:cfRule>
          <xm:sqref>U1:U1048576</xm:sqref>
        </x14:conditionalFormatting>
        <x14:conditionalFormatting xmlns:xm="http://schemas.microsoft.com/office/excel/2006/main">
          <x14:cfRule type="dataBar" id="{3336180A-67AF-425B-951E-CA4BD41BACAB}">
            <x14:dataBar minLength="0" maxLength="100" border="1" negativeBarBorderColorSameAsPositive="0">
              <x14:cfvo type="percentile">
                <xm:f>5</xm:f>
              </x14:cfvo>
              <x14:cfvo type="percentile">
                <xm:f>95</xm:f>
              </x14:cfvo>
              <x14:borderColor rgb="FF63C384"/>
              <x14:negativeFillColor rgb="FFFF0000"/>
              <x14:negativeBorderColor rgb="FFFF0000"/>
              <x14:axisColor rgb="FF000000"/>
            </x14:dataBar>
          </x14:cfRule>
          <xm:sqref>AA1:AA1048576</xm:sqref>
        </x14:conditionalFormatting>
        <x14:conditionalFormatting xmlns:xm="http://schemas.microsoft.com/office/excel/2006/main">
          <x14:cfRule type="dataBar" id="{E64E1D9E-93AC-474C-8487-85B1A36BE4E7}">
            <x14:dataBar minLength="0" maxLength="100" border="1" negativeBarBorderColorSameAsPositive="0">
              <x14:cfvo type="percentile">
                <xm:f>5</xm:f>
              </x14:cfvo>
              <x14:cfvo type="percentile">
                <xm:f>95</xm:f>
              </x14:cfvo>
              <x14:borderColor rgb="FF63C384"/>
              <x14:negativeFillColor rgb="FFFF0000"/>
              <x14:negativeBorderColor rgb="FFFF0000"/>
              <x14:axisColor rgb="FF000000"/>
            </x14:dataBar>
          </x14:cfRule>
          <xm:sqref>AB1:AB1048576</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237A1-B2C8-48A3-9E80-527919FC404B}">
  <dimension ref="A1:AD39"/>
  <sheetViews>
    <sheetView rightToLeft="1" zoomScale="70" zoomScaleNormal="70" workbookViewId="0">
      <pane xSplit="3" ySplit="1" topLeftCell="D2" activePane="bottomRight" state="frozen"/>
      <selection pane="topRight" activeCell="D1" sqref="D1"/>
      <selection pane="bottomLeft" activeCell="A2" sqref="A2"/>
      <selection pane="bottomRight" activeCell="A41" sqref="A41"/>
    </sheetView>
  </sheetViews>
  <sheetFormatPr defaultColWidth="12.1796875" defaultRowHeight="25.5" customHeight="1" x14ac:dyDescent="0.35"/>
  <cols>
    <col min="1" max="1" width="12.1796875" style="9"/>
    <col min="2" max="2" width="27.26953125" style="9" customWidth="1"/>
    <col min="3" max="3" width="27.81640625" style="9" customWidth="1"/>
    <col min="4" max="6" width="15.7265625" style="9" customWidth="1"/>
    <col min="7" max="9" width="15.7265625" style="10" customWidth="1"/>
    <col min="10" max="10" width="18.453125" style="10" customWidth="1"/>
    <col min="11" max="11" width="19.81640625" style="10" customWidth="1"/>
    <col min="12" max="12" width="15.7265625" style="10" customWidth="1"/>
    <col min="13" max="13" width="17.54296875" style="10" customWidth="1"/>
    <col min="14" max="18" width="15.7265625" style="22" customWidth="1"/>
    <col min="19" max="19" width="15.7265625" style="10" customWidth="1"/>
    <col min="20" max="20" width="14.54296875" style="27" customWidth="1"/>
    <col min="21" max="21" width="15.7265625" style="20" customWidth="1"/>
    <col min="22" max="22" width="17.1796875" style="14" customWidth="1"/>
    <col min="23" max="23" width="19.81640625" style="27" customWidth="1"/>
    <col min="24" max="24" width="15.81640625" style="31" customWidth="1"/>
    <col min="25" max="25" width="16.1796875" style="31" customWidth="1"/>
    <col min="26" max="27" width="18.81640625" style="20" customWidth="1"/>
    <col min="28" max="28" width="15.453125" style="21" customWidth="1"/>
    <col min="29" max="29" width="13.81640625" style="36" customWidth="1"/>
    <col min="30" max="30" width="93.81640625" style="14" customWidth="1"/>
    <col min="31" max="16384" width="12.1796875" style="9"/>
  </cols>
  <sheetData>
    <row r="1" spans="1:30" s="8" customFormat="1" ht="69.75" customHeight="1" thickBot="1" x14ac:dyDescent="0.4">
      <c r="A1" s="1" t="s">
        <v>1167</v>
      </c>
      <c r="B1" s="2" t="s">
        <v>1168</v>
      </c>
      <c r="C1" s="2" t="s">
        <v>1166</v>
      </c>
      <c r="D1" s="3" t="s">
        <v>1176</v>
      </c>
      <c r="E1" s="3" t="s">
        <v>1169</v>
      </c>
      <c r="F1" s="3" t="s">
        <v>1629</v>
      </c>
      <c r="G1" s="4" t="s">
        <v>1630</v>
      </c>
      <c r="H1" s="4" t="s">
        <v>1221</v>
      </c>
      <c r="I1" s="4" t="s">
        <v>1222</v>
      </c>
      <c r="J1" s="4" t="s">
        <v>1219</v>
      </c>
      <c r="K1" s="4" t="s">
        <v>1220</v>
      </c>
      <c r="L1" s="4" t="s">
        <v>1627</v>
      </c>
      <c r="M1" s="4" t="s">
        <v>1628</v>
      </c>
      <c r="N1" s="4" t="s">
        <v>1631</v>
      </c>
      <c r="O1" s="4" t="s">
        <v>1632</v>
      </c>
      <c r="P1" s="4" t="s">
        <v>1633</v>
      </c>
      <c r="Q1" s="4" t="s">
        <v>1634</v>
      </c>
      <c r="R1" s="4" t="s">
        <v>1635</v>
      </c>
      <c r="S1" s="5" t="s">
        <v>1170</v>
      </c>
      <c r="T1" s="24" t="s">
        <v>1171</v>
      </c>
      <c r="U1" s="23" t="s">
        <v>1636</v>
      </c>
      <c r="V1" s="6" t="s">
        <v>1225</v>
      </c>
      <c r="W1" s="28" t="s">
        <v>1172</v>
      </c>
      <c r="X1" s="30" t="s">
        <v>1173</v>
      </c>
      <c r="Y1" s="30" t="s">
        <v>1174</v>
      </c>
      <c r="Z1" s="19" t="s">
        <v>1208</v>
      </c>
      <c r="AA1" s="19" t="s">
        <v>1224</v>
      </c>
      <c r="AB1" s="19" t="s">
        <v>1209</v>
      </c>
      <c r="AC1" s="29" t="s">
        <v>34</v>
      </c>
      <c r="AD1" s="1" t="s">
        <v>1175</v>
      </c>
    </row>
    <row r="2" spans="1:30" ht="25.5" customHeight="1" x14ac:dyDescent="0.35">
      <c r="A2" s="40"/>
      <c r="B2" s="16" t="e">
        <f>VLOOKUP(Table1[[#This Row],[نماد]],'کل داده ها'!$A:$AD,2,0)</f>
        <v>#N/A</v>
      </c>
      <c r="C2" s="16" t="e">
        <f>VLOOKUP(Table1[[#This Row],[نماد]],'کل داده ها'!$A:$AD,3,0)</f>
        <v>#N/A</v>
      </c>
      <c r="D2" s="9" t="e">
        <f>VLOOKUP(Table1[[#This Row],[نماد]],'کل داده ها'!$A:$AD,4,0)</f>
        <v>#N/A</v>
      </c>
      <c r="E2" s="10" t="e">
        <f>VLOOKUP(Table1[[#This Row],[نماد]],'کل داده ها'!$A:$AD,5,0)</f>
        <v>#N/A</v>
      </c>
      <c r="F2" s="10" t="e">
        <f>VLOOKUP(Table1[[#This Row],[نماد]],'کل داده ها'!$A:$AD,6,0)</f>
        <v>#N/A</v>
      </c>
      <c r="G2" s="9" t="e">
        <f>VLOOKUP(Table1[[#This Row],[نماد]],'کل داده ها'!$A:$AD,7,0)</f>
        <v>#N/A</v>
      </c>
      <c r="H2" s="10" t="e">
        <f>VLOOKUP(Table1[[#This Row],[نماد]],'کل داده ها'!$A:$AD,8,0)</f>
        <v>#N/A</v>
      </c>
      <c r="I2" s="10" t="e">
        <f>VLOOKUP(Table1[[#This Row],[نماد]],'کل داده ها'!$A:$AD,9,0)</f>
        <v>#N/A</v>
      </c>
      <c r="J2" s="10" t="e">
        <f>VLOOKUP(Table1[[#This Row],[نماد]],'کل داده ها'!$A:$AD,10,0)</f>
        <v>#N/A</v>
      </c>
      <c r="K2" s="10" t="e">
        <f>VLOOKUP(Table1[[#This Row],[نماد]],'کل داده ها'!$A:$AD,11,0)</f>
        <v>#N/A</v>
      </c>
      <c r="L2" s="10" t="e">
        <f>VLOOKUP(Table1[[#This Row],[نماد]],'کل داده ها'!$A:$AD,12,0)</f>
        <v>#N/A</v>
      </c>
      <c r="M2" s="10" t="e">
        <f>VLOOKUP(Table1[[#This Row],[نماد]],'کل داده ها'!$A:$AD,13,0)</f>
        <v>#N/A</v>
      </c>
      <c r="N2" s="22" t="e">
        <f>VLOOKUP(Table1[[#This Row],[نماد]],'کل داده ها'!$A:$AD,14,0)</f>
        <v>#N/A</v>
      </c>
      <c r="O2" s="22" t="e">
        <f>VLOOKUP(Table1[[#This Row],[نماد]],'کل داده ها'!$A:$AD,15,0)</f>
        <v>#N/A</v>
      </c>
      <c r="P2" s="22" t="e">
        <f>VLOOKUP(Table1[[#This Row],[نماد]],'کل داده ها'!$A:$AD,16,0)</f>
        <v>#N/A</v>
      </c>
      <c r="Q2" s="22" t="e">
        <f>VLOOKUP(Table1[[#This Row],[نماد]],'کل داده ها'!$A:$AD,17,0)</f>
        <v>#N/A</v>
      </c>
      <c r="R2" s="22" t="e">
        <f>VLOOKUP(Table1[[#This Row],[نماد]],'کل داده ها'!$A:$AD,18,0)</f>
        <v>#N/A</v>
      </c>
      <c r="S2" s="10" t="e">
        <f>VLOOKUP(Table1[[#This Row],[نماد]],'کل داده ها'!$A:$AD,19,0)</f>
        <v>#N/A</v>
      </c>
      <c r="T2" s="26" t="e">
        <f>VLOOKUP(Table1[[#This Row],[نماد]],'کل داده ها'!$A:$AD,20,0)</f>
        <v>#N/A</v>
      </c>
      <c r="U2" s="20" t="e">
        <f>VLOOKUP(Table1[[#This Row],[نماد]],'کل داده ها'!$A:$AD,21,0)</f>
        <v>#N/A</v>
      </c>
      <c r="V2" s="12" t="e">
        <f>VLOOKUP(Table1[[#This Row],[نماد]],'کل داده ها'!$A:$AD,22,0)</f>
        <v>#N/A</v>
      </c>
      <c r="W2" s="26" t="e">
        <f>VLOOKUP(Table1[[#This Row],[نماد]],'کل داده ها'!$A:$AD,23,0)</f>
        <v>#N/A</v>
      </c>
      <c r="X2" s="31" t="e">
        <f>VLOOKUP(Table1[[#This Row],[نماد]],'کل داده ها'!$A:$AD,24,0)</f>
        <v>#N/A</v>
      </c>
      <c r="Y2" s="31" t="e">
        <f>VLOOKUP(Table1[[#This Row],[نماد]],'کل داده ها'!$A:$AD,25,0)</f>
        <v>#N/A</v>
      </c>
      <c r="Z2" s="21" t="e">
        <f>VLOOKUP(Table1[[#This Row],[نماد]],'کل داده ها'!$A:$AD,26,0)</f>
        <v>#N/A</v>
      </c>
      <c r="AA2" s="21" t="e">
        <f>VLOOKUP(Table1[[#This Row],[نماد]],'کل داده ها'!$A:$AD,27,0)</f>
        <v>#N/A</v>
      </c>
      <c r="AB2" s="21" t="e">
        <f>VLOOKUP(Table1[[#This Row],[نماد]],'کل داده ها'!$A:$AD,28,0)</f>
        <v>#N/A</v>
      </c>
      <c r="AC2" s="36" t="e">
        <f>VLOOKUP(Table1[[#This Row],[نماد]],'کل داده ها'!$A:$AD,29,0)</f>
        <v>#N/A</v>
      </c>
      <c r="AD2" s="12"/>
    </row>
    <row r="3" spans="1:30" ht="25.15" customHeight="1" x14ac:dyDescent="0.35">
      <c r="A3" s="41"/>
      <c r="B3" s="16" t="e">
        <f>VLOOKUP(Table1[[#This Row],[نماد]],'کل داده ها'!$A:$AD,2,0)</f>
        <v>#N/A</v>
      </c>
      <c r="C3" s="16" t="e">
        <f>VLOOKUP(Table1[[#This Row],[نماد]],'کل داده ها'!$A:$AD,3,0)</f>
        <v>#N/A</v>
      </c>
      <c r="D3" s="9" t="e">
        <f>VLOOKUP(Table1[[#This Row],[نماد]],'کل داده ها'!$A:$AD,4,0)</f>
        <v>#N/A</v>
      </c>
      <c r="E3" s="10" t="e">
        <f>VLOOKUP(Table1[[#This Row],[نماد]],'کل داده ها'!$A:$AD,5,0)</f>
        <v>#N/A</v>
      </c>
      <c r="F3" s="10" t="e">
        <f>VLOOKUP(Table1[[#This Row],[نماد]],'کل داده ها'!$A:$AD,6,0)</f>
        <v>#N/A</v>
      </c>
      <c r="G3" s="9" t="e">
        <f>VLOOKUP(Table1[[#This Row],[نماد]],'کل داده ها'!$A:$AD,7,0)</f>
        <v>#N/A</v>
      </c>
      <c r="H3" s="10" t="e">
        <f>VLOOKUP(Table1[[#This Row],[نماد]],'کل داده ها'!$A:$AD,8,0)</f>
        <v>#N/A</v>
      </c>
      <c r="I3" s="10" t="e">
        <f>VLOOKUP(Table1[[#This Row],[نماد]],'کل داده ها'!$A:$AD,9,0)</f>
        <v>#N/A</v>
      </c>
      <c r="J3" s="10" t="e">
        <f>VLOOKUP(Table1[[#This Row],[نماد]],'کل داده ها'!$A:$AD,10,0)</f>
        <v>#N/A</v>
      </c>
      <c r="K3" s="10" t="e">
        <f>VLOOKUP(Table1[[#This Row],[نماد]],'کل داده ها'!$A:$AD,11,0)</f>
        <v>#N/A</v>
      </c>
      <c r="L3" s="10" t="e">
        <f>VLOOKUP(Table1[[#This Row],[نماد]],'کل داده ها'!$A:$AD,12,0)</f>
        <v>#N/A</v>
      </c>
      <c r="M3" s="10" t="e">
        <f>VLOOKUP(Table1[[#This Row],[نماد]],'کل داده ها'!$A:$AD,13,0)</f>
        <v>#N/A</v>
      </c>
      <c r="N3" s="22" t="e">
        <f>VLOOKUP(Table1[[#This Row],[نماد]],'کل داده ها'!$A:$AD,14,0)</f>
        <v>#N/A</v>
      </c>
      <c r="O3" s="22" t="e">
        <f>VLOOKUP(Table1[[#This Row],[نماد]],'کل داده ها'!$A:$AD,15,0)</f>
        <v>#N/A</v>
      </c>
      <c r="P3" s="22" t="e">
        <f>VLOOKUP(Table1[[#This Row],[نماد]],'کل داده ها'!$A:$AD,16,0)</f>
        <v>#N/A</v>
      </c>
      <c r="Q3" s="22" t="e">
        <f>VLOOKUP(Table1[[#This Row],[نماد]],'کل داده ها'!$A:$AD,17,0)</f>
        <v>#N/A</v>
      </c>
      <c r="R3" s="22" t="e">
        <f>VLOOKUP(Table1[[#This Row],[نماد]],'کل داده ها'!$A:$AD,18,0)</f>
        <v>#N/A</v>
      </c>
      <c r="S3" s="10" t="e">
        <f>VLOOKUP(Table1[[#This Row],[نماد]],'کل داده ها'!$A:$AD,19,0)</f>
        <v>#N/A</v>
      </c>
      <c r="T3" s="25" t="e">
        <f>VLOOKUP(Table1[[#This Row],[نماد]],'کل داده ها'!$A:$AD,20,0)</f>
        <v>#N/A</v>
      </c>
      <c r="U3" s="32" t="e">
        <f>VLOOKUP(Table1[[#This Row],[نماد]],'کل داده ها'!$A:$AD,21,0)</f>
        <v>#N/A</v>
      </c>
      <c r="V3" s="11" t="e">
        <f>VLOOKUP(Table1[[#This Row],[نماد]],'کل داده ها'!$A:$AD,22,0)</f>
        <v>#N/A</v>
      </c>
      <c r="W3" s="25" t="e">
        <f>VLOOKUP(Table1[[#This Row],[نماد]],'کل داده ها'!$A:$AD,23,0)</f>
        <v>#N/A</v>
      </c>
      <c r="X3" s="31" t="e">
        <f>VLOOKUP(Table1[[#This Row],[نماد]],'کل داده ها'!$A:$AD,24,0)</f>
        <v>#N/A</v>
      </c>
      <c r="Y3" s="31" t="e">
        <f>VLOOKUP(Table1[[#This Row],[نماد]],'کل داده ها'!$A:$AD,25,0)</f>
        <v>#N/A</v>
      </c>
      <c r="Z3" s="21" t="e">
        <f>VLOOKUP(Table1[[#This Row],[نماد]],'کل داده ها'!$A:$AD,26,0)</f>
        <v>#N/A</v>
      </c>
      <c r="AA3" s="21" t="e">
        <f>VLOOKUP(Table1[[#This Row],[نماد]],'کل داده ها'!$A:$AD,27,0)</f>
        <v>#N/A</v>
      </c>
      <c r="AB3" s="21" t="e">
        <f>VLOOKUP(Table1[[#This Row],[نماد]],'کل داده ها'!$A:$AD,28,0)</f>
        <v>#N/A</v>
      </c>
      <c r="AC3" s="36" t="e">
        <f>VLOOKUP(Table1[[#This Row],[نماد]],'کل داده ها'!$A:$AD,29,0)</f>
        <v>#N/A</v>
      </c>
      <c r="AD3" s="12"/>
    </row>
    <row r="4" spans="1:30" ht="25.5" customHeight="1" x14ac:dyDescent="0.35">
      <c r="A4" s="41"/>
      <c r="B4" s="16" t="e">
        <f>VLOOKUP(Table1[[#This Row],[نماد]],'کل داده ها'!$A:$AD,2,0)</f>
        <v>#N/A</v>
      </c>
      <c r="C4" s="16" t="e">
        <f>VLOOKUP(Table1[[#This Row],[نماد]],'کل داده ها'!$A:$AD,3,0)</f>
        <v>#N/A</v>
      </c>
      <c r="D4" s="9" t="e">
        <f>VLOOKUP(Table1[[#This Row],[نماد]],'کل داده ها'!$A:$AD,4,0)</f>
        <v>#N/A</v>
      </c>
      <c r="E4" s="10" t="e">
        <f>VLOOKUP(Table1[[#This Row],[نماد]],'کل داده ها'!$A:$AD,5,0)</f>
        <v>#N/A</v>
      </c>
      <c r="F4" s="10" t="e">
        <f>VLOOKUP(Table1[[#This Row],[نماد]],'کل داده ها'!$A:$AD,6,0)</f>
        <v>#N/A</v>
      </c>
      <c r="G4" s="9" t="e">
        <f>VLOOKUP(Table1[[#This Row],[نماد]],'کل داده ها'!$A:$AD,7,0)</f>
        <v>#N/A</v>
      </c>
      <c r="H4" s="10" t="e">
        <f>VLOOKUP(Table1[[#This Row],[نماد]],'کل داده ها'!$A:$AD,8,0)</f>
        <v>#N/A</v>
      </c>
      <c r="I4" s="10" t="e">
        <f>VLOOKUP(Table1[[#This Row],[نماد]],'کل داده ها'!$A:$AD,9,0)</f>
        <v>#N/A</v>
      </c>
      <c r="J4" s="10" t="e">
        <f>VLOOKUP(Table1[[#This Row],[نماد]],'کل داده ها'!$A:$AD,10,0)</f>
        <v>#N/A</v>
      </c>
      <c r="K4" s="10" t="e">
        <f>VLOOKUP(Table1[[#This Row],[نماد]],'کل داده ها'!$A:$AD,11,0)</f>
        <v>#N/A</v>
      </c>
      <c r="L4" s="10" t="e">
        <f>VLOOKUP(Table1[[#This Row],[نماد]],'کل داده ها'!$A:$AD,12,0)</f>
        <v>#N/A</v>
      </c>
      <c r="M4" s="10" t="e">
        <f>VLOOKUP(Table1[[#This Row],[نماد]],'کل داده ها'!$A:$AD,13,0)</f>
        <v>#N/A</v>
      </c>
      <c r="N4" s="22" t="e">
        <f>VLOOKUP(Table1[[#This Row],[نماد]],'کل داده ها'!$A:$AD,14,0)</f>
        <v>#N/A</v>
      </c>
      <c r="O4" s="22" t="e">
        <f>VLOOKUP(Table1[[#This Row],[نماد]],'کل داده ها'!$A:$AD,15,0)</f>
        <v>#N/A</v>
      </c>
      <c r="P4" s="22" t="e">
        <f>VLOOKUP(Table1[[#This Row],[نماد]],'کل داده ها'!$A:$AD,16,0)</f>
        <v>#N/A</v>
      </c>
      <c r="Q4" s="22" t="e">
        <f>VLOOKUP(Table1[[#This Row],[نماد]],'کل داده ها'!$A:$AD,17,0)</f>
        <v>#N/A</v>
      </c>
      <c r="R4" s="22" t="e">
        <f>VLOOKUP(Table1[[#This Row],[نماد]],'کل داده ها'!$A:$AD,18,0)</f>
        <v>#N/A</v>
      </c>
      <c r="S4" s="10" t="e">
        <f>VLOOKUP(Table1[[#This Row],[نماد]],'کل داده ها'!$A:$AD,19,0)</f>
        <v>#N/A</v>
      </c>
      <c r="T4" s="26" t="e">
        <f>VLOOKUP(Table1[[#This Row],[نماد]],'کل داده ها'!$A:$AD,20,0)</f>
        <v>#N/A</v>
      </c>
      <c r="U4" s="32" t="e">
        <f>VLOOKUP(Table1[[#This Row],[نماد]],'کل داده ها'!$A:$AD,21,0)</f>
        <v>#N/A</v>
      </c>
      <c r="V4" s="12" t="e">
        <f>VLOOKUP(Table1[[#This Row],[نماد]],'کل داده ها'!$A:$AD,22,0)</f>
        <v>#N/A</v>
      </c>
      <c r="W4" s="26" t="e">
        <f>VLOOKUP(Table1[[#This Row],[نماد]],'کل داده ها'!$A:$AD,23,0)</f>
        <v>#N/A</v>
      </c>
      <c r="X4" s="31" t="e">
        <f>VLOOKUP(Table1[[#This Row],[نماد]],'کل داده ها'!$A:$AD,24,0)</f>
        <v>#N/A</v>
      </c>
      <c r="Y4" s="31" t="e">
        <f>VLOOKUP(Table1[[#This Row],[نماد]],'کل داده ها'!$A:$AD,25,0)</f>
        <v>#N/A</v>
      </c>
      <c r="Z4" s="21" t="e">
        <f>VLOOKUP(Table1[[#This Row],[نماد]],'کل داده ها'!$A:$AD,26,0)</f>
        <v>#N/A</v>
      </c>
      <c r="AA4" s="21" t="e">
        <f>VLOOKUP(Table1[[#This Row],[نماد]],'کل داده ها'!$A:$AD,27,0)</f>
        <v>#N/A</v>
      </c>
      <c r="AB4" s="21" t="e">
        <f>VLOOKUP(Table1[[#This Row],[نماد]],'کل داده ها'!$A:$AD,28,0)</f>
        <v>#N/A</v>
      </c>
      <c r="AC4" s="36" t="e">
        <f>VLOOKUP(Table1[[#This Row],[نماد]],'کل داده ها'!$A:$AD,29,0)</f>
        <v>#N/A</v>
      </c>
      <c r="AD4" s="37"/>
    </row>
    <row r="5" spans="1:30" ht="25.5" customHeight="1" x14ac:dyDescent="0.35">
      <c r="A5" s="41"/>
      <c r="B5" s="16" t="e">
        <f>VLOOKUP(Table1[[#This Row],[نماد]],'کل داده ها'!$A:$AD,2,0)</f>
        <v>#N/A</v>
      </c>
      <c r="C5" s="16" t="e">
        <f>VLOOKUP(Table1[[#This Row],[نماد]],'کل داده ها'!$A:$AD,3,0)</f>
        <v>#N/A</v>
      </c>
      <c r="D5" s="9" t="e">
        <f>VLOOKUP(Table1[[#This Row],[نماد]],'کل داده ها'!$A:$AD,4,0)</f>
        <v>#N/A</v>
      </c>
      <c r="E5" s="10" t="e">
        <f>VLOOKUP(Table1[[#This Row],[نماد]],'کل داده ها'!$A:$AD,5,0)</f>
        <v>#N/A</v>
      </c>
      <c r="F5" s="10" t="e">
        <f>VLOOKUP(Table1[[#This Row],[نماد]],'کل داده ها'!$A:$AD,6,0)</f>
        <v>#N/A</v>
      </c>
      <c r="G5" s="9" t="e">
        <f>VLOOKUP(Table1[[#This Row],[نماد]],'کل داده ها'!$A:$AD,7,0)</f>
        <v>#N/A</v>
      </c>
      <c r="H5" s="10" t="e">
        <f>VLOOKUP(Table1[[#This Row],[نماد]],'کل داده ها'!$A:$AD,8,0)</f>
        <v>#N/A</v>
      </c>
      <c r="I5" s="10" t="e">
        <f>VLOOKUP(Table1[[#This Row],[نماد]],'کل داده ها'!$A:$AD,9,0)</f>
        <v>#N/A</v>
      </c>
      <c r="J5" s="10" t="e">
        <f>VLOOKUP(Table1[[#This Row],[نماد]],'کل داده ها'!$A:$AD,10,0)</f>
        <v>#N/A</v>
      </c>
      <c r="K5" s="10" t="e">
        <f>VLOOKUP(Table1[[#This Row],[نماد]],'کل داده ها'!$A:$AD,11,0)</f>
        <v>#N/A</v>
      </c>
      <c r="L5" s="10" t="e">
        <f>VLOOKUP(Table1[[#This Row],[نماد]],'کل داده ها'!$A:$AD,12,0)</f>
        <v>#N/A</v>
      </c>
      <c r="M5" s="10" t="e">
        <f>VLOOKUP(Table1[[#This Row],[نماد]],'کل داده ها'!$A:$AD,13,0)</f>
        <v>#N/A</v>
      </c>
      <c r="N5" s="22" t="e">
        <f>VLOOKUP(Table1[[#This Row],[نماد]],'کل داده ها'!$A:$AD,14,0)</f>
        <v>#N/A</v>
      </c>
      <c r="O5" s="22" t="e">
        <f>VLOOKUP(Table1[[#This Row],[نماد]],'کل داده ها'!$A:$AD,15,0)</f>
        <v>#N/A</v>
      </c>
      <c r="P5" s="22" t="e">
        <f>VLOOKUP(Table1[[#This Row],[نماد]],'کل داده ها'!$A:$AD,16,0)</f>
        <v>#N/A</v>
      </c>
      <c r="Q5" s="22" t="e">
        <f>VLOOKUP(Table1[[#This Row],[نماد]],'کل داده ها'!$A:$AD,17,0)</f>
        <v>#N/A</v>
      </c>
      <c r="R5" s="22" t="e">
        <f>VLOOKUP(Table1[[#This Row],[نماد]],'کل داده ها'!$A:$AD,18,0)</f>
        <v>#N/A</v>
      </c>
      <c r="S5" s="10" t="e">
        <f>VLOOKUP(Table1[[#This Row],[نماد]],'کل داده ها'!$A:$AD,19,0)</f>
        <v>#N/A</v>
      </c>
      <c r="T5" s="25" t="e">
        <f>VLOOKUP(Table1[[#This Row],[نماد]],'کل داده ها'!$A:$AD,20,0)</f>
        <v>#N/A</v>
      </c>
      <c r="U5" s="32" t="e">
        <f>VLOOKUP(Table1[[#This Row],[نماد]],'کل داده ها'!$A:$AD,21,0)</f>
        <v>#N/A</v>
      </c>
      <c r="V5" s="11" t="e">
        <f>VLOOKUP(Table1[[#This Row],[نماد]],'کل داده ها'!$A:$AD,22,0)</f>
        <v>#N/A</v>
      </c>
      <c r="W5" s="25" t="e">
        <f>VLOOKUP(Table1[[#This Row],[نماد]],'کل داده ها'!$A:$AD,23,0)</f>
        <v>#N/A</v>
      </c>
      <c r="X5" s="31" t="e">
        <f>VLOOKUP(Table1[[#This Row],[نماد]],'کل داده ها'!$A:$AD,24,0)</f>
        <v>#N/A</v>
      </c>
      <c r="Y5" s="31" t="e">
        <f>VLOOKUP(Table1[[#This Row],[نماد]],'کل داده ها'!$A:$AD,25,0)</f>
        <v>#N/A</v>
      </c>
      <c r="Z5" s="21" t="e">
        <f>VLOOKUP(Table1[[#This Row],[نماد]],'کل داده ها'!$A:$AD,26,0)</f>
        <v>#N/A</v>
      </c>
      <c r="AA5" s="21" t="e">
        <f>VLOOKUP(Table1[[#This Row],[نماد]],'کل داده ها'!$A:$AD,27,0)</f>
        <v>#N/A</v>
      </c>
      <c r="AB5" s="21" t="e">
        <f>VLOOKUP(Table1[[#This Row],[نماد]],'کل داده ها'!$A:$AD,28,0)</f>
        <v>#N/A</v>
      </c>
      <c r="AC5" s="36" t="e">
        <f>VLOOKUP(Table1[[#This Row],[نماد]],'کل داده ها'!$A:$AD,29,0)</f>
        <v>#N/A</v>
      </c>
      <c r="AD5" s="12"/>
    </row>
    <row r="6" spans="1:30" ht="25.5" customHeight="1" x14ac:dyDescent="0.35">
      <c r="A6" s="40"/>
      <c r="B6" s="16" t="e">
        <f>VLOOKUP(Table1[[#This Row],[نماد]],'کل داده ها'!$A:$AD,2,0)</f>
        <v>#N/A</v>
      </c>
      <c r="C6" s="16" t="e">
        <f>VLOOKUP(Table1[[#This Row],[نماد]],'کل داده ها'!$A:$AD,3,0)</f>
        <v>#N/A</v>
      </c>
      <c r="D6" s="9" t="e">
        <f>VLOOKUP(Table1[[#This Row],[نماد]],'کل داده ها'!$A:$AD,4,0)</f>
        <v>#N/A</v>
      </c>
      <c r="E6" s="10" t="e">
        <f>VLOOKUP(Table1[[#This Row],[نماد]],'کل داده ها'!$A:$AD,5,0)</f>
        <v>#N/A</v>
      </c>
      <c r="F6" s="10" t="e">
        <f>VLOOKUP(Table1[[#This Row],[نماد]],'کل داده ها'!$A:$AD,6,0)</f>
        <v>#N/A</v>
      </c>
      <c r="G6" s="9" t="e">
        <f>VLOOKUP(Table1[[#This Row],[نماد]],'کل داده ها'!$A:$AD,7,0)</f>
        <v>#N/A</v>
      </c>
      <c r="H6" s="10" t="e">
        <f>VLOOKUP(Table1[[#This Row],[نماد]],'کل داده ها'!$A:$AD,8,0)</f>
        <v>#N/A</v>
      </c>
      <c r="I6" s="10" t="e">
        <f>VLOOKUP(Table1[[#This Row],[نماد]],'کل داده ها'!$A:$AD,9,0)</f>
        <v>#N/A</v>
      </c>
      <c r="J6" s="10" t="e">
        <f>VLOOKUP(Table1[[#This Row],[نماد]],'کل داده ها'!$A:$AD,10,0)</f>
        <v>#N/A</v>
      </c>
      <c r="K6" s="10" t="e">
        <f>VLOOKUP(Table1[[#This Row],[نماد]],'کل داده ها'!$A:$AD,11,0)</f>
        <v>#N/A</v>
      </c>
      <c r="L6" s="10" t="e">
        <f>VLOOKUP(Table1[[#This Row],[نماد]],'کل داده ها'!$A:$AD,12,0)</f>
        <v>#N/A</v>
      </c>
      <c r="M6" s="10" t="e">
        <f>VLOOKUP(Table1[[#This Row],[نماد]],'کل داده ها'!$A:$AD,13,0)</f>
        <v>#N/A</v>
      </c>
      <c r="N6" s="22" t="e">
        <f>VLOOKUP(Table1[[#This Row],[نماد]],'کل داده ها'!$A:$AD,14,0)</f>
        <v>#N/A</v>
      </c>
      <c r="O6" s="22" t="e">
        <f>VLOOKUP(Table1[[#This Row],[نماد]],'کل داده ها'!$A:$AD,15,0)</f>
        <v>#N/A</v>
      </c>
      <c r="P6" s="22" t="e">
        <f>VLOOKUP(Table1[[#This Row],[نماد]],'کل داده ها'!$A:$AD,16,0)</f>
        <v>#N/A</v>
      </c>
      <c r="Q6" s="22" t="e">
        <f>VLOOKUP(Table1[[#This Row],[نماد]],'کل داده ها'!$A:$AD,17,0)</f>
        <v>#N/A</v>
      </c>
      <c r="R6" s="22" t="e">
        <f>VLOOKUP(Table1[[#This Row],[نماد]],'کل داده ها'!$A:$AD,18,0)</f>
        <v>#N/A</v>
      </c>
      <c r="S6" s="10" t="e">
        <f>VLOOKUP(Table1[[#This Row],[نماد]],'کل داده ها'!$A:$AD,19,0)</f>
        <v>#N/A</v>
      </c>
      <c r="T6" s="25" t="e">
        <f>VLOOKUP(Table1[[#This Row],[نماد]],'کل داده ها'!$A:$AD,20,0)</f>
        <v>#N/A</v>
      </c>
      <c r="U6" s="32" t="e">
        <f>VLOOKUP(Table1[[#This Row],[نماد]],'کل داده ها'!$A:$AD,21,0)</f>
        <v>#N/A</v>
      </c>
      <c r="V6" s="11" t="e">
        <f>VLOOKUP(Table1[[#This Row],[نماد]],'کل داده ها'!$A:$AD,22,0)</f>
        <v>#N/A</v>
      </c>
      <c r="W6" s="25" t="e">
        <f>VLOOKUP(Table1[[#This Row],[نماد]],'کل داده ها'!$A:$AD,23,0)</f>
        <v>#N/A</v>
      </c>
      <c r="X6" s="31" t="e">
        <f>VLOOKUP(Table1[[#This Row],[نماد]],'کل داده ها'!$A:$AD,24,0)</f>
        <v>#N/A</v>
      </c>
      <c r="Y6" s="31" t="e">
        <f>VLOOKUP(Table1[[#This Row],[نماد]],'کل داده ها'!$A:$AD,25,0)</f>
        <v>#N/A</v>
      </c>
      <c r="Z6" s="21" t="e">
        <f>VLOOKUP(Table1[[#This Row],[نماد]],'کل داده ها'!$A:$AD,26,0)</f>
        <v>#N/A</v>
      </c>
      <c r="AA6" s="21" t="e">
        <f>VLOOKUP(Table1[[#This Row],[نماد]],'کل داده ها'!$A:$AD,27,0)</f>
        <v>#N/A</v>
      </c>
      <c r="AB6" s="21" t="e">
        <f>VLOOKUP(Table1[[#This Row],[نماد]],'کل داده ها'!$A:$AD,28,0)</f>
        <v>#N/A</v>
      </c>
      <c r="AC6" s="36" t="e">
        <f>VLOOKUP(Table1[[#This Row],[نماد]],'کل داده ها'!$A:$AD,29,0)</f>
        <v>#N/A</v>
      </c>
      <c r="AD6" s="12"/>
    </row>
    <row r="7" spans="1:30" ht="25.5" customHeight="1" x14ac:dyDescent="0.35">
      <c r="A7" s="40"/>
      <c r="B7" s="16" t="e">
        <f>VLOOKUP(Table1[[#This Row],[نماد]],'کل داده ها'!$A:$AD,2,0)</f>
        <v>#N/A</v>
      </c>
      <c r="C7" s="15" t="e">
        <f>VLOOKUP(Table1[[#This Row],[نماد]],'کل داده ها'!$A:$AD,3,0)</f>
        <v>#N/A</v>
      </c>
      <c r="D7" s="9" t="e">
        <f>VLOOKUP(Table1[[#This Row],[نماد]],'کل داده ها'!$A:$AD,4,0)</f>
        <v>#N/A</v>
      </c>
      <c r="E7" s="10" t="e">
        <f>VLOOKUP(Table1[[#This Row],[نماد]],'کل داده ها'!$A:$AD,5,0)</f>
        <v>#N/A</v>
      </c>
      <c r="F7" s="10" t="e">
        <f>VLOOKUP(Table1[[#This Row],[نماد]],'کل داده ها'!$A:$AD,6,0)</f>
        <v>#N/A</v>
      </c>
      <c r="G7" s="9" t="e">
        <f>VLOOKUP(Table1[[#This Row],[نماد]],'کل داده ها'!$A:$AD,7,0)</f>
        <v>#N/A</v>
      </c>
      <c r="H7" s="10" t="e">
        <f>VLOOKUP(Table1[[#This Row],[نماد]],'کل داده ها'!$A:$AD,8,0)</f>
        <v>#N/A</v>
      </c>
      <c r="I7" s="10" t="e">
        <f>VLOOKUP(Table1[[#This Row],[نماد]],'کل داده ها'!$A:$AD,9,0)</f>
        <v>#N/A</v>
      </c>
      <c r="J7" s="10" t="e">
        <f>VLOOKUP(Table1[[#This Row],[نماد]],'کل داده ها'!$A:$AD,10,0)</f>
        <v>#N/A</v>
      </c>
      <c r="K7" s="10" t="e">
        <f>VLOOKUP(Table1[[#This Row],[نماد]],'کل داده ها'!$A:$AD,11,0)</f>
        <v>#N/A</v>
      </c>
      <c r="L7" s="10" t="e">
        <f>VLOOKUP(Table1[[#This Row],[نماد]],'کل داده ها'!$A:$AD,12,0)</f>
        <v>#N/A</v>
      </c>
      <c r="M7" s="10" t="e">
        <f>VLOOKUP(Table1[[#This Row],[نماد]],'کل داده ها'!$A:$AD,13,0)</f>
        <v>#N/A</v>
      </c>
      <c r="N7" s="22" t="e">
        <f>VLOOKUP(Table1[[#This Row],[نماد]],'کل داده ها'!$A:$AD,14,0)</f>
        <v>#N/A</v>
      </c>
      <c r="O7" s="22" t="e">
        <f>VLOOKUP(Table1[[#This Row],[نماد]],'کل داده ها'!$A:$AD,15,0)</f>
        <v>#N/A</v>
      </c>
      <c r="P7" s="22" t="e">
        <f>VLOOKUP(Table1[[#This Row],[نماد]],'کل داده ها'!$A:$AD,16,0)</f>
        <v>#N/A</v>
      </c>
      <c r="Q7" s="22" t="e">
        <f>VLOOKUP(Table1[[#This Row],[نماد]],'کل داده ها'!$A:$AD,17,0)</f>
        <v>#N/A</v>
      </c>
      <c r="R7" s="22" t="e">
        <f>VLOOKUP(Table1[[#This Row],[نماد]],'کل داده ها'!$A:$AD,18,0)</f>
        <v>#N/A</v>
      </c>
      <c r="S7" s="10" t="e">
        <f>VLOOKUP(Table1[[#This Row],[نماد]],'کل داده ها'!$A:$AD,19,0)</f>
        <v>#N/A</v>
      </c>
      <c r="T7" s="25" t="e">
        <f>VLOOKUP(Table1[[#This Row],[نماد]],'کل داده ها'!$A:$AD,20,0)</f>
        <v>#N/A</v>
      </c>
      <c r="U7" s="32" t="e">
        <f>VLOOKUP(Table1[[#This Row],[نماد]],'کل داده ها'!$A:$AD,21,0)</f>
        <v>#N/A</v>
      </c>
      <c r="V7" s="11" t="e">
        <f>VLOOKUP(Table1[[#This Row],[نماد]],'کل داده ها'!$A:$AD,22,0)</f>
        <v>#N/A</v>
      </c>
      <c r="W7" s="25" t="e">
        <f>VLOOKUP(Table1[[#This Row],[نماد]],'کل داده ها'!$A:$AD,23,0)</f>
        <v>#N/A</v>
      </c>
      <c r="X7" s="31" t="e">
        <f>VLOOKUP(Table1[[#This Row],[نماد]],'کل داده ها'!$A:$AD,24,0)</f>
        <v>#N/A</v>
      </c>
      <c r="Y7" s="31" t="e">
        <f>VLOOKUP(Table1[[#This Row],[نماد]],'کل داده ها'!$A:$AD,25,0)</f>
        <v>#N/A</v>
      </c>
      <c r="Z7" s="21" t="e">
        <f>VLOOKUP(Table1[[#This Row],[نماد]],'کل داده ها'!$A:$AD,26,0)</f>
        <v>#N/A</v>
      </c>
      <c r="AA7" s="21" t="e">
        <f>VLOOKUP(Table1[[#This Row],[نماد]],'کل داده ها'!$A:$AD,27,0)</f>
        <v>#N/A</v>
      </c>
      <c r="AB7" s="21" t="e">
        <f>VLOOKUP(Table1[[#This Row],[نماد]],'کل داده ها'!$A:$AD,28,0)</f>
        <v>#N/A</v>
      </c>
      <c r="AC7" s="36" t="e">
        <f>VLOOKUP(Table1[[#This Row],[نماد]],'کل داده ها'!$A:$AD,29,0)</f>
        <v>#N/A</v>
      </c>
      <c r="AD7" s="12"/>
    </row>
    <row r="8" spans="1:30" ht="25.5" customHeight="1" x14ac:dyDescent="0.35">
      <c r="A8" s="40"/>
      <c r="B8" s="16" t="e">
        <f>VLOOKUP(Table1[[#This Row],[نماد]],'کل داده ها'!$A:$AD,2,0)</f>
        <v>#N/A</v>
      </c>
      <c r="C8" s="16" t="e">
        <f>VLOOKUP(Table1[[#This Row],[نماد]],'کل داده ها'!$A:$AD,3,0)</f>
        <v>#N/A</v>
      </c>
      <c r="D8" s="9" t="e">
        <f>VLOOKUP(Table1[[#This Row],[نماد]],'کل داده ها'!$A:$AD,4,0)</f>
        <v>#N/A</v>
      </c>
      <c r="E8" s="10" t="e">
        <f>VLOOKUP(Table1[[#This Row],[نماد]],'کل داده ها'!$A:$AD,5,0)</f>
        <v>#N/A</v>
      </c>
      <c r="F8" s="10" t="e">
        <f>VLOOKUP(Table1[[#This Row],[نماد]],'کل داده ها'!$A:$AD,6,0)</f>
        <v>#N/A</v>
      </c>
      <c r="G8" s="9" t="e">
        <f>VLOOKUP(Table1[[#This Row],[نماد]],'کل داده ها'!$A:$AD,7,0)</f>
        <v>#N/A</v>
      </c>
      <c r="H8" s="10" t="e">
        <f>VLOOKUP(Table1[[#This Row],[نماد]],'کل داده ها'!$A:$AD,8,0)</f>
        <v>#N/A</v>
      </c>
      <c r="I8" s="10" t="e">
        <f>VLOOKUP(Table1[[#This Row],[نماد]],'کل داده ها'!$A:$AD,9,0)</f>
        <v>#N/A</v>
      </c>
      <c r="J8" s="10" t="e">
        <f>VLOOKUP(Table1[[#This Row],[نماد]],'کل داده ها'!$A:$AD,10,0)</f>
        <v>#N/A</v>
      </c>
      <c r="K8" s="10" t="e">
        <f>VLOOKUP(Table1[[#This Row],[نماد]],'کل داده ها'!$A:$AD,11,0)</f>
        <v>#N/A</v>
      </c>
      <c r="L8" s="10" t="e">
        <f>VLOOKUP(Table1[[#This Row],[نماد]],'کل داده ها'!$A:$AD,12,0)</f>
        <v>#N/A</v>
      </c>
      <c r="M8" s="10" t="e">
        <f>VLOOKUP(Table1[[#This Row],[نماد]],'کل داده ها'!$A:$AD,13,0)</f>
        <v>#N/A</v>
      </c>
      <c r="N8" s="22" t="e">
        <f>VLOOKUP(Table1[[#This Row],[نماد]],'کل داده ها'!$A:$AD,14,0)</f>
        <v>#N/A</v>
      </c>
      <c r="O8" s="22" t="e">
        <f>VLOOKUP(Table1[[#This Row],[نماد]],'کل داده ها'!$A:$AD,15,0)</f>
        <v>#N/A</v>
      </c>
      <c r="P8" s="22" t="e">
        <f>VLOOKUP(Table1[[#This Row],[نماد]],'کل داده ها'!$A:$AD,16,0)</f>
        <v>#N/A</v>
      </c>
      <c r="Q8" s="22" t="e">
        <f>VLOOKUP(Table1[[#This Row],[نماد]],'کل داده ها'!$A:$AD,17,0)</f>
        <v>#N/A</v>
      </c>
      <c r="R8" s="22" t="e">
        <f>VLOOKUP(Table1[[#This Row],[نماد]],'کل داده ها'!$A:$AD,18,0)</f>
        <v>#N/A</v>
      </c>
      <c r="S8" s="10" t="e">
        <f>VLOOKUP(Table1[[#This Row],[نماد]],'کل داده ها'!$A:$AD,19,0)</f>
        <v>#N/A</v>
      </c>
      <c r="T8" s="26" t="e">
        <f>VLOOKUP(Table1[[#This Row],[نماد]],'کل داده ها'!$A:$AD,20,0)</f>
        <v>#N/A</v>
      </c>
      <c r="U8" s="20" t="e">
        <f>VLOOKUP(Table1[[#This Row],[نماد]],'کل داده ها'!$A:$AD,21,0)</f>
        <v>#N/A</v>
      </c>
      <c r="V8" s="12" t="e">
        <f>VLOOKUP(Table1[[#This Row],[نماد]],'کل داده ها'!$A:$AD,22,0)</f>
        <v>#N/A</v>
      </c>
      <c r="W8" s="26" t="e">
        <f>VLOOKUP(Table1[[#This Row],[نماد]],'کل داده ها'!$A:$AD,23,0)</f>
        <v>#N/A</v>
      </c>
      <c r="X8" s="31" t="e">
        <f>VLOOKUP(Table1[[#This Row],[نماد]],'کل داده ها'!$A:$AD,24,0)</f>
        <v>#N/A</v>
      </c>
      <c r="Y8" s="31" t="e">
        <f>VLOOKUP(Table1[[#This Row],[نماد]],'کل داده ها'!$A:$AD,25,0)</f>
        <v>#N/A</v>
      </c>
      <c r="Z8" s="21" t="e">
        <f>VLOOKUP(Table1[[#This Row],[نماد]],'کل داده ها'!$A:$AD,26,0)</f>
        <v>#N/A</v>
      </c>
      <c r="AA8" s="21" t="e">
        <f>VLOOKUP(Table1[[#This Row],[نماد]],'کل داده ها'!$A:$AD,27,0)</f>
        <v>#N/A</v>
      </c>
      <c r="AB8" s="21" t="e">
        <f>VLOOKUP(Table1[[#This Row],[نماد]],'کل داده ها'!$A:$AD,28,0)</f>
        <v>#N/A</v>
      </c>
      <c r="AC8" s="36" t="e">
        <f>VLOOKUP(Table1[[#This Row],[نماد]],'کل داده ها'!$A:$AD,29,0)</f>
        <v>#N/A</v>
      </c>
      <c r="AD8" s="12"/>
    </row>
    <row r="9" spans="1:30" ht="25.5" customHeight="1" x14ac:dyDescent="0.35">
      <c r="A9" s="40"/>
      <c r="B9" s="16" t="e">
        <f>VLOOKUP(Table1[[#This Row],[نماد]],'کل داده ها'!$A:$AD,2,0)</f>
        <v>#N/A</v>
      </c>
      <c r="C9" s="16" t="e">
        <f>VLOOKUP(Table1[[#This Row],[نماد]],'کل داده ها'!$A:$AD,3,0)</f>
        <v>#N/A</v>
      </c>
      <c r="D9" s="9" t="e">
        <f>VLOOKUP(Table1[[#This Row],[نماد]],'کل داده ها'!$A:$AD,4,0)</f>
        <v>#N/A</v>
      </c>
      <c r="E9" s="10" t="e">
        <f>VLOOKUP(Table1[[#This Row],[نماد]],'کل داده ها'!$A:$AD,5,0)</f>
        <v>#N/A</v>
      </c>
      <c r="F9" s="10" t="e">
        <f>VLOOKUP(Table1[[#This Row],[نماد]],'کل داده ها'!$A:$AD,6,0)</f>
        <v>#N/A</v>
      </c>
      <c r="G9" s="9" t="e">
        <f>VLOOKUP(Table1[[#This Row],[نماد]],'کل داده ها'!$A:$AD,7,0)</f>
        <v>#N/A</v>
      </c>
      <c r="H9" s="10" t="e">
        <f>VLOOKUP(Table1[[#This Row],[نماد]],'کل داده ها'!$A:$AD,8,0)</f>
        <v>#N/A</v>
      </c>
      <c r="I9" s="10" t="e">
        <f>VLOOKUP(Table1[[#This Row],[نماد]],'کل داده ها'!$A:$AD,9,0)</f>
        <v>#N/A</v>
      </c>
      <c r="J9" s="10" t="e">
        <f>VLOOKUP(Table1[[#This Row],[نماد]],'کل داده ها'!$A:$AD,10,0)</f>
        <v>#N/A</v>
      </c>
      <c r="K9" s="10" t="e">
        <f>VLOOKUP(Table1[[#This Row],[نماد]],'کل داده ها'!$A:$AD,11,0)</f>
        <v>#N/A</v>
      </c>
      <c r="L9" s="10" t="e">
        <f>VLOOKUP(Table1[[#This Row],[نماد]],'کل داده ها'!$A:$AD,12,0)</f>
        <v>#N/A</v>
      </c>
      <c r="M9" s="10" t="e">
        <f>VLOOKUP(Table1[[#This Row],[نماد]],'کل داده ها'!$A:$AD,13,0)</f>
        <v>#N/A</v>
      </c>
      <c r="N9" s="22" t="e">
        <f>VLOOKUP(Table1[[#This Row],[نماد]],'کل داده ها'!$A:$AD,14,0)</f>
        <v>#N/A</v>
      </c>
      <c r="O9" s="22" t="e">
        <f>VLOOKUP(Table1[[#This Row],[نماد]],'کل داده ها'!$A:$AD,15,0)</f>
        <v>#N/A</v>
      </c>
      <c r="P9" s="22" t="e">
        <f>VLOOKUP(Table1[[#This Row],[نماد]],'کل داده ها'!$A:$AD,16,0)</f>
        <v>#N/A</v>
      </c>
      <c r="Q9" s="22" t="e">
        <f>VLOOKUP(Table1[[#This Row],[نماد]],'کل داده ها'!$A:$AD,17,0)</f>
        <v>#N/A</v>
      </c>
      <c r="R9" s="22" t="e">
        <f>VLOOKUP(Table1[[#This Row],[نماد]],'کل داده ها'!$A:$AD,18,0)</f>
        <v>#N/A</v>
      </c>
      <c r="S9" s="10" t="e">
        <f>VLOOKUP(Table1[[#This Row],[نماد]],'کل داده ها'!$A:$AD,19,0)</f>
        <v>#N/A</v>
      </c>
      <c r="T9" s="25" t="e">
        <f>VLOOKUP(Table1[[#This Row],[نماد]],'کل داده ها'!$A:$AD,20,0)</f>
        <v>#N/A</v>
      </c>
      <c r="U9" s="32" t="e">
        <f>VLOOKUP(Table1[[#This Row],[نماد]],'کل داده ها'!$A:$AD,21,0)</f>
        <v>#N/A</v>
      </c>
      <c r="V9" s="11" t="e">
        <f>VLOOKUP(Table1[[#This Row],[نماد]],'کل داده ها'!$A:$AD,22,0)</f>
        <v>#N/A</v>
      </c>
      <c r="W9" s="25" t="e">
        <f>VLOOKUP(Table1[[#This Row],[نماد]],'کل داده ها'!$A:$AD,23,0)</f>
        <v>#N/A</v>
      </c>
      <c r="X9" s="31" t="e">
        <f>VLOOKUP(Table1[[#This Row],[نماد]],'کل داده ها'!$A:$AD,24,0)</f>
        <v>#N/A</v>
      </c>
      <c r="Y9" s="31" t="e">
        <f>VLOOKUP(Table1[[#This Row],[نماد]],'کل داده ها'!$A:$AD,25,0)</f>
        <v>#N/A</v>
      </c>
      <c r="Z9" s="21" t="e">
        <f>VLOOKUP(Table1[[#This Row],[نماد]],'کل داده ها'!$A:$AD,26,0)</f>
        <v>#N/A</v>
      </c>
      <c r="AA9" s="21" t="e">
        <f>VLOOKUP(Table1[[#This Row],[نماد]],'کل داده ها'!$A:$AD,27,0)</f>
        <v>#N/A</v>
      </c>
      <c r="AB9" s="21" t="e">
        <f>VLOOKUP(Table1[[#This Row],[نماد]],'کل داده ها'!$A:$AD,28,0)</f>
        <v>#N/A</v>
      </c>
      <c r="AC9" s="36" t="e">
        <f>VLOOKUP(Table1[[#This Row],[نماد]],'کل داده ها'!$A:$AD,29,0)</f>
        <v>#N/A</v>
      </c>
      <c r="AD9" s="12"/>
    </row>
    <row r="10" spans="1:30" ht="25.5" customHeight="1" x14ac:dyDescent="0.35">
      <c r="A10" s="41"/>
      <c r="B10" s="15" t="e">
        <f>VLOOKUP(Table1[[#This Row],[نماد]],'کل داده ها'!$A:$AD,2,0)</f>
        <v>#N/A</v>
      </c>
      <c r="C10" s="15" t="e">
        <f>VLOOKUP(Table1[[#This Row],[نماد]],'کل داده ها'!$A:$AD,3,0)</f>
        <v>#N/A</v>
      </c>
      <c r="D10" s="9" t="e">
        <f>VLOOKUP(Table1[[#This Row],[نماد]],'کل داده ها'!$A:$AD,4,0)</f>
        <v>#N/A</v>
      </c>
      <c r="E10" s="10" t="e">
        <f>VLOOKUP(Table1[[#This Row],[نماد]],'کل داده ها'!$A:$AD,5,0)</f>
        <v>#N/A</v>
      </c>
      <c r="F10" s="10" t="e">
        <f>VLOOKUP(Table1[[#This Row],[نماد]],'کل داده ها'!$A:$AD,6,0)</f>
        <v>#N/A</v>
      </c>
      <c r="G10" s="9" t="e">
        <f>VLOOKUP(Table1[[#This Row],[نماد]],'کل داده ها'!$A:$AD,7,0)</f>
        <v>#N/A</v>
      </c>
      <c r="H10" s="10" t="e">
        <f>VLOOKUP(Table1[[#This Row],[نماد]],'کل داده ها'!$A:$AD,8,0)</f>
        <v>#N/A</v>
      </c>
      <c r="I10" s="10" t="e">
        <f>VLOOKUP(Table1[[#This Row],[نماد]],'کل داده ها'!$A:$AD,9,0)</f>
        <v>#N/A</v>
      </c>
      <c r="J10" s="10" t="e">
        <f>VLOOKUP(Table1[[#This Row],[نماد]],'کل داده ها'!$A:$AD,10,0)</f>
        <v>#N/A</v>
      </c>
      <c r="K10" s="10" t="e">
        <f>VLOOKUP(Table1[[#This Row],[نماد]],'کل داده ها'!$A:$AD,11,0)</f>
        <v>#N/A</v>
      </c>
      <c r="L10" s="10" t="e">
        <f>VLOOKUP(Table1[[#This Row],[نماد]],'کل داده ها'!$A:$AD,12,0)</f>
        <v>#N/A</v>
      </c>
      <c r="M10" s="10" t="e">
        <f>VLOOKUP(Table1[[#This Row],[نماد]],'کل داده ها'!$A:$AD,13,0)</f>
        <v>#N/A</v>
      </c>
      <c r="N10" s="22" t="e">
        <f>VLOOKUP(Table1[[#This Row],[نماد]],'کل داده ها'!$A:$AD,14,0)</f>
        <v>#N/A</v>
      </c>
      <c r="O10" s="22" t="e">
        <f>VLOOKUP(Table1[[#This Row],[نماد]],'کل داده ها'!$A:$AD,15,0)</f>
        <v>#N/A</v>
      </c>
      <c r="P10" s="22" t="e">
        <f>VLOOKUP(Table1[[#This Row],[نماد]],'کل داده ها'!$A:$AD,16,0)</f>
        <v>#N/A</v>
      </c>
      <c r="Q10" s="22" t="e">
        <f>VLOOKUP(Table1[[#This Row],[نماد]],'کل داده ها'!$A:$AD,17,0)</f>
        <v>#N/A</v>
      </c>
      <c r="R10" s="22" t="e">
        <f>VLOOKUP(Table1[[#This Row],[نماد]],'کل داده ها'!$A:$AD,18,0)</f>
        <v>#N/A</v>
      </c>
      <c r="S10" s="10" t="e">
        <f>VLOOKUP(Table1[[#This Row],[نماد]],'کل داده ها'!$A:$AD,19,0)</f>
        <v>#N/A</v>
      </c>
      <c r="T10" s="25" t="e">
        <f>VLOOKUP(Table1[[#This Row],[نماد]],'کل داده ها'!$A:$AD,20,0)</f>
        <v>#N/A</v>
      </c>
      <c r="U10" s="32" t="e">
        <f>VLOOKUP(Table1[[#This Row],[نماد]],'کل داده ها'!$A:$AD,21,0)</f>
        <v>#N/A</v>
      </c>
      <c r="V10" s="11" t="e">
        <f>VLOOKUP(Table1[[#This Row],[نماد]],'کل داده ها'!$A:$AD,22,0)</f>
        <v>#N/A</v>
      </c>
      <c r="W10" s="25" t="e">
        <f>VLOOKUP(Table1[[#This Row],[نماد]],'کل داده ها'!$A:$AD,23,0)</f>
        <v>#N/A</v>
      </c>
      <c r="X10" s="31" t="e">
        <f>VLOOKUP(Table1[[#This Row],[نماد]],'کل داده ها'!$A:$AD,24,0)</f>
        <v>#N/A</v>
      </c>
      <c r="Y10" s="31" t="e">
        <f>VLOOKUP(Table1[[#This Row],[نماد]],'کل داده ها'!$A:$AD,25,0)</f>
        <v>#N/A</v>
      </c>
      <c r="Z10" s="21" t="e">
        <f>VLOOKUP(Table1[[#This Row],[نماد]],'کل داده ها'!$A:$AD,26,0)</f>
        <v>#N/A</v>
      </c>
      <c r="AA10" s="21" t="e">
        <f>VLOOKUP(Table1[[#This Row],[نماد]],'کل داده ها'!$A:$AD,27,0)</f>
        <v>#N/A</v>
      </c>
      <c r="AB10" s="21" t="e">
        <f>VLOOKUP(Table1[[#This Row],[نماد]],'کل داده ها'!$A:$AD,28,0)</f>
        <v>#N/A</v>
      </c>
      <c r="AC10" s="36" t="e">
        <f>VLOOKUP(Table1[[#This Row],[نماد]],'کل داده ها'!$A:$AD,29,0)</f>
        <v>#N/A</v>
      </c>
      <c r="AD10" s="37"/>
    </row>
    <row r="11" spans="1:30" ht="25.5" customHeight="1" x14ac:dyDescent="0.35">
      <c r="A11" s="40"/>
      <c r="B11" s="16" t="e">
        <f>VLOOKUP(Table1[[#This Row],[نماد]],'کل داده ها'!$A:$AD,2,0)</f>
        <v>#N/A</v>
      </c>
      <c r="C11" s="16" t="e">
        <f>VLOOKUP(Table1[[#This Row],[نماد]],'کل داده ها'!$A:$AD,3,0)</f>
        <v>#N/A</v>
      </c>
      <c r="D11" s="9" t="e">
        <f>VLOOKUP(Table1[[#This Row],[نماد]],'کل داده ها'!$A:$AD,4,0)</f>
        <v>#N/A</v>
      </c>
      <c r="E11" s="10" t="e">
        <f>VLOOKUP(Table1[[#This Row],[نماد]],'کل داده ها'!$A:$AD,5,0)</f>
        <v>#N/A</v>
      </c>
      <c r="F11" s="10" t="e">
        <f>VLOOKUP(Table1[[#This Row],[نماد]],'کل داده ها'!$A:$AD,6,0)</f>
        <v>#N/A</v>
      </c>
      <c r="G11" s="9" t="e">
        <f>VLOOKUP(Table1[[#This Row],[نماد]],'کل داده ها'!$A:$AD,7,0)</f>
        <v>#N/A</v>
      </c>
      <c r="H11" s="10" t="e">
        <f>VLOOKUP(Table1[[#This Row],[نماد]],'کل داده ها'!$A:$AD,8,0)</f>
        <v>#N/A</v>
      </c>
      <c r="I11" s="10" t="e">
        <f>VLOOKUP(Table1[[#This Row],[نماد]],'کل داده ها'!$A:$AD,9,0)</f>
        <v>#N/A</v>
      </c>
      <c r="J11" s="10" t="e">
        <f>VLOOKUP(Table1[[#This Row],[نماد]],'کل داده ها'!$A:$AD,10,0)</f>
        <v>#N/A</v>
      </c>
      <c r="K11" s="10" t="e">
        <f>VLOOKUP(Table1[[#This Row],[نماد]],'کل داده ها'!$A:$AD,11,0)</f>
        <v>#N/A</v>
      </c>
      <c r="L11" s="10" t="e">
        <f>VLOOKUP(Table1[[#This Row],[نماد]],'کل داده ها'!$A:$AD,12,0)</f>
        <v>#N/A</v>
      </c>
      <c r="M11" s="10" t="e">
        <f>VLOOKUP(Table1[[#This Row],[نماد]],'کل داده ها'!$A:$AD,13,0)</f>
        <v>#N/A</v>
      </c>
      <c r="N11" s="22" t="e">
        <f>VLOOKUP(Table1[[#This Row],[نماد]],'کل داده ها'!$A:$AD,14,0)</f>
        <v>#N/A</v>
      </c>
      <c r="O11" s="22" t="e">
        <f>VLOOKUP(Table1[[#This Row],[نماد]],'کل داده ها'!$A:$AD,15,0)</f>
        <v>#N/A</v>
      </c>
      <c r="P11" s="22" t="e">
        <f>VLOOKUP(Table1[[#This Row],[نماد]],'کل داده ها'!$A:$AD,16,0)</f>
        <v>#N/A</v>
      </c>
      <c r="Q11" s="22" t="e">
        <f>VLOOKUP(Table1[[#This Row],[نماد]],'کل داده ها'!$A:$AD,17,0)</f>
        <v>#N/A</v>
      </c>
      <c r="R11" s="22" t="e">
        <f>VLOOKUP(Table1[[#This Row],[نماد]],'کل داده ها'!$A:$AD,18,0)</f>
        <v>#N/A</v>
      </c>
      <c r="S11" s="10" t="e">
        <f>VLOOKUP(Table1[[#This Row],[نماد]],'کل داده ها'!$A:$AD,19,0)</f>
        <v>#N/A</v>
      </c>
      <c r="T11" s="26" t="e">
        <f>VLOOKUP(Table1[[#This Row],[نماد]],'کل داده ها'!$A:$AD,20,0)</f>
        <v>#N/A</v>
      </c>
      <c r="U11" s="20" t="e">
        <f>VLOOKUP(Table1[[#This Row],[نماد]],'کل داده ها'!$A:$AD,21,0)</f>
        <v>#N/A</v>
      </c>
      <c r="V11" s="12" t="e">
        <f>VLOOKUP(Table1[[#This Row],[نماد]],'کل داده ها'!$A:$AD,22,0)</f>
        <v>#N/A</v>
      </c>
      <c r="W11" s="26" t="e">
        <f>VLOOKUP(Table1[[#This Row],[نماد]],'کل داده ها'!$A:$AD,23,0)</f>
        <v>#N/A</v>
      </c>
      <c r="X11" s="31" t="e">
        <f>VLOOKUP(Table1[[#This Row],[نماد]],'کل داده ها'!$A:$AD,24,0)</f>
        <v>#N/A</v>
      </c>
      <c r="Y11" s="31" t="e">
        <f>VLOOKUP(Table1[[#This Row],[نماد]],'کل داده ها'!$A:$AD,25,0)</f>
        <v>#N/A</v>
      </c>
      <c r="Z11" s="21" t="e">
        <f>VLOOKUP(Table1[[#This Row],[نماد]],'کل داده ها'!$A:$AD,26,0)</f>
        <v>#N/A</v>
      </c>
      <c r="AA11" s="21" t="e">
        <f>VLOOKUP(Table1[[#This Row],[نماد]],'کل داده ها'!$A:$AD,27,0)</f>
        <v>#N/A</v>
      </c>
      <c r="AB11" s="21" t="e">
        <f>VLOOKUP(Table1[[#This Row],[نماد]],'کل داده ها'!$A:$AD,28,0)</f>
        <v>#N/A</v>
      </c>
      <c r="AC11" s="36" t="e">
        <f>VLOOKUP(Table1[[#This Row],[نماد]],'کل داده ها'!$A:$AD,29,0)</f>
        <v>#N/A</v>
      </c>
      <c r="AD11" s="12"/>
    </row>
    <row r="12" spans="1:30" ht="25.5" customHeight="1" x14ac:dyDescent="0.35">
      <c r="A12" s="40"/>
      <c r="B12" s="16" t="e">
        <f>VLOOKUP(Table1[[#This Row],[نماد]],'کل داده ها'!$A:$AD,2,0)</f>
        <v>#N/A</v>
      </c>
      <c r="C12" s="16" t="e">
        <f>VLOOKUP(Table1[[#This Row],[نماد]],'کل داده ها'!$A:$AD,3,0)</f>
        <v>#N/A</v>
      </c>
      <c r="D12" s="9" t="e">
        <f>VLOOKUP(Table1[[#This Row],[نماد]],'کل داده ها'!$A:$AD,4,0)</f>
        <v>#N/A</v>
      </c>
      <c r="E12" s="10" t="e">
        <f>VLOOKUP(Table1[[#This Row],[نماد]],'کل داده ها'!$A:$AD,5,0)</f>
        <v>#N/A</v>
      </c>
      <c r="F12" s="10" t="e">
        <f>VLOOKUP(Table1[[#This Row],[نماد]],'کل داده ها'!$A:$AD,6,0)</f>
        <v>#N/A</v>
      </c>
      <c r="G12" s="9" t="e">
        <f>VLOOKUP(Table1[[#This Row],[نماد]],'کل داده ها'!$A:$AD,7,0)</f>
        <v>#N/A</v>
      </c>
      <c r="H12" s="10" t="e">
        <f>VLOOKUP(Table1[[#This Row],[نماد]],'کل داده ها'!$A:$AD,8,0)</f>
        <v>#N/A</v>
      </c>
      <c r="I12" s="10" t="e">
        <f>VLOOKUP(Table1[[#This Row],[نماد]],'کل داده ها'!$A:$AD,9,0)</f>
        <v>#N/A</v>
      </c>
      <c r="J12" s="10" t="e">
        <f>VLOOKUP(Table1[[#This Row],[نماد]],'کل داده ها'!$A:$AD,10,0)</f>
        <v>#N/A</v>
      </c>
      <c r="K12" s="10" t="e">
        <f>VLOOKUP(Table1[[#This Row],[نماد]],'کل داده ها'!$A:$AD,11,0)</f>
        <v>#N/A</v>
      </c>
      <c r="L12" s="10" t="e">
        <f>VLOOKUP(Table1[[#This Row],[نماد]],'کل داده ها'!$A:$AD,12,0)</f>
        <v>#N/A</v>
      </c>
      <c r="M12" s="10" t="e">
        <f>VLOOKUP(Table1[[#This Row],[نماد]],'کل داده ها'!$A:$AD,13,0)</f>
        <v>#N/A</v>
      </c>
      <c r="N12" s="22" t="e">
        <f>VLOOKUP(Table1[[#This Row],[نماد]],'کل داده ها'!$A:$AD,14,0)</f>
        <v>#N/A</v>
      </c>
      <c r="O12" s="22" t="e">
        <f>VLOOKUP(Table1[[#This Row],[نماد]],'کل داده ها'!$A:$AD,15,0)</f>
        <v>#N/A</v>
      </c>
      <c r="P12" s="22" t="e">
        <f>VLOOKUP(Table1[[#This Row],[نماد]],'کل داده ها'!$A:$AD,16,0)</f>
        <v>#N/A</v>
      </c>
      <c r="Q12" s="22" t="e">
        <f>VLOOKUP(Table1[[#This Row],[نماد]],'کل داده ها'!$A:$AD,17,0)</f>
        <v>#N/A</v>
      </c>
      <c r="R12" s="22" t="e">
        <f>VLOOKUP(Table1[[#This Row],[نماد]],'کل داده ها'!$A:$AD,18,0)</f>
        <v>#N/A</v>
      </c>
      <c r="S12" s="10" t="e">
        <f>VLOOKUP(Table1[[#This Row],[نماد]],'کل داده ها'!$A:$AD,19,0)</f>
        <v>#N/A</v>
      </c>
      <c r="T12" s="25" t="e">
        <f>VLOOKUP(Table1[[#This Row],[نماد]],'کل داده ها'!$A:$AD,20,0)</f>
        <v>#N/A</v>
      </c>
      <c r="U12" s="32" t="e">
        <f>VLOOKUP(Table1[[#This Row],[نماد]],'کل داده ها'!$A:$AD,21,0)</f>
        <v>#N/A</v>
      </c>
      <c r="V12" s="11" t="e">
        <f>VLOOKUP(Table1[[#This Row],[نماد]],'کل داده ها'!$A:$AD,22,0)</f>
        <v>#N/A</v>
      </c>
      <c r="W12" s="25" t="e">
        <f>VLOOKUP(Table1[[#This Row],[نماد]],'کل داده ها'!$A:$AD,23,0)</f>
        <v>#N/A</v>
      </c>
      <c r="X12" s="31" t="e">
        <f>VLOOKUP(Table1[[#This Row],[نماد]],'کل داده ها'!$A:$AD,24,0)</f>
        <v>#N/A</v>
      </c>
      <c r="Y12" s="31" t="e">
        <f>VLOOKUP(Table1[[#This Row],[نماد]],'کل داده ها'!$A:$AD,25,0)</f>
        <v>#N/A</v>
      </c>
      <c r="Z12" s="21" t="e">
        <f>VLOOKUP(Table1[[#This Row],[نماد]],'کل داده ها'!$A:$AD,26,0)</f>
        <v>#N/A</v>
      </c>
      <c r="AA12" s="21" t="e">
        <f>VLOOKUP(Table1[[#This Row],[نماد]],'کل داده ها'!$A:$AD,27,0)</f>
        <v>#N/A</v>
      </c>
      <c r="AB12" s="21" t="e">
        <f>VLOOKUP(Table1[[#This Row],[نماد]],'کل داده ها'!$A:$AD,28,0)</f>
        <v>#N/A</v>
      </c>
      <c r="AC12" s="36" t="e">
        <f>VLOOKUP(Table1[[#This Row],[نماد]],'کل داده ها'!$A:$AD,29,0)</f>
        <v>#N/A</v>
      </c>
      <c r="AD12" s="12"/>
    </row>
    <row r="13" spans="1:30" ht="25.5" customHeight="1" x14ac:dyDescent="0.35">
      <c r="A13" s="40"/>
      <c r="B13" s="16" t="e">
        <f>VLOOKUP(Table1[[#This Row],[نماد]],'کل داده ها'!$A:$AD,2,0)</f>
        <v>#N/A</v>
      </c>
      <c r="C13" s="16" t="e">
        <f>VLOOKUP(Table1[[#This Row],[نماد]],'کل داده ها'!$A:$AD,3,0)</f>
        <v>#N/A</v>
      </c>
      <c r="D13" s="9" t="e">
        <f>VLOOKUP(Table1[[#This Row],[نماد]],'کل داده ها'!$A:$AD,4,0)</f>
        <v>#N/A</v>
      </c>
      <c r="E13" s="10" t="e">
        <f>VLOOKUP(Table1[[#This Row],[نماد]],'کل داده ها'!$A:$AD,5,0)</f>
        <v>#N/A</v>
      </c>
      <c r="F13" s="10" t="e">
        <f>VLOOKUP(Table1[[#This Row],[نماد]],'کل داده ها'!$A:$AD,6,0)</f>
        <v>#N/A</v>
      </c>
      <c r="G13" s="9" t="e">
        <f>VLOOKUP(Table1[[#This Row],[نماد]],'کل داده ها'!$A:$AD,7,0)</f>
        <v>#N/A</v>
      </c>
      <c r="H13" s="10" t="e">
        <f>VLOOKUP(Table1[[#This Row],[نماد]],'کل داده ها'!$A:$AD,8,0)</f>
        <v>#N/A</v>
      </c>
      <c r="I13" s="10" t="e">
        <f>VLOOKUP(Table1[[#This Row],[نماد]],'کل داده ها'!$A:$AD,9,0)</f>
        <v>#N/A</v>
      </c>
      <c r="J13" s="10" t="e">
        <f>VLOOKUP(Table1[[#This Row],[نماد]],'کل داده ها'!$A:$AD,10,0)</f>
        <v>#N/A</v>
      </c>
      <c r="K13" s="10" t="e">
        <f>VLOOKUP(Table1[[#This Row],[نماد]],'کل داده ها'!$A:$AD,11,0)</f>
        <v>#N/A</v>
      </c>
      <c r="L13" s="10" t="e">
        <f>VLOOKUP(Table1[[#This Row],[نماد]],'کل داده ها'!$A:$AD,12,0)</f>
        <v>#N/A</v>
      </c>
      <c r="M13" s="10" t="e">
        <f>VLOOKUP(Table1[[#This Row],[نماد]],'کل داده ها'!$A:$AD,13,0)</f>
        <v>#N/A</v>
      </c>
      <c r="N13" s="22" t="e">
        <f>VLOOKUP(Table1[[#This Row],[نماد]],'کل داده ها'!$A:$AD,14,0)</f>
        <v>#N/A</v>
      </c>
      <c r="O13" s="22" t="e">
        <f>VLOOKUP(Table1[[#This Row],[نماد]],'کل داده ها'!$A:$AD,15,0)</f>
        <v>#N/A</v>
      </c>
      <c r="P13" s="22" t="e">
        <f>VLOOKUP(Table1[[#This Row],[نماد]],'کل داده ها'!$A:$AD,16,0)</f>
        <v>#N/A</v>
      </c>
      <c r="Q13" s="22" t="e">
        <f>VLOOKUP(Table1[[#This Row],[نماد]],'کل داده ها'!$A:$AD,17,0)</f>
        <v>#N/A</v>
      </c>
      <c r="R13" s="22" t="e">
        <f>VLOOKUP(Table1[[#This Row],[نماد]],'کل داده ها'!$A:$AD,18,0)</f>
        <v>#N/A</v>
      </c>
      <c r="S13" s="10" t="e">
        <f>VLOOKUP(Table1[[#This Row],[نماد]],'کل داده ها'!$A:$AD,19,0)</f>
        <v>#N/A</v>
      </c>
      <c r="T13" s="26" t="e">
        <f>VLOOKUP(Table1[[#This Row],[نماد]],'کل داده ها'!$A:$AD,20,0)</f>
        <v>#N/A</v>
      </c>
      <c r="U13" s="32" t="e">
        <f>VLOOKUP(Table1[[#This Row],[نماد]],'کل داده ها'!$A:$AD,21,0)</f>
        <v>#N/A</v>
      </c>
      <c r="V13" s="12" t="e">
        <f>VLOOKUP(Table1[[#This Row],[نماد]],'کل داده ها'!$A:$AD,22,0)</f>
        <v>#N/A</v>
      </c>
      <c r="W13" s="26" t="e">
        <f>VLOOKUP(Table1[[#This Row],[نماد]],'کل داده ها'!$A:$AD,23,0)</f>
        <v>#N/A</v>
      </c>
      <c r="X13" s="31" t="e">
        <f>VLOOKUP(Table1[[#This Row],[نماد]],'کل داده ها'!$A:$AD,24,0)</f>
        <v>#N/A</v>
      </c>
      <c r="Y13" s="31" t="e">
        <f>VLOOKUP(Table1[[#This Row],[نماد]],'کل داده ها'!$A:$AD,25,0)</f>
        <v>#N/A</v>
      </c>
      <c r="Z13" s="21" t="e">
        <f>VLOOKUP(Table1[[#This Row],[نماد]],'کل داده ها'!$A:$AD,26,0)</f>
        <v>#N/A</v>
      </c>
      <c r="AA13" s="21" t="e">
        <f>VLOOKUP(Table1[[#This Row],[نماد]],'کل داده ها'!$A:$AD,27,0)</f>
        <v>#N/A</v>
      </c>
      <c r="AB13" s="21" t="e">
        <f>VLOOKUP(Table1[[#This Row],[نماد]],'کل داده ها'!$A:$AD,28,0)</f>
        <v>#N/A</v>
      </c>
      <c r="AC13" s="36" t="e">
        <f>VLOOKUP(Table1[[#This Row],[نماد]],'کل داده ها'!$A:$AD,29,0)</f>
        <v>#N/A</v>
      </c>
      <c r="AD13" s="37"/>
    </row>
    <row r="14" spans="1:30" ht="25.5" customHeight="1" x14ac:dyDescent="0.35">
      <c r="A14" s="41"/>
      <c r="B14" s="15" t="e">
        <f>VLOOKUP(Table1[[#This Row],[نماد]],'کل داده ها'!$A:$AD,2,0)</f>
        <v>#N/A</v>
      </c>
      <c r="C14" s="15" t="e">
        <f>VLOOKUP(Table1[[#This Row],[نماد]],'کل داده ها'!$A:$AD,3,0)</f>
        <v>#N/A</v>
      </c>
      <c r="D14" s="9" t="e">
        <f>VLOOKUP(Table1[[#This Row],[نماد]],'کل داده ها'!$A:$AD,4,0)</f>
        <v>#N/A</v>
      </c>
      <c r="E14" s="10" t="e">
        <f>VLOOKUP(Table1[[#This Row],[نماد]],'کل داده ها'!$A:$AD,5,0)</f>
        <v>#N/A</v>
      </c>
      <c r="F14" s="10" t="e">
        <f>VLOOKUP(Table1[[#This Row],[نماد]],'کل داده ها'!$A:$AD,6,0)</f>
        <v>#N/A</v>
      </c>
      <c r="G14" s="9" t="e">
        <f>VLOOKUP(Table1[[#This Row],[نماد]],'کل داده ها'!$A:$AD,7,0)</f>
        <v>#N/A</v>
      </c>
      <c r="H14" s="10" t="e">
        <f>VLOOKUP(Table1[[#This Row],[نماد]],'کل داده ها'!$A:$AD,8,0)</f>
        <v>#N/A</v>
      </c>
      <c r="I14" s="10" t="e">
        <f>VLOOKUP(Table1[[#This Row],[نماد]],'کل داده ها'!$A:$AD,9,0)</f>
        <v>#N/A</v>
      </c>
      <c r="J14" s="10" t="e">
        <f>VLOOKUP(Table1[[#This Row],[نماد]],'کل داده ها'!$A:$AD,10,0)</f>
        <v>#N/A</v>
      </c>
      <c r="K14" s="10" t="e">
        <f>VLOOKUP(Table1[[#This Row],[نماد]],'کل داده ها'!$A:$AD,11,0)</f>
        <v>#N/A</v>
      </c>
      <c r="L14" s="10" t="e">
        <f>VLOOKUP(Table1[[#This Row],[نماد]],'کل داده ها'!$A:$AD,12,0)</f>
        <v>#N/A</v>
      </c>
      <c r="M14" s="10" t="e">
        <f>VLOOKUP(Table1[[#This Row],[نماد]],'کل داده ها'!$A:$AD,13,0)</f>
        <v>#N/A</v>
      </c>
      <c r="N14" s="22" t="e">
        <f>VLOOKUP(Table1[[#This Row],[نماد]],'کل داده ها'!$A:$AD,14,0)</f>
        <v>#N/A</v>
      </c>
      <c r="O14" s="22" t="e">
        <f>VLOOKUP(Table1[[#This Row],[نماد]],'کل داده ها'!$A:$AD,15,0)</f>
        <v>#N/A</v>
      </c>
      <c r="P14" s="22" t="e">
        <f>VLOOKUP(Table1[[#This Row],[نماد]],'کل داده ها'!$A:$AD,16,0)</f>
        <v>#N/A</v>
      </c>
      <c r="Q14" s="22" t="e">
        <f>VLOOKUP(Table1[[#This Row],[نماد]],'کل داده ها'!$A:$AD,17,0)</f>
        <v>#N/A</v>
      </c>
      <c r="R14" s="22" t="e">
        <f>VLOOKUP(Table1[[#This Row],[نماد]],'کل داده ها'!$A:$AD,18,0)</f>
        <v>#N/A</v>
      </c>
      <c r="S14" s="10" t="e">
        <f>VLOOKUP(Table1[[#This Row],[نماد]],'کل داده ها'!$A:$AD,19,0)</f>
        <v>#N/A</v>
      </c>
      <c r="T14" s="26" t="e">
        <f>VLOOKUP(Table1[[#This Row],[نماد]],'کل داده ها'!$A:$AD,20,0)</f>
        <v>#N/A</v>
      </c>
      <c r="U14" s="20" t="e">
        <f>VLOOKUP(Table1[[#This Row],[نماد]],'کل داده ها'!$A:$AD,21,0)</f>
        <v>#N/A</v>
      </c>
      <c r="V14" s="12" t="e">
        <f>VLOOKUP(Table1[[#This Row],[نماد]],'کل داده ها'!$A:$AD,22,0)</f>
        <v>#N/A</v>
      </c>
      <c r="W14" s="26" t="e">
        <f>VLOOKUP(Table1[[#This Row],[نماد]],'کل داده ها'!$A:$AD,23,0)</f>
        <v>#N/A</v>
      </c>
      <c r="X14" s="31" t="e">
        <f>VLOOKUP(Table1[[#This Row],[نماد]],'کل داده ها'!$A:$AD,24,0)</f>
        <v>#N/A</v>
      </c>
      <c r="Y14" s="31" t="e">
        <f>VLOOKUP(Table1[[#This Row],[نماد]],'کل داده ها'!$A:$AD,25,0)</f>
        <v>#N/A</v>
      </c>
      <c r="Z14" s="21" t="e">
        <f>VLOOKUP(Table1[[#This Row],[نماد]],'کل داده ها'!$A:$AD,26,0)</f>
        <v>#N/A</v>
      </c>
      <c r="AA14" s="21" t="e">
        <f>VLOOKUP(Table1[[#This Row],[نماد]],'کل داده ها'!$A:$AD,27,0)</f>
        <v>#N/A</v>
      </c>
      <c r="AB14" s="21" t="e">
        <f>VLOOKUP(Table1[[#This Row],[نماد]],'کل داده ها'!$A:$AD,28,0)</f>
        <v>#N/A</v>
      </c>
      <c r="AC14" s="36" t="e">
        <f>VLOOKUP(Table1[[#This Row],[نماد]],'کل داده ها'!$A:$AD,29,0)</f>
        <v>#N/A</v>
      </c>
      <c r="AD14" s="37"/>
    </row>
    <row r="15" spans="1:30" ht="25.5" customHeight="1" x14ac:dyDescent="0.35">
      <c r="A15" s="41"/>
      <c r="B15" s="15" t="e">
        <f>VLOOKUP(Table1[[#This Row],[نماد]],'کل داده ها'!$A:$AD,2,0)</f>
        <v>#N/A</v>
      </c>
      <c r="C15" s="15" t="e">
        <f>VLOOKUP(Table1[[#This Row],[نماد]],'کل داده ها'!$A:$AD,3,0)</f>
        <v>#N/A</v>
      </c>
      <c r="D15" s="9" t="e">
        <f>VLOOKUP(Table1[[#This Row],[نماد]],'کل داده ها'!$A:$AD,4,0)</f>
        <v>#N/A</v>
      </c>
      <c r="E15" s="10" t="e">
        <f>VLOOKUP(Table1[[#This Row],[نماد]],'کل داده ها'!$A:$AD,5,0)</f>
        <v>#N/A</v>
      </c>
      <c r="F15" s="10" t="e">
        <f>VLOOKUP(Table1[[#This Row],[نماد]],'کل داده ها'!$A:$AD,6,0)</f>
        <v>#N/A</v>
      </c>
      <c r="G15" s="9" t="e">
        <f>VLOOKUP(Table1[[#This Row],[نماد]],'کل داده ها'!$A:$AD,7,0)</f>
        <v>#N/A</v>
      </c>
      <c r="H15" s="10" t="e">
        <f>VLOOKUP(Table1[[#This Row],[نماد]],'کل داده ها'!$A:$AD,8,0)</f>
        <v>#N/A</v>
      </c>
      <c r="I15" s="10" t="e">
        <f>VLOOKUP(Table1[[#This Row],[نماد]],'کل داده ها'!$A:$AD,9,0)</f>
        <v>#N/A</v>
      </c>
      <c r="J15" s="10" t="e">
        <f>VLOOKUP(Table1[[#This Row],[نماد]],'کل داده ها'!$A:$AD,10,0)</f>
        <v>#N/A</v>
      </c>
      <c r="K15" s="10" t="e">
        <f>VLOOKUP(Table1[[#This Row],[نماد]],'کل داده ها'!$A:$AD,11,0)</f>
        <v>#N/A</v>
      </c>
      <c r="L15" s="10" t="e">
        <f>VLOOKUP(Table1[[#This Row],[نماد]],'کل داده ها'!$A:$AD,12,0)</f>
        <v>#N/A</v>
      </c>
      <c r="M15" s="10" t="e">
        <f>VLOOKUP(Table1[[#This Row],[نماد]],'کل داده ها'!$A:$AD,13,0)</f>
        <v>#N/A</v>
      </c>
      <c r="N15" s="22" t="e">
        <f>VLOOKUP(Table1[[#This Row],[نماد]],'کل داده ها'!$A:$AD,14,0)</f>
        <v>#N/A</v>
      </c>
      <c r="O15" s="22" t="e">
        <f>VLOOKUP(Table1[[#This Row],[نماد]],'کل داده ها'!$A:$AD,15,0)</f>
        <v>#N/A</v>
      </c>
      <c r="P15" s="22" t="e">
        <f>VLOOKUP(Table1[[#This Row],[نماد]],'کل داده ها'!$A:$AD,16,0)</f>
        <v>#N/A</v>
      </c>
      <c r="Q15" s="22" t="e">
        <f>VLOOKUP(Table1[[#This Row],[نماد]],'کل داده ها'!$A:$AD,17,0)</f>
        <v>#N/A</v>
      </c>
      <c r="R15" s="22" t="e">
        <f>VLOOKUP(Table1[[#This Row],[نماد]],'کل داده ها'!$A:$AD,18,0)</f>
        <v>#N/A</v>
      </c>
      <c r="S15" s="10" t="e">
        <f>VLOOKUP(Table1[[#This Row],[نماد]],'کل داده ها'!$A:$AD,19,0)</f>
        <v>#N/A</v>
      </c>
      <c r="T15" s="25" t="e">
        <f>VLOOKUP(Table1[[#This Row],[نماد]],'کل داده ها'!$A:$AD,20,0)</f>
        <v>#N/A</v>
      </c>
      <c r="U15" s="32" t="e">
        <f>VLOOKUP(Table1[[#This Row],[نماد]],'کل داده ها'!$A:$AD,21,0)</f>
        <v>#N/A</v>
      </c>
      <c r="V15" s="11" t="e">
        <f>VLOOKUP(Table1[[#This Row],[نماد]],'کل داده ها'!$A:$AD,22,0)</f>
        <v>#N/A</v>
      </c>
      <c r="W15" s="25" t="e">
        <f>VLOOKUP(Table1[[#This Row],[نماد]],'کل داده ها'!$A:$AD,23,0)</f>
        <v>#N/A</v>
      </c>
      <c r="X15" s="31" t="e">
        <f>VLOOKUP(Table1[[#This Row],[نماد]],'کل داده ها'!$A:$AD,24,0)</f>
        <v>#N/A</v>
      </c>
      <c r="Y15" s="31" t="e">
        <f>VLOOKUP(Table1[[#This Row],[نماد]],'کل داده ها'!$A:$AD,25,0)</f>
        <v>#N/A</v>
      </c>
      <c r="Z15" s="21" t="e">
        <f>VLOOKUP(Table1[[#This Row],[نماد]],'کل داده ها'!$A:$AD,26,0)</f>
        <v>#N/A</v>
      </c>
      <c r="AA15" s="21" t="e">
        <f>VLOOKUP(Table1[[#This Row],[نماد]],'کل داده ها'!$A:$AD,27,0)</f>
        <v>#N/A</v>
      </c>
      <c r="AB15" s="21" t="e">
        <f>VLOOKUP(Table1[[#This Row],[نماد]],'کل داده ها'!$A:$AD,28,0)</f>
        <v>#N/A</v>
      </c>
      <c r="AC15" s="36" t="e">
        <f>VLOOKUP(Table1[[#This Row],[نماد]],'کل داده ها'!$A:$AD,29,0)</f>
        <v>#N/A</v>
      </c>
      <c r="AD15" s="37"/>
    </row>
    <row r="16" spans="1:30" ht="25.5" customHeight="1" x14ac:dyDescent="0.35">
      <c r="A16" s="41"/>
      <c r="B16" s="15" t="e">
        <f>VLOOKUP(Table1[[#This Row],[نماد]],'کل داده ها'!$A:$AD,2,0)</f>
        <v>#N/A</v>
      </c>
      <c r="C16" s="15" t="e">
        <f>VLOOKUP(Table1[[#This Row],[نماد]],'کل داده ها'!$A:$AD,3,0)</f>
        <v>#N/A</v>
      </c>
      <c r="D16" s="9" t="e">
        <f>VLOOKUP(Table1[[#This Row],[نماد]],'کل داده ها'!$A:$AD,4,0)</f>
        <v>#N/A</v>
      </c>
      <c r="E16" s="10" t="e">
        <f>VLOOKUP(Table1[[#This Row],[نماد]],'کل داده ها'!$A:$AD,5,0)</f>
        <v>#N/A</v>
      </c>
      <c r="F16" s="10" t="e">
        <f>VLOOKUP(Table1[[#This Row],[نماد]],'کل داده ها'!$A:$AD,6,0)</f>
        <v>#N/A</v>
      </c>
      <c r="G16" s="9" t="e">
        <f>VLOOKUP(Table1[[#This Row],[نماد]],'کل داده ها'!$A:$AD,7,0)</f>
        <v>#N/A</v>
      </c>
      <c r="H16" s="10" t="e">
        <f>VLOOKUP(Table1[[#This Row],[نماد]],'کل داده ها'!$A:$AD,8,0)</f>
        <v>#N/A</v>
      </c>
      <c r="I16" s="10" t="e">
        <f>VLOOKUP(Table1[[#This Row],[نماد]],'کل داده ها'!$A:$AD,9,0)</f>
        <v>#N/A</v>
      </c>
      <c r="J16" s="10" t="e">
        <f>VLOOKUP(Table1[[#This Row],[نماد]],'کل داده ها'!$A:$AD,10,0)</f>
        <v>#N/A</v>
      </c>
      <c r="K16" s="10" t="e">
        <f>VLOOKUP(Table1[[#This Row],[نماد]],'کل داده ها'!$A:$AD,11,0)</f>
        <v>#N/A</v>
      </c>
      <c r="L16" s="10" t="e">
        <f>VLOOKUP(Table1[[#This Row],[نماد]],'کل داده ها'!$A:$AD,12,0)</f>
        <v>#N/A</v>
      </c>
      <c r="M16" s="10" t="e">
        <f>VLOOKUP(Table1[[#This Row],[نماد]],'کل داده ها'!$A:$AD,13,0)</f>
        <v>#N/A</v>
      </c>
      <c r="N16" s="22" t="e">
        <f>VLOOKUP(Table1[[#This Row],[نماد]],'کل داده ها'!$A:$AD,14,0)</f>
        <v>#N/A</v>
      </c>
      <c r="O16" s="22" t="e">
        <f>VLOOKUP(Table1[[#This Row],[نماد]],'کل داده ها'!$A:$AD,15,0)</f>
        <v>#N/A</v>
      </c>
      <c r="P16" s="22" t="e">
        <f>VLOOKUP(Table1[[#This Row],[نماد]],'کل داده ها'!$A:$AD,16,0)</f>
        <v>#N/A</v>
      </c>
      <c r="Q16" s="22" t="e">
        <f>VLOOKUP(Table1[[#This Row],[نماد]],'کل داده ها'!$A:$AD,17,0)</f>
        <v>#N/A</v>
      </c>
      <c r="R16" s="22" t="e">
        <f>VLOOKUP(Table1[[#This Row],[نماد]],'کل داده ها'!$A:$AD,18,0)</f>
        <v>#N/A</v>
      </c>
      <c r="S16" s="10" t="e">
        <f>VLOOKUP(Table1[[#This Row],[نماد]],'کل داده ها'!$A:$AD,19,0)</f>
        <v>#N/A</v>
      </c>
      <c r="T16" s="25" t="e">
        <f>VLOOKUP(Table1[[#This Row],[نماد]],'کل داده ها'!$A:$AD,20,0)</f>
        <v>#N/A</v>
      </c>
      <c r="U16" s="32" t="e">
        <f>VLOOKUP(Table1[[#This Row],[نماد]],'کل داده ها'!$A:$AD,21,0)</f>
        <v>#N/A</v>
      </c>
      <c r="V16" s="11" t="e">
        <f>VLOOKUP(Table1[[#This Row],[نماد]],'کل داده ها'!$A:$AD,22,0)</f>
        <v>#N/A</v>
      </c>
      <c r="W16" s="25" t="e">
        <f>VLOOKUP(Table1[[#This Row],[نماد]],'کل داده ها'!$A:$AD,23,0)</f>
        <v>#N/A</v>
      </c>
      <c r="X16" s="31" t="e">
        <f>VLOOKUP(Table1[[#This Row],[نماد]],'کل داده ها'!$A:$AD,24,0)</f>
        <v>#N/A</v>
      </c>
      <c r="Y16" s="31" t="e">
        <f>VLOOKUP(Table1[[#This Row],[نماد]],'کل داده ها'!$A:$AD,25,0)</f>
        <v>#N/A</v>
      </c>
      <c r="Z16" s="21" t="e">
        <f>VLOOKUP(Table1[[#This Row],[نماد]],'کل داده ها'!$A:$AD,26,0)</f>
        <v>#N/A</v>
      </c>
      <c r="AA16" s="21" t="e">
        <f>VLOOKUP(Table1[[#This Row],[نماد]],'کل داده ها'!$A:$AD,27,0)</f>
        <v>#N/A</v>
      </c>
      <c r="AB16" s="21" t="e">
        <f>VLOOKUP(Table1[[#This Row],[نماد]],'کل داده ها'!$A:$AD,28,0)</f>
        <v>#N/A</v>
      </c>
      <c r="AC16" s="36" t="e">
        <f>VLOOKUP(Table1[[#This Row],[نماد]],'کل داده ها'!$A:$AD,29,0)</f>
        <v>#N/A</v>
      </c>
      <c r="AD16" s="37"/>
    </row>
    <row r="17" spans="1:30" ht="25.5" customHeight="1" x14ac:dyDescent="0.35">
      <c r="A17" s="41"/>
      <c r="B17" s="15" t="e">
        <f>VLOOKUP(Table1[[#This Row],[نماد]],'کل داده ها'!$A:$AD,2,0)</f>
        <v>#N/A</v>
      </c>
      <c r="C17" s="15" t="e">
        <f>VLOOKUP(Table1[[#This Row],[نماد]],'کل داده ها'!$A:$AD,3,0)</f>
        <v>#N/A</v>
      </c>
      <c r="D17" s="9" t="e">
        <f>VLOOKUP(Table1[[#This Row],[نماد]],'کل داده ها'!$A:$AD,4,0)</f>
        <v>#N/A</v>
      </c>
      <c r="E17" s="10" t="e">
        <f>VLOOKUP(Table1[[#This Row],[نماد]],'کل داده ها'!$A:$AD,5,0)</f>
        <v>#N/A</v>
      </c>
      <c r="F17" s="10" t="e">
        <f>VLOOKUP(Table1[[#This Row],[نماد]],'کل داده ها'!$A:$AD,6,0)</f>
        <v>#N/A</v>
      </c>
      <c r="G17" s="9" t="e">
        <f>VLOOKUP(Table1[[#This Row],[نماد]],'کل داده ها'!$A:$AD,7,0)</f>
        <v>#N/A</v>
      </c>
      <c r="H17" s="10" t="e">
        <f>VLOOKUP(Table1[[#This Row],[نماد]],'کل داده ها'!$A:$AD,8,0)</f>
        <v>#N/A</v>
      </c>
      <c r="I17" s="10" t="e">
        <f>VLOOKUP(Table1[[#This Row],[نماد]],'کل داده ها'!$A:$AD,9,0)</f>
        <v>#N/A</v>
      </c>
      <c r="J17" s="10" t="e">
        <f>VLOOKUP(Table1[[#This Row],[نماد]],'کل داده ها'!$A:$AD,10,0)</f>
        <v>#N/A</v>
      </c>
      <c r="K17" s="10" t="e">
        <f>VLOOKUP(Table1[[#This Row],[نماد]],'کل داده ها'!$A:$AD,11,0)</f>
        <v>#N/A</v>
      </c>
      <c r="L17" s="10" t="e">
        <f>VLOOKUP(Table1[[#This Row],[نماد]],'کل داده ها'!$A:$AD,12,0)</f>
        <v>#N/A</v>
      </c>
      <c r="M17" s="10" t="e">
        <f>VLOOKUP(Table1[[#This Row],[نماد]],'کل داده ها'!$A:$AD,13,0)</f>
        <v>#N/A</v>
      </c>
      <c r="N17" s="22" t="e">
        <f>VLOOKUP(Table1[[#This Row],[نماد]],'کل داده ها'!$A:$AD,14,0)</f>
        <v>#N/A</v>
      </c>
      <c r="O17" s="22" t="e">
        <f>VLOOKUP(Table1[[#This Row],[نماد]],'کل داده ها'!$A:$AD,15,0)</f>
        <v>#N/A</v>
      </c>
      <c r="P17" s="22" t="e">
        <f>VLOOKUP(Table1[[#This Row],[نماد]],'کل داده ها'!$A:$AD,16,0)</f>
        <v>#N/A</v>
      </c>
      <c r="Q17" s="22" t="e">
        <f>VLOOKUP(Table1[[#This Row],[نماد]],'کل داده ها'!$A:$AD,17,0)</f>
        <v>#N/A</v>
      </c>
      <c r="R17" s="22" t="e">
        <f>VLOOKUP(Table1[[#This Row],[نماد]],'کل داده ها'!$A:$AD,18,0)</f>
        <v>#N/A</v>
      </c>
      <c r="S17" s="10" t="e">
        <f>VLOOKUP(Table1[[#This Row],[نماد]],'کل داده ها'!$A:$AD,19,0)</f>
        <v>#N/A</v>
      </c>
      <c r="T17" s="25" t="e">
        <f>VLOOKUP(Table1[[#This Row],[نماد]],'کل داده ها'!$A:$AD,20,0)</f>
        <v>#N/A</v>
      </c>
      <c r="U17" s="32" t="e">
        <f>VLOOKUP(Table1[[#This Row],[نماد]],'کل داده ها'!$A:$AD,21,0)</f>
        <v>#N/A</v>
      </c>
      <c r="V17" s="11" t="e">
        <f>VLOOKUP(Table1[[#This Row],[نماد]],'کل داده ها'!$A:$AD,22,0)</f>
        <v>#N/A</v>
      </c>
      <c r="W17" s="25" t="e">
        <f>VLOOKUP(Table1[[#This Row],[نماد]],'کل داده ها'!$A:$AD,23,0)</f>
        <v>#N/A</v>
      </c>
      <c r="X17" s="31" t="e">
        <f>VLOOKUP(Table1[[#This Row],[نماد]],'کل داده ها'!$A:$AD,24,0)</f>
        <v>#N/A</v>
      </c>
      <c r="Y17" s="31" t="e">
        <f>VLOOKUP(Table1[[#This Row],[نماد]],'کل داده ها'!$A:$AD,25,0)</f>
        <v>#N/A</v>
      </c>
      <c r="Z17" s="21" t="e">
        <f>VLOOKUP(Table1[[#This Row],[نماد]],'کل داده ها'!$A:$AD,26,0)</f>
        <v>#N/A</v>
      </c>
      <c r="AA17" s="21" t="e">
        <f>VLOOKUP(Table1[[#This Row],[نماد]],'کل داده ها'!$A:$AD,27,0)</f>
        <v>#N/A</v>
      </c>
      <c r="AB17" s="21" t="e">
        <f>VLOOKUP(Table1[[#This Row],[نماد]],'کل داده ها'!$A:$AD,28,0)</f>
        <v>#N/A</v>
      </c>
      <c r="AC17" s="36" t="e">
        <f>VLOOKUP(Table1[[#This Row],[نماد]],'کل داده ها'!$A:$AD,29,0)</f>
        <v>#N/A</v>
      </c>
      <c r="AD17" s="37"/>
    </row>
    <row r="18" spans="1:30" ht="25.5" customHeight="1" x14ac:dyDescent="0.35">
      <c r="A18" s="41"/>
      <c r="B18" s="15" t="e">
        <f>VLOOKUP(Table1[[#This Row],[نماد]],'کل داده ها'!$A:$AD,2,0)</f>
        <v>#N/A</v>
      </c>
      <c r="C18" s="15" t="e">
        <f>VLOOKUP(Table1[[#This Row],[نماد]],'کل داده ها'!$A:$AD,3,0)</f>
        <v>#N/A</v>
      </c>
      <c r="D18" s="9" t="e">
        <f>VLOOKUP(Table1[[#This Row],[نماد]],'کل داده ها'!$A:$AD,4,0)</f>
        <v>#N/A</v>
      </c>
      <c r="E18" s="10" t="e">
        <f>VLOOKUP(Table1[[#This Row],[نماد]],'کل داده ها'!$A:$AD,5,0)</f>
        <v>#N/A</v>
      </c>
      <c r="F18" s="10" t="e">
        <f>VLOOKUP(Table1[[#This Row],[نماد]],'کل داده ها'!$A:$AD,6,0)</f>
        <v>#N/A</v>
      </c>
      <c r="G18" s="9" t="e">
        <f>VLOOKUP(Table1[[#This Row],[نماد]],'کل داده ها'!$A:$AD,7,0)</f>
        <v>#N/A</v>
      </c>
      <c r="H18" s="10" t="e">
        <f>VLOOKUP(Table1[[#This Row],[نماد]],'کل داده ها'!$A:$AD,8,0)</f>
        <v>#N/A</v>
      </c>
      <c r="I18" s="10" t="e">
        <f>VLOOKUP(Table1[[#This Row],[نماد]],'کل داده ها'!$A:$AD,9,0)</f>
        <v>#N/A</v>
      </c>
      <c r="J18" s="10" t="e">
        <f>VLOOKUP(Table1[[#This Row],[نماد]],'کل داده ها'!$A:$AD,10,0)</f>
        <v>#N/A</v>
      </c>
      <c r="K18" s="10" t="e">
        <f>VLOOKUP(Table1[[#This Row],[نماد]],'کل داده ها'!$A:$AD,11,0)</f>
        <v>#N/A</v>
      </c>
      <c r="L18" s="10" t="e">
        <f>VLOOKUP(Table1[[#This Row],[نماد]],'کل داده ها'!$A:$AD,12,0)</f>
        <v>#N/A</v>
      </c>
      <c r="M18" s="10" t="e">
        <f>VLOOKUP(Table1[[#This Row],[نماد]],'کل داده ها'!$A:$AD,13,0)</f>
        <v>#N/A</v>
      </c>
      <c r="N18" s="22" t="e">
        <f>VLOOKUP(Table1[[#This Row],[نماد]],'کل داده ها'!$A:$AD,14,0)</f>
        <v>#N/A</v>
      </c>
      <c r="O18" s="22" t="e">
        <f>VLOOKUP(Table1[[#This Row],[نماد]],'کل داده ها'!$A:$AD,15,0)</f>
        <v>#N/A</v>
      </c>
      <c r="P18" s="22" t="e">
        <f>VLOOKUP(Table1[[#This Row],[نماد]],'کل داده ها'!$A:$AD,16,0)</f>
        <v>#N/A</v>
      </c>
      <c r="Q18" s="22" t="e">
        <f>VLOOKUP(Table1[[#This Row],[نماد]],'کل داده ها'!$A:$AD,17,0)</f>
        <v>#N/A</v>
      </c>
      <c r="R18" s="22" t="e">
        <f>VLOOKUP(Table1[[#This Row],[نماد]],'کل داده ها'!$A:$AD,18,0)</f>
        <v>#N/A</v>
      </c>
      <c r="S18" s="10" t="e">
        <f>VLOOKUP(Table1[[#This Row],[نماد]],'کل داده ها'!$A:$AD,19,0)</f>
        <v>#N/A</v>
      </c>
      <c r="T18" s="25" t="e">
        <f>VLOOKUP(Table1[[#This Row],[نماد]],'کل داده ها'!$A:$AD,20,0)</f>
        <v>#N/A</v>
      </c>
      <c r="U18" s="32" t="e">
        <f>VLOOKUP(Table1[[#This Row],[نماد]],'کل داده ها'!$A:$AD,21,0)</f>
        <v>#N/A</v>
      </c>
      <c r="V18" s="11" t="e">
        <f>VLOOKUP(Table1[[#This Row],[نماد]],'کل داده ها'!$A:$AD,22,0)</f>
        <v>#N/A</v>
      </c>
      <c r="W18" s="25" t="e">
        <f>VLOOKUP(Table1[[#This Row],[نماد]],'کل داده ها'!$A:$AD,23,0)</f>
        <v>#N/A</v>
      </c>
      <c r="X18" s="31" t="e">
        <f>VLOOKUP(Table1[[#This Row],[نماد]],'کل داده ها'!$A:$AD,24,0)</f>
        <v>#N/A</v>
      </c>
      <c r="Y18" s="31" t="e">
        <f>VLOOKUP(Table1[[#This Row],[نماد]],'کل داده ها'!$A:$AD,25,0)</f>
        <v>#N/A</v>
      </c>
      <c r="Z18" s="21" t="e">
        <f>VLOOKUP(Table1[[#This Row],[نماد]],'کل داده ها'!$A:$AD,26,0)</f>
        <v>#N/A</v>
      </c>
      <c r="AA18" s="21" t="e">
        <f>VLOOKUP(Table1[[#This Row],[نماد]],'کل داده ها'!$A:$AD,27,0)</f>
        <v>#N/A</v>
      </c>
      <c r="AB18" s="21" t="e">
        <f>VLOOKUP(Table1[[#This Row],[نماد]],'کل داده ها'!$A:$AD,28,0)</f>
        <v>#N/A</v>
      </c>
      <c r="AC18" s="36" t="e">
        <f>VLOOKUP(Table1[[#This Row],[نماد]],'کل داده ها'!$A:$AD,29,0)</f>
        <v>#N/A</v>
      </c>
      <c r="AD18" s="46"/>
    </row>
    <row r="19" spans="1:30" ht="25.5" customHeight="1" x14ac:dyDescent="0.35">
      <c r="A19" s="41"/>
      <c r="B19" s="15" t="e">
        <f>VLOOKUP(Table1[[#This Row],[نماد]],'کل داده ها'!$A:$AD,2,0)</f>
        <v>#N/A</v>
      </c>
      <c r="C19" s="15" t="e">
        <f>VLOOKUP(Table1[[#This Row],[نماد]],'کل داده ها'!$A:$AD,3,0)</f>
        <v>#N/A</v>
      </c>
      <c r="D19" s="9" t="e">
        <f>VLOOKUP(Table1[[#This Row],[نماد]],'کل داده ها'!$A:$AD,4,0)</f>
        <v>#N/A</v>
      </c>
      <c r="E19" s="10" t="e">
        <f>VLOOKUP(Table1[[#This Row],[نماد]],'کل داده ها'!$A:$AD,5,0)</f>
        <v>#N/A</v>
      </c>
      <c r="F19" s="10" t="e">
        <f>VLOOKUP(Table1[[#This Row],[نماد]],'کل داده ها'!$A:$AD,6,0)</f>
        <v>#N/A</v>
      </c>
      <c r="G19" s="9" t="e">
        <f>VLOOKUP(Table1[[#This Row],[نماد]],'کل داده ها'!$A:$AD,7,0)</f>
        <v>#N/A</v>
      </c>
      <c r="H19" s="10" t="e">
        <f>VLOOKUP(Table1[[#This Row],[نماد]],'کل داده ها'!$A:$AD,8,0)</f>
        <v>#N/A</v>
      </c>
      <c r="I19" s="10" t="e">
        <f>VLOOKUP(Table1[[#This Row],[نماد]],'کل داده ها'!$A:$AD,9,0)</f>
        <v>#N/A</v>
      </c>
      <c r="J19" s="10" t="e">
        <f>VLOOKUP(Table1[[#This Row],[نماد]],'کل داده ها'!$A:$AD,10,0)</f>
        <v>#N/A</v>
      </c>
      <c r="K19" s="10" t="e">
        <f>VLOOKUP(Table1[[#This Row],[نماد]],'کل داده ها'!$A:$AD,11,0)</f>
        <v>#N/A</v>
      </c>
      <c r="L19" s="10" t="e">
        <f>VLOOKUP(Table1[[#This Row],[نماد]],'کل داده ها'!$A:$AD,12,0)</f>
        <v>#N/A</v>
      </c>
      <c r="M19" s="10" t="e">
        <f>VLOOKUP(Table1[[#This Row],[نماد]],'کل داده ها'!$A:$AD,13,0)</f>
        <v>#N/A</v>
      </c>
      <c r="N19" s="22" t="e">
        <f>VLOOKUP(Table1[[#This Row],[نماد]],'کل داده ها'!$A:$AD,14,0)</f>
        <v>#N/A</v>
      </c>
      <c r="O19" s="22" t="e">
        <f>VLOOKUP(Table1[[#This Row],[نماد]],'کل داده ها'!$A:$AD,15,0)</f>
        <v>#N/A</v>
      </c>
      <c r="P19" s="22" t="e">
        <f>VLOOKUP(Table1[[#This Row],[نماد]],'کل داده ها'!$A:$AD,16,0)</f>
        <v>#N/A</v>
      </c>
      <c r="Q19" s="22" t="e">
        <f>VLOOKUP(Table1[[#This Row],[نماد]],'کل داده ها'!$A:$AD,17,0)</f>
        <v>#N/A</v>
      </c>
      <c r="R19" s="22" t="e">
        <f>VLOOKUP(Table1[[#This Row],[نماد]],'کل داده ها'!$A:$AD,18,0)</f>
        <v>#N/A</v>
      </c>
      <c r="S19" s="10" t="e">
        <f>VLOOKUP(Table1[[#This Row],[نماد]],'کل داده ها'!$A:$AD,19,0)</f>
        <v>#N/A</v>
      </c>
      <c r="T19" s="25" t="e">
        <f>VLOOKUP(Table1[[#This Row],[نماد]],'کل داده ها'!$A:$AD,20,0)</f>
        <v>#N/A</v>
      </c>
      <c r="U19" s="32" t="e">
        <f>VLOOKUP(Table1[[#This Row],[نماد]],'کل داده ها'!$A:$AD,21,0)</f>
        <v>#N/A</v>
      </c>
      <c r="V19" s="11" t="e">
        <f>VLOOKUP(Table1[[#This Row],[نماد]],'کل داده ها'!$A:$AD,22,0)</f>
        <v>#N/A</v>
      </c>
      <c r="W19" s="25" t="e">
        <f>VLOOKUP(Table1[[#This Row],[نماد]],'کل داده ها'!$A:$AD,23,0)</f>
        <v>#N/A</v>
      </c>
      <c r="X19" s="31" t="e">
        <f>VLOOKUP(Table1[[#This Row],[نماد]],'کل داده ها'!$A:$AD,24,0)</f>
        <v>#N/A</v>
      </c>
      <c r="Y19" s="31" t="e">
        <f>VLOOKUP(Table1[[#This Row],[نماد]],'کل داده ها'!$A:$AD,25,0)</f>
        <v>#N/A</v>
      </c>
      <c r="Z19" s="21" t="e">
        <f>VLOOKUP(Table1[[#This Row],[نماد]],'کل داده ها'!$A:$AD,26,0)</f>
        <v>#N/A</v>
      </c>
      <c r="AA19" s="21" t="e">
        <f>VLOOKUP(Table1[[#This Row],[نماد]],'کل داده ها'!$A:$AD,27,0)</f>
        <v>#N/A</v>
      </c>
      <c r="AB19" s="21" t="e">
        <f>VLOOKUP(Table1[[#This Row],[نماد]],'کل داده ها'!$A:$AD,28,0)</f>
        <v>#N/A</v>
      </c>
      <c r="AC19" s="36" t="e">
        <f>VLOOKUP(Table1[[#This Row],[نماد]],'کل داده ها'!$A:$AD,29,0)</f>
        <v>#N/A</v>
      </c>
      <c r="AD19" s="37"/>
    </row>
    <row r="20" spans="1:30" ht="25.5" customHeight="1" x14ac:dyDescent="0.35">
      <c r="A20" s="41"/>
      <c r="B20" s="15" t="e">
        <f>VLOOKUP(Table1[[#This Row],[نماد]],'کل داده ها'!$A:$AD,2,0)</f>
        <v>#N/A</v>
      </c>
      <c r="C20" s="15" t="e">
        <f>VLOOKUP(Table1[[#This Row],[نماد]],'کل داده ها'!$A:$AD,3,0)</f>
        <v>#N/A</v>
      </c>
      <c r="D20" s="9" t="e">
        <f>VLOOKUP(Table1[[#This Row],[نماد]],'کل داده ها'!$A:$AD,4,0)</f>
        <v>#N/A</v>
      </c>
      <c r="E20" s="10" t="e">
        <f>VLOOKUP(Table1[[#This Row],[نماد]],'کل داده ها'!$A:$AD,5,0)</f>
        <v>#N/A</v>
      </c>
      <c r="F20" s="10" t="e">
        <f>VLOOKUP(Table1[[#This Row],[نماد]],'کل داده ها'!$A:$AD,6,0)</f>
        <v>#N/A</v>
      </c>
      <c r="G20" s="9" t="e">
        <f>VLOOKUP(Table1[[#This Row],[نماد]],'کل داده ها'!$A:$AD,7,0)</f>
        <v>#N/A</v>
      </c>
      <c r="H20" s="10" t="e">
        <f>VLOOKUP(Table1[[#This Row],[نماد]],'کل داده ها'!$A:$AD,8,0)</f>
        <v>#N/A</v>
      </c>
      <c r="I20" s="10" t="e">
        <f>VLOOKUP(Table1[[#This Row],[نماد]],'کل داده ها'!$A:$AD,9,0)</f>
        <v>#N/A</v>
      </c>
      <c r="J20" s="10" t="e">
        <f>VLOOKUP(Table1[[#This Row],[نماد]],'کل داده ها'!$A:$AD,10,0)</f>
        <v>#N/A</v>
      </c>
      <c r="K20" s="10" t="e">
        <f>VLOOKUP(Table1[[#This Row],[نماد]],'کل داده ها'!$A:$AD,11,0)</f>
        <v>#N/A</v>
      </c>
      <c r="L20" s="10" t="e">
        <f>VLOOKUP(Table1[[#This Row],[نماد]],'کل داده ها'!$A:$AD,12,0)</f>
        <v>#N/A</v>
      </c>
      <c r="M20" s="10" t="e">
        <f>VLOOKUP(Table1[[#This Row],[نماد]],'کل داده ها'!$A:$AD,13,0)</f>
        <v>#N/A</v>
      </c>
      <c r="N20" s="22" t="e">
        <f>VLOOKUP(Table1[[#This Row],[نماد]],'کل داده ها'!$A:$AD,14,0)</f>
        <v>#N/A</v>
      </c>
      <c r="O20" s="22" t="e">
        <f>VLOOKUP(Table1[[#This Row],[نماد]],'کل داده ها'!$A:$AD,15,0)</f>
        <v>#N/A</v>
      </c>
      <c r="P20" s="22" t="e">
        <f>VLOOKUP(Table1[[#This Row],[نماد]],'کل داده ها'!$A:$AD,16,0)</f>
        <v>#N/A</v>
      </c>
      <c r="Q20" s="22" t="e">
        <f>VLOOKUP(Table1[[#This Row],[نماد]],'کل داده ها'!$A:$AD,17,0)</f>
        <v>#N/A</v>
      </c>
      <c r="R20" s="22" t="e">
        <f>VLOOKUP(Table1[[#This Row],[نماد]],'کل داده ها'!$A:$AD,18,0)</f>
        <v>#N/A</v>
      </c>
      <c r="S20" s="10" t="e">
        <f>VLOOKUP(Table1[[#This Row],[نماد]],'کل داده ها'!$A:$AD,19,0)</f>
        <v>#N/A</v>
      </c>
      <c r="T20" s="25" t="e">
        <f>VLOOKUP(Table1[[#This Row],[نماد]],'کل داده ها'!$A:$AD,20,0)</f>
        <v>#N/A</v>
      </c>
      <c r="U20" s="32" t="e">
        <f>VLOOKUP(Table1[[#This Row],[نماد]],'کل داده ها'!$A:$AD,21,0)</f>
        <v>#N/A</v>
      </c>
      <c r="V20" s="11" t="e">
        <f>VLOOKUP(Table1[[#This Row],[نماد]],'کل داده ها'!$A:$AD,22,0)</f>
        <v>#N/A</v>
      </c>
      <c r="W20" s="25" t="e">
        <f>VLOOKUP(Table1[[#This Row],[نماد]],'کل داده ها'!$A:$AD,23,0)</f>
        <v>#N/A</v>
      </c>
      <c r="X20" s="31" t="e">
        <f>VLOOKUP(Table1[[#This Row],[نماد]],'کل داده ها'!$A:$AD,24,0)</f>
        <v>#N/A</v>
      </c>
      <c r="Y20" s="31" t="e">
        <f>VLOOKUP(Table1[[#This Row],[نماد]],'کل داده ها'!$A:$AD,25,0)</f>
        <v>#N/A</v>
      </c>
      <c r="Z20" s="21" t="e">
        <f>VLOOKUP(Table1[[#This Row],[نماد]],'کل داده ها'!$A:$AD,26,0)</f>
        <v>#N/A</v>
      </c>
      <c r="AA20" s="21" t="e">
        <f>VLOOKUP(Table1[[#This Row],[نماد]],'کل داده ها'!$A:$AD,27,0)</f>
        <v>#N/A</v>
      </c>
      <c r="AB20" s="21" t="e">
        <f>VLOOKUP(Table1[[#This Row],[نماد]],'کل داده ها'!$A:$AD,28,0)</f>
        <v>#N/A</v>
      </c>
      <c r="AC20" s="36" t="e">
        <f>VLOOKUP(Table1[[#This Row],[نماد]],'کل داده ها'!$A:$AD,29,0)</f>
        <v>#N/A</v>
      </c>
      <c r="AD20" s="37"/>
    </row>
    <row r="21" spans="1:30" ht="25.5" customHeight="1" x14ac:dyDescent="0.35">
      <c r="A21" s="41"/>
      <c r="B21" s="15" t="e">
        <f>VLOOKUP(Table1[[#This Row],[نماد]],'کل داده ها'!$A:$AD,2,0)</f>
        <v>#N/A</v>
      </c>
      <c r="C21" s="15" t="e">
        <f>VLOOKUP(Table1[[#This Row],[نماد]],'کل داده ها'!$A:$AD,3,0)</f>
        <v>#N/A</v>
      </c>
      <c r="D21" s="9" t="e">
        <f>VLOOKUP(Table1[[#This Row],[نماد]],'کل داده ها'!$A:$AD,4,0)</f>
        <v>#N/A</v>
      </c>
      <c r="E21" s="10" t="e">
        <f>VLOOKUP(Table1[[#This Row],[نماد]],'کل داده ها'!$A:$AD,5,0)</f>
        <v>#N/A</v>
      </c>
      <c r="F21" s="10" t="e">
        <f>VLOOKUP(Table1[[#This Row],[نماد]],'کل داده ها'!$A:$AD,6,0)</f>
        <v>#N/A</v>
      </c>
      <c r="G21" s="9" t="e">
        <f>VLOOKUP(Table1[[#This Row],[نماد]],'کل داده ها'!$A:$AD,7,0)</f>
        <v>#N/A</v>
      </c>
      <c r="H21" s="10" t="e">
        <f>VLOOKUP(Table1[[#This Row],[نماد]],'کل داده ها'!$A:$AD,8,0)</f>
        <v>#N/A</v>
      </c>
      <c r="I21" s="10" t="e">
        <f>VLOOKUP(Table1[[#This Row],[نماد]],'کل داده ها'!$A:$AD,9,0)</f>
        <v>#N/A</v>
      </c>
      <c r="J21" s="10" t="e">
        <f>VLOOKUP(Table1[[#This Row],[نماد]],'کل داده ها'!$A:$AD,10,0)</f>
        <v>#N/A</v>
      </c>
      <c r="K21" s="10" t="e">
        <f>VLOOKUP(Table1[[#This Row],[نماد]],'کل داده ها'!$A:$AD,11,0)</f>
        <v>#N/A</v>
      </c>
      <c r="L21" s="10" t="e">
        <f>VLOOKUP(Table1[[#This Row],[نماد]],'کل داده ها'!$A:$AD,12,0)</f>
        <v>#N/A</v>
      </c>
      <c r="M21" s="10" t="e">
        <f>VLOOKUP(Table1[[#This Row],[نماد]],'کل داده ها'!$A:$AD,13,0)</f>
        <v>#N/A</v>
      </c>
      <c r="N21" s="22" t="e">
        <f>VLOOKUP(Table1[[#This Row],[نماد]],'کل داده ها'!$A:$AD,14,0)</f>
        <v>#N/A</v>
      </c>
      <c r="O21" s="22" t="e">
        <f>VLOOKUP(Table1[[#This Row],[نماد]],'کل داده ها'!$A:$AD,15,0)</f>
        <v>#N/A</v>
      </c>
      <c r="P21" s="22" t="e">
        <f>VLOOKUP(Table1[[#This Row],[نماد]],'کل داده ها'!$A:$AD,16,0)</f>
        <v>#N/A</v>
      </c>
      <c r="Q21" s="22" t="e">
        <f>VLOOKUP(Table1[[#This Row],[نماد]],'کل داده ها'!$A:$AD,17,0)</f>
        <v>#N/A</v>
      </c>
      <c r="R21" s="22" t="e">
        <f>VLOOKUP(Table1[[#This Row],[نماد]],'کل داده ها'!$A:$AD,18,0)</f>
        <v>#N/A</v>
      </c>
      <c r="S21" s="10" t="e">
        <f>VLOOKUP(Table1[[#This Row],[نماد]],'کل داده ها'!$A:$AD,19,0)</f>
        <v>#N/A</v>
      </c>
      <c r="T21" s="25" t="e">
        <f>VLOOKUP(Table1[[#This Row],[نماد]],'کل داده ها'!$A:$AD,20,0)</f>
        <v>#N/A</v>
      </c>
      <c r="U21" s="20" t="e">
        <f>VLOOKUP(Table1[[#This Row],[نماد]],'کل داده ها'!$A:$AD,21,0)</f>
        <v>#N/A</v>
      </c>
      <c r="V21" s="11" t="e">
        <f>VLOOKUP(Table1[[#This Row],[نماد]],'کل داده ها'!$A:$AD,22,0)</f>
        <v>#N/A</v>
      </c>
      <c r="W21" s="25" t="e">
        <f>VLOOKUP(Table1[[#This Row],[نماد]],'کل داده ها'!$A:$AD,23,0)</f>
        <v>#N/A</v>
      </c>
      <c r="X21" s="31" t="e">
        <f>VLOOKUP(Table1[[#This Row],[نماد]],'کل داده ها'!$A:$AD,24,0)</f>
        <v>#N/A</v>
      </c>
      <c r="Y21" s="31" t="e">
        <f>VLOOKUP(Table1[[#This Row],[نماد]],'کل داده ها'!$A:$AD,25,0)</f>
        <v>#N/A</v>
      </c>
      <c r="Z21" s="21" t="e">
        <f>VLOOKUP(Table1[[#This Row],[نماد]],'کل داده ها'!$A:$AD,26,0)</f>
        <v>#N/A</v>
      </c>
      <c r="AA21" s="21" t="e">
        <f>VLOOKUP(Table1[[#This Row],[نماد]],'کل داده ها'!$A:$AD,27,0)</f>
        <v>#N/A</v>
      </c>
      <c r="AB21" s="21" t="e">
        <f>VLOOKUP(Table1[[#This Row],[نماد]],'کل داده ها'!$A:$AD,28,0)</f>
        <v>#N/A</v>
      </c>
      <c r="AC21" s="36" t="e">
        <f>VLOOKUP(Table1[[#This Row],[نماد]],'کل داده ها'!$A:$AD,29,0)</f>
        <v>#N/A</v>
      </c>
      <c r="AD21" s="37"/>
    </row>
    <row r="22" spans="1:30" ht="25.5" customHeight="1" x14ac:dyDescent="0.35">
      <c r="A22" s="41"/>
      <c r="B22" s="15" t="e">
        <f>VLOOKUP(Table1[[#This Row],[نماد]],'کل داده ها'!$A:$AD,2,0)</f>
        <v>#N/A</v>
      </c>
      <c r="C22" s="15" t="e">
        <f>VLOOKUP(Table1[[#This Row],[نماد]],'کل داده ها'!$A:$AD,3,0)</f>
        <v>#N/A</v>
      </c>
      <c r="D22" s="9" t="e">
        <f>VLOOKUP(Table1[[#This Row],[نماد]],'کل داده ها'!$A:$AD,4,0)</f>
        <v>#N/A</v>
      </c>
      <c r="E22" s="10" t="e">
        <f>VLOOKUP(Table1[[#This Row],[نماد]],'کل داده ها'!$A:$AD,5,0)</f>
        <v>#N/A</v>
      </c>
      <c r="F22" s="10" t="e">
        <f>VLOOKUP(Table1[[#This Row],[نماد]],'کل داده ها'!$A:$AD,6,0)</f>
        <v>#N/A</v>
      </c>
      <c r="G22" s="9" t="e">
        <f>VLOOKUP(Table1[[#This Row],[نماد]],'کل داده ها'!$A:$AD,7,0)</f>
        <v>#N/A</v>
      </c>
      <c r="H22" s="10" t="e">
        <f>VLOOKUP(Table1[[#This Row],[نماد]],'کل داده ها'!$A:$AD,8,0)</f>
        <v>#N/A</v>
      </c>
      <c r="I22" s="10" t="e">
        <f>VLOOKUP(Table1[[#This Row],[نماد]],'کل داده ها'!$A:$AD,9,0)</f>
        <v>#N/A</v>
      </c>
      <c r="J22" s="10" t="e">
        <f>VLOOKUP(Table1[[#This Row],[نماد]],'کل داده ها'!$A:$AD,10,0)</f>
        <v>#N/A</v>
      </c>
      <c r="K22" s="10" t="e">
        <f>VLOOKUP(Table1[[#This Row],[نماد]],'کل داده ها'!$A:$AD,11,0)</f>
        <v>#N/A</v>
      </c>
      <c r="L22" s="10" t="e">
        <f>VLOOKUP(Table1[[#This Row],[نماد]],'کل داده ها'!$A:$AD,12,0)</f>
        <v>#N/A</v>
      </c>
      <c r="M22" s="10" t="e">
        <f>VLOOKUP(Table1[[#This Row],[نماد]],'کل داده ها'!$A:$AD,13,0)</f>
        <v>#N/A</v>
      </c>
      <c r="N22" s="22" t="e">
        <f>VLOOKUP(Table1[[#This Row],[نماد]],'کل داده ها'!$A:$AD,14,0)</f>
        <v>#N/A</v>
      </c>
      <c r="O22" s="22" t="e">
        <f>VLOOKUP(Table1[[#This Row],[نماد]],'کل داده ها'!$A:$AD,15,0)</f>
        <v>#N/A</v>
      </c>
      <c r="P22" s="22" t="e">
        <f>VLOOKUP(Table1[[#This Row],[نماد]],'کل داده ها'!$A:$AD,16,0)</f>
        <v>#N/A</v>
      </c>
      <c r="Q22" s="22" t="e">
        <f>VLOOKUP(Table1[[#This Row],[نماد]],'کل داده ها'!$A:$AD,17,0)</f>
        <v>#N/A</v>
      </c>
      <c r="R22" s="22" t="e">
        <f>VLOOKUP(Table1[[#This Row],[نماد]],'کل داده ها'!$A:$AD,18,0)</f>
        <v>#N/A</v>
      </c>
      <c r="S22" s="10" t="e">
        <f>VLOOKUP(Table1[[#This Row],[نماد]],'کل داده ها'!$A:$AD,19,0)</f>
        <v>#N/A</v>
      </c>
      <c r="T22" s="25" t="e">
        <f>VLOOKUP(Table1[[#This Row],[نماد]],'کل داده ها'!$A:$AD,20,0)</f>
        <v>#N/A</v>
      </c>
      <c r="U22" s="32" t="e">
        <f>VLOOKUP(Table1[[#This Row],[نماد]],'کل داده ها'!$A:$AD,21,0)</f>
        <v>#N/A</v>
      </c>
      <c r="V22" s="11" t="e">
        <f>VLOOKUP(Table1[[#This Row],[نماد]],'کل داده ها'!$A:$AD,22,0)</f>
        <v>#N/A</v>
      </c>
      <c r="W22" s="25" t="e">
        <f>VLOOKUP(Table1[[#This Row],[نماد]],'کل داده ها'!$A:$AD,23,0)</f>
        <v>#N/A</v>
      </c>
      <c r="X22" s="31" t="e">
        <f>VLOOKUP(Table1[[#This Row],[نماد]],'کل داده ها'!$A:$AD,24,0)</f>
        <v>#N/A</v>
      </c>
      <c r="Y22" s="31" t="e">
        <f>VLOOKUP(Table1[[#This Row],[نماد]],'کل داده ها'!$A:$AD,25,0)</f>
        <v>#N/A</v>
      </c>
      <c r="Z22" s="21" t="e">
        <f>VLOOKUP(Table1[[#This Row],[نماد]],'کل داده ها'!$A:$AD,26,0)</f>
        <v>#N/A</v>
      </c>
      <c r="AA22" s="21" t="e">
        <f>VLOOKUP(Table1[[#This Row],[نماد]],'کل داده ها'!$A:$AD,27,0)</f>
        <v>#N/A</v>
      </c>
      <c r="AB22" s="21" t="e">
        <f>VLOOKUP(Table1[[#This Row],[نماد]],'کل داده ها'!$A:$AD,28,0)</f>
        <v>#N/A</v>
      </c>
      <c r="AC22" s="36" t="e">
        <f>VLOOKUP(Table1[[#This Row],[نماد]],'کل داده ها'!$A:$AD,29,0)</f>
        <v>#N/A</v>
      </c>
      <c r="AD22" s="37"/>
    </row>
    <row r="23" spans="1:30" ht="25.5" customHeight="1" x14ac:dyDescent="0.35">
      <c r="A23" s="41"/>
      <c r="B23" s="15" t="e">
        <f>VLOOKUP(Table1[[#This Row],[نماد]],'کل داده ها'!$A:$AD,2,0)</f>
        <v>#N/A</v>
      </c>
      <c r="C23" s="15" t="e">
        <f>VLOOKUP(Table1[[#This Row],[نماد]],'کل داده ها'!$A:$AD,3,0)</f>
        <v>#N/A</v>
      </c>
      <c r="D23" s="9" t="e">
        <f>VLOOKUP(Table1[[#This Row],[نماد]],'کل داده ها'!$A:$AD,4,0)</f>
        <v>#N/A</v>
      </c>
      <c r="E23" s="10" t="e">
        <f>VLOOKUP(Table1[[#This Row],[نماد]],'کل داده ها'!$A:$AD,5,0)</f>
        <v>#N/A</v>
      </c>
      <c r="F23" s="10" t="e">
        <f>VLOOKUP(Table1[[#This Row],[نماد]],'کل داده ها'!$A:$AD,6,0)</f>
        <v>#N/A</v>
      </c>
      <c r="G23" s="9" t="e">
        <f>VLOOKUP(Table1[[#This Row],[نماد]],'کل داده ها'!$A:$AD,7,0)</f>
        <v>#N/A</v>
      </c>
      <c r="H23" s="10" t="e">
        <f>VLOOKUP(Table1[[#This Row],[نماد]],'کل داده ها'!$A:$AD,8,0)</f>
        <v>#N/A</v>
      </c>
      <c r="I23" s="10" t="e">
        <f>VLOOKUP(Table1[[#This Row],[نماد]],'کل داده ها'!$A:$AD,9,0)</f>
        <v>#N/A</v>
      </c>
      <c r="J23" s="10" t="e">
        <f>VLOOKUP(Table1[[#This Row],[نماد]],'کل داده ها'!$A:$AD,10,0)</f>
        <v>#N/A</v>
      </c>
      <c r="K23" s="10" t="e">
        <f>VLOOKUP(Table1[[#This Row],[نماد]],'کل داده ها'!$A:$AD,11,0)</f>
        <v>#N/A</v>
      </c>
      <c r="L23" s="10" t="e">
        <f>VLOOKUP(Table1[[#This Row],[نماد]],'کل داده ها'!$A:$AD,12,0)</f>
        <v>#N/A</v>
      </c>
      <c r="M23" s="10" t="e">
        <f>VLOOKUP(Table1[[#This Row],[نماد]],'کل داده ها'!$A:$AD,13,0)</f>
        <v>#N/A</v>
      </c>
      <c r="N23" s="22" t="e">
        <f>VLOOKUP(Table1[[#This Row],[نماد]],'کل داده ها'!$A:$AD,14,0)</f>
        <v>#N/A</v>
      </c>
      <c r="O23" s="22" t="e">
        <f>VLOOKUP(Table1[[#This Row],[نماد]],'کل داده ها'!$A:$AD,15,0)</f>
        <v>#N/A</v>
      </c>
      <c r="P23" s="22" t="e">
        <f>VLOOKUP(Table1[[#This Row],[نماد]],'کل داده ها'!$A:$AD,16,0)</f>
        <v>#N/A</v>
      </c>
      <c r="Q23" s="22" t="e">
        <f>VLOOKUP(Table1[[#This Row],[نماد]],'کل داده ها'!$A:$AD,17,0)</f>
        <v>#N/A</v>
      </c>
      <c r="R23" s="22" t="e">
        <f>VLOOKUP(Table1[[#This Row],[نماد]],'کل داده ها'!$A:$AD,18,0)</f>
        <v>#N/A</v>
      </c>
      <c r="S23" s="10" t="e">
        <f>VLOOKUP(Table1[[#This Row],[نماد]],'کل داده ها'!$A:$AD,19,0)</f>
        <v>#N/A</v>
      </c>
      <c r="T23" s="26" t="e">
        <f>VLOOKUP(Table1[[#This Row],[نماد]],'کل داده ها'!$A:$AD,20,0)</f>
        <v>#N/A</v>
      </c>
      <c r="U23" s="32" t="e">
        <f>VLOOKUP(Table1[[#This Row],[نماد]],'کل داده ها'!$A:$AD,21,0)</f>
        <v>#N/A</v>
      </c>
      <c r="V23" s="12" t="e">
        <f>VLOOKUP(Table1[[#This Row],[نماد]],'کل داده ها'!$A:$AD,22,0)</f>
        <v>#N/A</v>
      </c>
      <c r="W23" s="26" t="e">
        <f>VLOOKUP(Table1[[#This Row],[نماد]],'کل داده ها'!$A:$AD,23,0)</f>
        <v>#N/A</v>
      </c>
      <c r="X23" s="31" t="e">
        <f>VLOOKUP(Table1[[#This Row],[نماد]],'کل داده ها'!$A:$AD,24,0)</f>
        <v>#N/A</v>
      </c>
      <c r="Y23" s="31" t="e">
        <f>VLOOKUP(Table1[[#This Row],[نماد]],'کل داده ها'!$A:$AD,25,0)</f>
        <v>#N/A</v>
      </c>
      <c r="Z23" s="21" t="e">
        <f>VLOOKUP(Table1[[#This Row],[نماد]],'کل داده ها'!$A:$AD,26,0)</f>
        <v>#N/A</v>
      </c>
      <c r="AA23" s="21" t="e">
        <f>VLOOKUP(Table1[[#This Row],[نماد]],'کل داده ها'!$A:$AD,27,0)</f>
        <v>#N/A</v>
      </c>
      <c r="AB23" s="21" t="e">
        <f>VLOOKUP(Table1[[#This Row],[نماد]],'کل داده ها'!$A:$AD,28,0)</f>
        <v>#N/A</v>
      </c>
      <c r="AC23" s="36" t="e">
        <f>VLOOKUP(Table1[[#This Row],[نماد]],'کل داده ها'!$A:$AD,29,0)</f>
        <v>#N/A</v>
      </c>
      <c r="AD23" s="37"/>
    </row>
    <row r="24" spans="1:30" ht="25.5" customHeight="1" x14ac:dyDescent="0.35">
      <c r="A24" s="41"/>
      <c r="B24" s="15" t="e">
        <f>VLOOKUP(Table1[[#This Row],[نماد]],'کل داده ها'!$A:$AD,2,0)</f>
        <v>#N/A</v>
      </c>
      <c r="C24" s="15" t="e">
        <f>VLOOKUP(Table1[[#This Row],[نماد]],'کل داده ها'!$A:$AD,3,0)</f>
        <v>#N/A</v>
      </c>
      <c r="D24" s="9" t="e">
        <f>VLOOKUP(Table1[[#This Row],[نماد]],'کل داده ها'!$A:$AD,4,0)</f>
        <v>#N/A</v>
      </c>
      <c r="E24" s="10" t="e">
        <f>VLOOKUP(Table1[[#This Row],[نماد]],'کل داده ها'!$A:$AD,5,0)</f>
        <v>#N/A</v>
      </c>
      <c r="F24" s="10" t="e">
        <f>VLOOKUP(Table1[[#This Row],[نماد]],'کل داده ها'!$A:$AD,6,0)</f>
        <v>#N/A</v>
      </c>
      <c r="G24" s="9" t="e">
        <f>VLOOKUP(Table1[[#This Row],[نماد]],'کل داده ها'!$A:$AD,7,0)</f>
        <v>#N/A</v>
      </c>
      <c r="H24" s="10" t="e">
        <f>VLOOKUP(Table1[[#This Row],[نماد]],'کل داده ها'!$A:$AD,8,0)</f>
        <v>#N/A</v>
      </c>
      <c r="I24" s="10" t="e">
        <f>VLOOKUP(Table1[[#This Row],[نماد]],'کل داده ها'!$A:$AD,9,0)</f>
        <v>#N/A</v>
      </c>
      <c r="J24" s="10" t="e">
        <f>VLOOKUP(Table1[[#This Row],[نماد]],'کل داده ها'!$A:$AD,10,0)</f>
        <v>#N/A</v>
      </c>
      <c r="K24" s="10" t="e">
        <f>VLOOKUP(Table1[[#This Row],[نماد]],'کل داده ها'!$A:$AD,11,0)</f>
        <v>#N/A</v>
      </c>
      <c r="L24" s="10" t="e">
        <f>VLOOKUP(Table1[[#This Row],[نماد]],'کل داده ها'!$A:$AD,12,0)</f>
        <v>#N/A</v>
      </c>
      <c r="M24" s="10" t="e">
        <f>VLOOKUP(Table1[[#This Row],[نماد]],'کل داده ها'!$A:$AD,13,0)</f>
        <v>#N/A</v>
      </c>
      <c r="N24" s="22" t="e">
        <f>VLOOKUP(Table1[[#This Row],[نماد]],'کل داده ها'!$A:$AD,14,0)</f>
        <v>#N/A</v>
      </c>
      <c r="O24" s="22" t="e">
        <f>VLOOKUP(Table1[[#This Row],[نماد]],'کل داده ها'!$A:$AD,15,0)</f>
        <v>#N/A</v>
      </c>
      <c r="P24" s="22" t="e">
        <f>VLOOKUP(Table1[[#This Row],[نماد]],'کل داده ها'!$A:$AD,16,0)</f>
        <v>#N/A</v>
      </c>
      <c r="Q24" s="22" t="e">
        <f>VLOOKUP(Table1[[#This Row],[نماد]],'کل داده ها'!$A:$AD,17,0)</f>
        <v>#N/A</v>
      </c>
      <c r="R24" s="22" t="e">
        <f>VLOOKUP(Table1[[#This Row],[نماد]],'کل داده ها'!$A:$AD,18,0)</f>
        <v>#N/A</v>
      </c>
      <c r="S24" s="10" t="e">
        <f>VLOOKUP(Table1[[#This Row],[نماد]],'کل داده ها'!$A:$AD,19,0)</f>
        <v>#N/A</v>
      </c>
      <c r="T24" s="25" t="e">
        <f>VLOOKUP(Table1[[#This Row],[نماد]],'کل داده ها'!$A:$AD,20,0)</f>
        <v>#N/A</v>
      </c>
      <c r="U24" s="32" t="e">
        <f>VLOOKUP(Table1[[#This Row],[نماد]],'کل داده ها'!$A:$AD,21,0)</f>
        <v>#N/A</v>
      </c>
      <c r="V24" s="11" t="e">
        <f>VLOOKUP(Table1[[#This Row],[نماد]],'کل داده ها'!$A:$AD,22,0)</f>
        <v>#N/A</v>
      </c>
      <c r="W24" s="25" t="e">
        <f>VLOOKUP(Table1[[#This Row],[نماد]],'کل داده ها'!$A:$AD,23,0)</f>
        <v>#N/A</v>
      </c>
      <c r="X24" s="31" t="e">
        <f>VLOOKUP(Table1[[#This Row],[نماد]],'کل داده ها'!$A:$AD,24,0)</f>
        <v>#N/A</v>
      </c>
      <c r="Y24" s="31" t="e">
        <f>VLOOKUP(Table1[[#This Row],[نماد]],'کل داده ها'!$A:$AD,25,0)</f>
        <v>#N/A</v>
      </c>
      <c r="Z24" s="21" t="e">
        <f>VLOOKUP(Table1[[#This Row],[نماد]],'کل داده ها'!$A:$AD,26,0)</f>
        <v>#N/A</v>
      </c>
      <c r="AA24" s="21" t="e">
        <f>VLOOKUP(Table1[[#This Row],[نماد]],'کل داده ها'!$A:$AD,27,0)</f>
        <v>#N/A</v>
      </c>
      <c r="AB24" s="21" t="e">
        <f>VLOOKUP(Table1[[#This Row],[نماد]],'کل داده ها'!$A:$AD,28,0)</f>
        <v>#N/A</v>
      </c>
      <c r="AC24" s="36" t="e">
        <f>VLOOKUP(Table1[[#This Row],[نماد]],'کل داده ها'!$A:$AD,29,0)</f>
        <v>#N/A</v>
      </c>
      <c r="AD24" s="37"/>
    </row>
    <row r="25" spans="1:30" ht="25.5" customHeight="1" x14ac:dyDescent="0.35">
      <c r="A25" s="41"/>
      <c r="B25" s="15" t="e">
        <f>VLOOKUP(Table1[[#This Row],[نماد]],'کل داده ها'!$A:$AD,2,0)</f>
        <v>#N/A</v>
      </c>
      <c r="C25" s="15" t="e">
        <f>VLOOKUP(Table1[[#This Row],[نماد]],'کل داده ها'!$A:$AD,3,0)</f>
        <v>#N/A</v>
      </c>
      <c r="D25" s="9" t="e">
        <f>VLOOKUP(Table1[[#This Row],[نماد]],'کل داده ها'!$A:$AD,4,0)</f>
        <v>#N/A</v>
      </c>
      <c r="E25" s="10" t="e">
        <f>VLOOKUP(Table1[[#This Row],[نماد]],'کل داده ها'!$A:$AD,5,0)</f>
        <v>#N/A</v>
      </c>
      <c r="F25" s="10" t="e">
        <f>VLOOKUP(Table1[[#This Row],[نماد]],'کل داده ها'!$A:$AD,6,0)</f>
        <v>#N/A</v>
      </c>
      <c r="G25" s="9" t="e">
        <f>VLOOKUP(Table1[[#This Row],[نماد]],'کل داده ها'!$A:$AD,7,0)</f>
        <v>#N/A</v>
      </c>
      <c r="H25" s="10" t="e">
        <f>VLOOKUP(Table1[[#This Row],[نماد]],'کل داده ها'!$A:$AD,8,0)</f>
        <v>#N/A</v>
      </c>
      <c r="I25" s="10" t="e">
        <f>VLOOKUP(Table1[[#This Row],[نماد]],'کل داده ها'!$A:$AD,9,0)</f>
        <v>#N/A</v>
      </c>
      <c r="J25" s="10" t="e">
        <f>VLOOKUP(Table1[[#This Row],[نماد]],'کل داده ها'!$A:$AD,10,0)</f>
        <v>#N/A</v>
      </c>
      <c r="K25" s="10" t="e">
        <f>VLOOKUP(Table1[[#This Row],[نماد]],'کل داده ها'!$A:$AD,11,0)</f>
        <v>#N/A</v>
      </c>
      <c r="L25" s="10" t="e">
        <f>VLOOKUP(Table1[[#This Row],[نماد]],'کل داده ها'!$A:$AD,12,0)</f>
        <v>#N/A</v>
      </c>
      <c r="M25" s="10" t="e">
        <f>VLOOKUP(Table1[[#This Row],[نماد]],'کل داده ها'!$A:$AD,13,0)</f>
        <v>#N/A</v>
      </c>
      <c r="N25" s="22" t="e">
        <f>VLOOKUP(Table1[[#This Row],[نماد]],'کل داده ها'!$A:$AD,14,0)</f>
        <v>#N/A</v>
      </c>
      <c r="O25" s="22" t="e">
        <f>VLOOKUP(Table1[[#This Row],[نماد]],'کل داده ها'!$A:$AD,15,0)</f>
        <v>#N/A</v>
      </c>
      <c r="P25" s="22" t="e">
        <f>VLOOKUP(Table1[[#This Row],[نماد]],'کل داده ها'!$A:$AD,16,0)</f>
        <v>#N/A</v>
      </c>
      <c r="Q25" s="22" t="e">
        <f>VLOOKUP(Table1[[#This Row],[نماد]],'کل داده ها'!$A:$AD,17,0)</f>
        <v>#N/A</v>
      </c>
      <c r="R25" s="22" t="e">
        <f>VLOOKUP(Table1[[#This Row],[نماد]],'کل داده ها'!$A:$AD,18,0)</f>
        <v>#N/A</v>
      </c>
      <c r="S25" s="10" t="e">
        <f>VLOOKUP(Table1[[#This Row],[نماد]],'کل داده ها'!$A:$AD,19,0)</f>
        <v>#N/A</v>
      </c>
      <c r="T25" s="25" t="e">
        <f>VLOOKUP(Table1[[#This Row],[نماد]],'کل داده ها'!$A:$AD,20,0)</f>
        <v>#N/A</v>
      </c>
      <c r="U25" s="32" t="e">
        <f>VLOOKUP(Table1[[#This Row],[نماد]],'کل داده ها'!$A:$AD,21,0)</f>
        <v>#N/A</v>
      </c>
      <c r="V25" s="11" t="e">
        <f>VLOOKUP(Table1[[#This Row],[نماد]],'کل داده ها'!$A:$AD,22,0)</f>
        <v>#N/A</v>
      </c>
      <c r="W25" s="25" t="e">
        <f>VLOOKUP(Table1[[#This Row],[نماد]],'کل داده ها'!$A:$AD,23,0)</f>
        <v>#N/A</v>
      </c>
      <c r="X25" s="31" t="e">
        <f>VLOOKUP(Table1[[#This Row],[نماد]],'کل داده ها'!$A:$AD,24,0)</f>
        <v>#N/A</v>
      </c>
      <c r="Y25" s="31" t="e">
        <f>VLOOKUP(Table1[[#This Row],[نماد]],'کل داده ها'!$A:$AD,25,0)</f>
        <v>#N/A</v>
      </c>
      <c r="Z25" s="21" t="e">
        <f>VLOOKUP(Table1[[#This Row],[نماد]],'کل داده ها'!$A:$AD,26,0)</f>
        <v>#N/A</v>
      </c>
      <c r="AA25" s="21" t="e">
        <f>VLOOKUP(Table1[[#This Row],[نماد]],'کل داده ها'!$A:$AD,27,0)</f>
        <v>#N/A</v>
      </c>
      <c r="AB25" s="21" t="e">
        <f>VLOOKUP(Table1[[#This Row],[نماد]],'کل داده ها'!$A:$AD,28,0)</f>
        <v>#N/A</v>
      </c>
      <c r="AC25" s="36" t="e">
        <f>VLOOKUP(Table1[[#This Row],[نماد]],'کل داده ها'!$A:$AD,29,0)</f>
        <v>#N/A</v>
      </c>
      <c r="AD25" s="37"/>
    </row>
    <row r="26" spans="1:30" ht="25.5" customHeight="1" x14ac:dyDescent="0.35">
      <c r="A26" s="40"/>
      <c r="B26" s="15" t="e">
        <f>VLOOKUP(Table1[[#This Row],[نماد]],'کل داده ها'!$A:$AD,2,0)</f>
        <v>#N/A</v>
      </c>
      <c r="C26" s="15" t="e">
        <f>VLOOKUP(Table1[[#This Row],[نماد]],'کل داده ها'!$A:$AD,3,0)</f>
        <v>#N/A</v>
      </c>
      <c r="D26" s="9" t="e">
        <f>VLOOKUP(Table1[[#This Row],[نماد]],'کل داده ها'!$A:$AD,4,0)</f>
        <v>#N/A</v>
      </c>
      <c r="E26" s="10" t="e">
        <f>VLOOKUP(Table1[[#This Row],[نماد]],'کل داده ها'!$A:$AD,5,0)</f>
        <v>#N/A</v>
      </c>
      <c r="F26" s="10" t="e">
        <f>VLOOKUP(Table1[[#This Row],[نماد]],'کل داده ها'!$A:$AD,6,0)</f>
        <v>#N/A</v>
      </c>
      <c r="G26" s="9" t="e">
        <f>VLOOKUP(Table1[[#This Row],[نماد]],'کل داده ها'!$A:$AD,7,0)</f>
        <v>#N/A</v>
      </c>
      <c r="H26" s="10" t="e">
        <f>VLOOKUP(Table1[[#This Row],[نماد]],'کل داده ها'!$A:$AD,8,0)</f>
        <v>#N/A</v>
      </c>
      <c r="I26" s="10" t="e">
        <f>VLOOKUP(Table1[[#This Row],[نماد]],'کل داده ها'!$A:$AD,9,0)</f>
        <v>#N/A</v>
      </c>
      <c r="J26" s="10" t="e">
        <f>VLOOKUP(Table1[[#This Row],[نماد]],'کل داده ها'!$A:$AD,10,0)</f>
        <v>#N/A</v>
      </c>
      <c r="K26" s="10" t="e">
        <f>VLOOKUP(Table1[[#This Row],[نماد]],'کل داده ها'!$A:$AD,11,0)</f>
        <v>#N/A</v>
      </c>
      <c r="L26" s="10" t="e">
        <f>VLOOKUP(Table1[[#This Row],[نماد]],'کل داده ها'!$A:$AD,12,0)</f>
        <v>#N/A</v>
      </c>
      <c r="M26" s="10" t="e">
        <f>VLOOKUP(Table1[[#This Row],[نماد]],'کل داده ها'!$A:$AD,13,0)</f>
        <v>#N/A</v>
      </c>
      <c r="N26" s="22" t="e">
        <f>VLOOKUP(Table1[[#This Row],[نماد]],'کل داده ها'!$A:$AD,14,0)</f>
        <v>#N/A</v>
      </c>
      <c r="O26" s="22" t="e">
        <f>VLOOKUP(Table1[[#This Row],[نماد]],'کل داده ها'!$A:$AD,15,0)</f>
        <v>#N/A</v>
      </c>
      <c r="P26" s="22" t="e">
        <f>VLOOKUP(Table1[[#This Row],[نماد]],'کل داده ها'!$A:$AD,16,0)</f>
        <v>#N/A</v>
      </c>
      <c r="Q26" s="22" t="e">
        <f>VLOOKUP(Table1[[#This Row],[نماد]],'کل داده ها'!$A:$AD,17,0)</f>
        <v>#N/A</v>
      </c>
      <c r="R26" s="22" t="e">
        <f>VLOOKUP(Table1[[#This Row],[نماد]],'کل داده ها'!$A:$AD,18,0)</f>
        <v>#N/A</v>
      </c>
      <c r="S26" s="10" t="e">
        <f>VLOOKUP(Table1[[#This Row],[نماد]],'کل داده ها'!$A:$AD,19,0)</f>
        <v>#N/A</v>
      </c>
      <c r="T26" s="25" t="e">
        <f>VLOOKUP(Table1[[#This Row],[نماد]],'کل داده ها'!$A:$AD,20,0)</f>
        <v>#N/A</v>
      </c>
      <c r="U26" s="32" t="e">
        <f>VLOOKUP(Table1[[#This Row],[نماد]],'کل داده ها'!$A:$AD,21,0)</f>
        <v>#N/A</v>
      </c>
      <c r="V26" s="11" t="e">
        <f>VLOOKUP(Table1[[#This Row],[نماد]],'کل داده ها'!$A:$AD,22,0)</f>
        <v>#N/A</v>
      </c>
      <c r="W26" s="25" t="e">
        <f>VLOOKUP(Table1[[#This Row],[نماد]],'کل داده ها'!$A:$AD,23,0)</f>
        <v>#N/A</v>
      </c>
      <c r="X26" s="31" t="e">
        <f>VLOOKUP(Table1[[#This Row],[نماد]],'کل داده ها'!$A:$AD,24,0)</f>
        <v>#N/A</v>
      </c>
      <c r="Y26" s="31" t="e">
        <f>VLOOKUP(Table1[[#This Row],[نماد]],'کل داده ها'!$A:$AD,25,0)</f>
        <v>#N/A</v>
      </c>
      <c r="Z26" s="21" t="e">
        <f>VLOOKUP(Table1[[#This Row],[نماد]],'کل داده ها'!$A:$AD,26,0)</f>
        <v>#N/A</v>
      </c>
      <c r="AA26" s="21" t="e">
        <f>VLOOKUP(Table1[[#This Row],[نماد]],'کل داده ها'!$A:$AD,27,0)</f>
        <v>#N/A</v>
      </c>
      <c r="AB26" s="21" t="e">
        <f>VLOOKUP(Table1[[#This Row],[نماد]],'کل داده ها'!$A:$AD,28,0)</f>
        <v>#N/A</v>
      </c>
      <c r="AC26" s="36" t="e">
        <f>VLOOKUP(Table1[[#This Row],[نماد]],'کل داده ها'!$A:$AD,29,0)</f>
        <v>#N/A</v>
      </c>
      <c r="AD26" s="37"/>
    </row>
    <row r="27" spans="1:30" ht="25.5" customHeight="1" x14ac:dyDescent="0.35">
      <c r="A27" s="40"/>
      <c r="B27" s="15" t="e">
        <f>VLOOKUP(Table1[[#This Row],[نماد]],'کل داده ها'!$A:$AD,2,0)</f>
        <v>#N/A</v>
      </c>
      <c r="C27" s="15" t="e">
        <f>VLOOKUP(Table1[[#This Row],[نماد]],'کل داده ها'!$A:$AD,3,0)</f>
        <v>#N/A</v>
      </c>
      <c r="D27" s="9" t="e">
        <f>VLOOKUP(Table1[[#This Row],[نماد]],'کل داده ها'!$A:$AD,4,0)</f>
        <v>#N/A</v>
      </c>
      <c r="E27" s="10" t="e">
        <f>VLOOKUP(Table1[[#This Row],[نماد]],'کل داده ها'!$A:$AD,5,0)</f>
        <v>#N/A</v>
      </c>
      <c r="F27" s="10" t="e">
        <f>VLOOKUP(Table1[[#This Row],[نماد]],'کل داده ها'!$A:$AD,6,0)</f>
        <v>#N/A</v>
      </c>
      <c r="G27" s="9" t="e">
        <f>VLOOKUP(Table1[[#This Row],[نماد]],'کل داده ها'!$A:$AD,7,0)</f>
        <v>#N/A</v>
      </c>
      <c r="H27" s="10" t="e">
        <f>VLOOKUP(Table1[[#This Row],[نماد]],'کل داده ها'!$A:$AD,8,0)</f>
        <v>#N/A</v>
      </c>
      <c r="I27" s="10" t="e">
        <f>VLOOKUP(Table1[[#This Row],[نماد]],'کل داده ها'!$A:$AD,9,0)</f>
        <v>#N/A</v>
      </c>
      <c r="J27" s="10" t="e">
        <f>VLOOKUP(Table1[[#This Row],[نماد]],'کل داده ها'!$A:$AD,10,0)</f>
        <v>#N/A</v>
      </c>
      <c r="K27" s="10" t="e">
        <f>VLOOKUP(Table1[[#This Row],[نماد]],'کل داده ها'!$A:$AD,11,0)</f>
        <v>#N/A</v>
      </c>
      <c r="L27" s="10" t="e">
        <f>VLOOKUP(Table1[[#This Row],[نماد]],'کل داده ها'!$A:$AD,12,0)</f>
        <v>#N/A</v>
      </c>
      <c r="M27" s="10" t="e">
        <f>VLOOKUP(Table1[[#This Row],[نماد]],'کل داده ها'!$A:$AD,13,0)</f>
        <v>#N/A</v>
      </c>
      <c r="N27" s="22" t="e">
        <f>VLOOKUP(Table1[[#This Row],[نماد]],'کل داده ها'!$A:$AD,14,0)</f>
        <v>#N/A</v>
      </c>
      <c r="O27" s="22" t="e">
        <f>VLOOKUP(Table1[[#This Row],[نماد]],'کل داده ها'!$A:$AD,15,0)</f>
        <v>#N/A</v>
      </c>
      <c r="P27" s="22" t="e">
        <f>VLOOKUP(Table1[[#This Row],[نماد]],'کل داده ها'!$A:$AD,16,0)</f>
        <v>#N/A</v>
      </c>
      <c r="Q27" s="22" t="e">
        <f>VLOOKUP(Table1[[#This Row],[نماد]],'کل داده ها'!$A:$AD,17,0)</f>
        <v>#N/A</v>
      </c>
      <c r="R27" s="22" t="e">
        <f>VLOOKUP(Table1[[#This Row],[نماد]],'کل داده ها'!$A:$AD,18,0)</f>
        <v>#N/A</v>
      </c>
      <c r="S27" s="10" t="e">
        <f>VLOOKUP(Table1[[#This Row],[نماد]],'کل داده ها'!$A:$AD,19,0)</f>
        <v>#N/A</v>
      </c>
      <c r="T27" s="25" t="e">
        <f>VLOOKUP(Table1[[#This Row],[نماد]],'کل داده ها'!$A:$AD,20,0)</f>
        <v>#N/A</v>
      </c>
      <c r="U27" s="32" t="e">
        <f>VLOOKUP(Table1[[#This Row],[نماد]],'کل داده ها'!$A:$AD,21,0)</f>
        <v>#N/A</v>
      </c>
      <c r="V27" s="11" t="e">
        <f>VLOOKUP(Table1[[#This Row],[نماد]],'کل داده ها'!$A:$AD,22,0)</f>
        <v>#N/A</v>
      </c>
      <c r="W27" s="25" t="e">
        <f>VLOOKUP(Table1[[#This Row],[نماد]],'کل داده ها'!$A:$AD,23,0)</f>
        <v>#N/A</v>
      </c>
      <c r="X27" s="31" t="e">
        <f>VLOOKUP(Table1[[#This Row],[نماد]],'کل داده ها'!$A:$AD,24,0)</f>
        <v>#N/A</v>
      </c>
      <c r="Y27" s="31" t="e">
        <f>VLOOKUP(Table1[[#This Row],[نماد]],'کل داده ها'!$A:$AD,25,0)</f>
        <v>#N/A</v>
      </c>
      <c r="Z27" s="21" t="e">
        <f>VLOOKUP(Table1[[#This Row],[نماد]],'کل داده ها'!$A:$AD,26,0)</f>
        <v>#N/A</v>
      </c>
      <c r="AA27" s="21" t="e">
        <f>VLOOKUP(Table1[[#This Row],[نماد]],'کل داده ها'!$A:$AD,27,0)</f>
        <v>#N/A</v>
      </c>
      <c r="AB27" s="21" t="e">
        <f>VLOOKUP(Table1[[#This Row],[نماد]],'کل داده ها'!$A:$AD,28,0)</f>
        <v>#N/A</v>
      </c>
      <c r="AC27" s="36" t="e">
        <f>VLOOKUP(Table1[[#This Row],[نماد]],'کل داده ها'!$A:$AD,29,0)</f>
        <v>#N/A</v>
      </c>
      <c r="AD27" s="12"/>
    </row>
    <row r="28" spans="1:30" ht="25.5" customHeight="1" x14ac:dyDescent="0.35">
      <c r="A28" s="40"/>
      <c r="B28" s="15" t="e">
        <f>VLOOKUP(Table1[[#This Row],[نماد]],'کل داده ها'!$A:$AD,2,0)</f>
        <v>#N/A</v>
      </c>
      <c r="C28" s="15" t="e">
        <f>VLOOKUP(Table1[[#This Row],[نماد]],'کل داده ها'!$A:$AD,3,0)</f>
        <v>#N/A</v>
      </c>
      <c r="D28" s="9" t="e">
        <f>VLOOKUP(Table1[[#This Row],[نماد]],'کل داده ها'!$A:$AD,4,0)</f>
        <v>#N/A</v>
      </c>
      <c r="E28" s="10" t="e">
        <f>VLOOKUP(Table1[[#This Row],[نماد]],'کل داده ها'!$A:$AD,5,0)</f>
        <v>#N/A</v>
      </c>
      <c r="F28" s="10" t="e">
        <f>VLOOKUP(Table1[[#This Row],[نماد]],'کل داده ها'!$A:$AD,6,0)</f>
        <v>#N/A</v>
      </c>
      <c r="G28" s="9" t="e">
        <f>VLOOKUP(Table1[[#This Row],[نماد]],'کل داده ها'!$A:$AD,7,0)</f>
        <v>#N/A</v>
      </c>
      <c r="H28" s="10" t="e">
        <f>VLOOKUP(Table1[[#This Row],[نماد]],'کل داده ها'!$A:$AD,8,0)</f>
        <v>#N/A</v>
      </c>
      <c r="I28" s="10" t="e">
        <f>VLOOKUP(Table1[[#This Row],[نماد]],'کل داده ها'!$A:$AD,9,0)</f>
        <v>#N/A</v>
      </c>
      <c r="J28" s="10" t="e">
        <f>VLOOKUP(Table1[[#This Row],[نماد]],'کل داده ها'!$A:$AD,10,0)</f>
        <v>#N/A</v>
      </c>
      <c r="K28" s="10" t="e">
        <f>VLOOKUP(Table1[[#This Row],[نماد]],'کل داده ها'!$A:$AD,11,0)</f>
        <v>#N/A</v>
      </c>
      <c r="L28" s="10" t="e">
        <f>VLOOKUP(Table1[[#This Row],[نماد]],'کل داده ها'!$A:$AD,12,0)</f>
        <v>#N/A</v>
      </c>
      <c r="M28" s="10" t="e">
        <f>VLOOKUP(Table1[[#This Row],[نماد]],'کل داده ها'!$A:$AD,13,0)</f>
        <v>#N/A</v>
      </c>
      <c r="N28" s="22" t="e">
        <f>VLOOKUP(Table1[[#This Row],[نماد]],'کل داده ها'!$A:$AD,14,0)</f>
        <v>#N/A</v>
      </c>
      <c r="O28" s="22" t="e">
        <f>VLOOKUP(Table1[[#This Row],[نماد]],'کل داده ها'!$A:$AD,15,0)</f>
        <v>#N/A</v>
      </c>
      <c r="P28" s="22" t="e">
        <f>VLOOKUP(Table1[[#This Row],[نماد]],'کل داده ها'!$A:$AD,16,0)</f>
        <v>#N/A</v>
      </c>
      <c r="Q28" s="22" t="e">
        <f>VLOOKUP(Table1[[#This Row],[نماد]],'کل داده ها'!$A:$AD,17,0)</f>
        <v>#N/A</v>
      </c>
      <c r="R28" s="22" t="e">
        <f>VLOOKUP(Table1[[#This Row],[نماد]],'کل داده ها'!$A:$AD,18,0)</f>
        <v>#N/A</v>
      </c>
      <c r="S28" s="10" t="e">
        <f>VLOOKUP(Table1[[#This Row],[نماد]],'کل داده ها'!$A:$AD,19,0)</f>
        <v>#N/A</v>
      </c>
      <c r="T28" s="25" t="e">
        <f>VLOOKUP(Table1[[#This Row],[نماد]],'کل داده ها'!$A:$AD,20,0)</f>
        <v>#N/A</v>
      </c>
      <c r="U28" s="32" t="e">
        <f>VLOOKUP(Table1[[#This Row],[نماد]],'کل داده ها'!$A:$AD,21,0)</f>
        <v>#N/A</v>
      </c>
      <c r="V28" s="11" t="e">
        <f>VLOOKUP(Table1[[#This Row],[نماد]],'کل داده ها'!$A:$AD,22,0)</f>
        <v>#N/A</v>
      </c>
      <c r="W28" s="25" t="e">
        <f>VLOOKUP(Table1[[#This Row],[نماد]],'کل داده ها'!$A:$AD,23,0)</f>
        <v>#N/A</v>
      </c>
      <c r="X28" s="31" t="e">
        <f>VLOOKUP(Table1[[#This Row],[نماد]],'کل داده ها'!$A:$AD,24,0)</f>
        <v>#N/A</v>
      </c>
      <c r="Y28" s="31" t="e">
        <f>VLOOKUP(Table1[[#This Row],[نماد]],'کل داده ها'!$A:$AD,25,0)</f>
        <v>#N/A</v>
      </c>
      <c r="Z28" s="21" t="e">
        <f>VLOOKUP(Table1[[#This Row],[نماد]],'کل داده ها'!$A:$AD,26,0)</f>
        <v>#N/A</v>
      </c>
      <c r="AA28" s="21" t="e">
        <f>VLOOKUP(Table1[[#This Row],[نماد]],'کل داده ها'!$A:$AD,27,0)</f>
        <v>#N/A</v>
      </c>
      <c r="AB28" s="21" t="e">
        <f>VLOOKUP(Table1[[#This Row],[نماد]],'کل داده ها'!$A:$AD,28,0)</f>
        <v>#N/A</v>
      </c>
      <c r="AC28" s="36" t="e">
        <f>VLOOKUP(Table1[[#This Row],[نماد]],'کل داده ها'!$A:$AD,29,0)</f>
        <v>#N/A</v>
      </c>
      <c r="AD28" s="37"/>
    </row>
    <row r="29" spans="1:30" ht="25.5" customHeight="1" x14ac:dyDescent="0.35">
      <c r="A29" s="41"/>
      <c r="B29" s="15" t="e">
        <f>VLOOKUP(Table1[[#This Row],[نماد]],'کل داده ها'!$A:$AD,2,0)</f>
        <v>#N/A</v>
      </c>
      <c r="C29" s="15" t="e">
        <f>VLOOKUP(Table1[[#This Row],[نماد]],'کل داده ها'!$A:$AD,3,0)</f>
        <v>#N/A</v>
      </c>
      <c r="D29" s="9" t="e">
        <f>VLOOKUP(Table1[[#This Row],[نماد]],'کل داده ها'!$A:$AD,4,0)</f>
        <v>#N/A</v>
      </c>
      <c r="E29" s="10" t="e">
        <f>VLOOKUP(Table1[[#This Row],[نماد]],'کل داده ها'!$A:$AD,5,0)</f>
        <v>#N/A</v>
      </c>
      <c r="F29" s="10" t="e">
        <f>VLOOKUP(Table1[[#This Row],[نماد]],'کل داده ها'!$A:$AD,6,0)</f>
        <v>#N/A</v>
      </c>
      <c r="G29" s="9" t="e">
        <f>VLOOKUP(Table1[[#This Row],[نماد]],'کل داده ها'!$A:$AD,7,0)</f>
        <v>#N/A</v>
      </c>
      <c r="H29" s="10" t="e">
        <f>VLOOKUP(Table1[[#This Row],[نماد]],'کل داده ها'!$A:$AD,8,0)</f>
        <v>#N/A</v>
      </c>
      <c r="I29" s="10" t="e">
        <f>VLOOKUP(Table1[[#This Row],[نماد]],'کل داده ها'!$A:$AD,9,0)</f>
        <v>#N/A</v>
      </c>
      <c r="J29" s="10" t="e">
        <f>VLOOKUP(Table1[[#This Row],[نماد]],'کل داده ها'!$A:$AD,10,0)</f>
        <v>#N/A</v>
      </c>
      <c r="K29" s="10" t="e">
        <f>VLOOKUP(Table1[[#This Row],[نماد]],'کل داده ها'!$A:$AD,11,0)</f>
        <v>#N/A</v>
      </c>
      <c r="L29" s="10" t="e">
        <f>VLOOKUP(Table1[[#This Row],[نماد]],'کل داده ها'!$A:$AD,12,0)</f>
        <v>#N/A</v>
      </c>
      <c r="M29" s="10" t="e">
        <f>VLOOKUP(Table1[[#This Row],[نماد]],'کل داده ها'!$A:$AD,13,0)</f>
        <v>#N/A</v>
      </c>
      <c r="N29" s="22" t="e">
        <f>VLOOKUP(Table1[[#This Row],[نماد]],'کل داده ها'!$A:$AD,14,0)</f>
        <v>#N/A</v>
      </c>
      <c r="O29" s="22" t="e">
        <f>VLOOKUP(Table1[[#This Row],[نماد]],'کل داده ها'!$A:$AD,15,0)</f>
        <v>#N/A</v>
      </c>
      <c r="P29" s="22" t="e">
        <f>VLOOKUP(Table1[[#This Row],[نماد]],'کل داده ها'!$A:$AD,16,0)</f>
        <v>#N/A</v>
      </c>
      <c r="Q29" s="22" t="e">
        <f>VLOOKUP(Table1[[#This Row],[نماد]],'کل داده ها'!$A:$AD,17,0)</f>
        <v>#N/A</v>
      </c>
      <c r="R29" s="22" t="e">
        <f>VLOOKUP(Table1[[#This Row],[نماد]],'کل داده ها'!$A:$AD,18,0)</f>
        <v>#N/A</v>
      </c>
      <c r="S29" s="10" t="e">
        <f>VLOOKUP(Table1[[#This Row],[نماد]],'کل داده ها'!$A:$AD,19,0)</f>
        <v>#N/A</v>
      </c>
      <c r="T29" s="25" t="e">
        <f>VLOOKUP(Table1[[#This Row],[نماد]],'کل داده ها'!$A:$AD,20,0)</f>
        <v>#N/A</v>
      </c>
      <c r="U29" s="32" t="e">
        <f>VLOOKUP(Table1[[#This Row],[نماد]],'کل داده ها'!$A:$AD,21,0)</f>
        <v>#N/A</v>
      </c>
      <c r="V29" s="11" t="e">
        <f>VLOOKUP(Table1[[#This Row],[نماد]],'کل داده ها'!$A:$AD,22,0)</f>
        <v>#N/A</v>
      </c>
      <c r="W29" s="25" t="e">
        <f>VLOOKUP(Table1[[#This Row],[نماد]],'کل داده ها'!$A:$AD,23,0)</f>
        <v>#N/A</v>
      </c>
      <c r="X29" s="31" t="e">
        <f>VLOOKUP(Table1[[#This Row],[نماد]],'کل داده ها'!$A:$AD,24,0)</f>
        <v>#N/A</v>
      </c>
      <c r="Y29" s="31" t="e">
        <f>VLOOKUP(Table1[[#This Row],[نماد]],'کل داده ها'!$A:$AD,25,0)</f>
        <v>#N/A</v>
      </c>
      <c r="Z29" s="21" t="e">
        <f>VLOOKUP(Table1[[#This Row],[نماد]],'کل داده ها'!$A:$AD,26,0)</f>
        <v>#N/A</v>
      </c>
      <c r="AA29" s="21" t="e">
        <f>VLOOKUP(Table1[[#This Row],[نماد]],'کل داده ها'!$A:$AD,27,0)</f>
        <v>#N/A</v>
      </c>
      <c r="AB29" s="21" t="e">
        <f>VLOOKUP(Table1[[#This Row],[نماد]],'کل داده ها'!$A:$AD,28,0)</f>
        <v>#N/A</v>
      </c>
      <c r="AC29" s="36" t="e">
        <f>VLOOKUP(Table1[[#This Row],[نماد]],'کل داده ها'!$A:$AD,29,0)</f>
        <v>#N/A</v>
      </c>
      <c r="AD29" s="37"/>
    </row>
    <row r="30" spans="1:30" ht="25.5" customHeight="1" x14ac:dyDescent="0.35">
      <c r="A30" s="41"/>
      <c r="B30" s="15" t="e">
        <f>VLOOKUP(Table1[[#This Row],[نماد]],'کل داده ها'!$A:$AD,2,0)</f>
        <v>#N/A</v>
      </c>
      <c r="C30" s="15" t="e">
        <f>VLOOKUP(Table1[[#This Row],[نماد]],'کل داده ها'!$A:$AD,3,0)</f>
        <v>#N/A</v>
      </c>
      <c r="D30" s="9" t="e">
        <f>VLOOKUP(Table1[[#This Row],[نماد]],'کل داده ها'!$A:$AD,4,0)</f>
        <v>#N/A</v>
      </c>
      <c r="E30" s="10" t="e">
        <f>VLOOKUP(Table1[[#This Row],[نماد]],'کل داده ها'!$A:$AD,5,0)</f>
        <v>#N/A</v>
      </c>
      <c r="F30" s="10" t="e">
        <f>VLOOKUP(Table1[[#This Row],[نماد]],'کل داده ها'!$A:$AD,6,0)</f>
        <v>#N/A</v>
      </c>
      <c r="G30" s="9" t="e">
        <f>VLOOKUP(Table1[[#This Row],[نماد]],'کل داده ها'!$A:$AD,7,0)</f>
        <v>#N/A</v>
      </c>
      <c r="H30" s="10" t="e">
        <f>VLOOKUP(Table1[[#This Row],[نماد]],'کل داده ها'!$A:$AD,8,0)</f>
        <v>#N/A</v>
      </c>
      <c r="I30" s="10" t="e">
        <f>VLOOKUP(Table1[[#This Row],[نماد]],'کل داده ها'!$A:$AD,9,0)</f>
        <v>#N/A</v>
      </c>
      <c r="J30" s="10" t="e">
        <f>VLOOKUP(Table1[[#This Row],[نماد]],'کل داده ها'!$A:$AD,10,0)</f>
        <v>#N/A</v>
      </c>
      <c r="K30" s="10" t="e">
        <f>VLOOKUP(Table1[[#This Row],[نماد]],'کل داده ها'!$A:$AD,11,0)</f>
        <v>#N/A</v>
      </c>
      <c r="L30" s="10" t="e">
        <f>VLOOKUP(Table1[[#This Row],[نماد]],'کل داده ها'!$A:$AD,12,0)</f>
        <v>#N/A</v>
      </c>
      <c r="M30" s="10" t="e">
        <f>VLOOKUP(Table1[[#This Row],[نماد]],'کل داده ها'!$A:$AD,13,0)</f>
        <v>#N/A</v>
      </c>
      <c r="N30" s="22" t="e">
        <f>VLOOKUP(Table1[[#This Row],[نماد]],'کل داده ها'!$A:$AD,14,0)</f>
        <v>#N/A</v>
      </c>
      <c r="O30" s="22" t="e">
        <f>VLOOKUP(Table1[[#This Row],[نماد]],'کل داده ها'!$A:$AD,15,0)</f>
        <v>#N/A</v>
      </c>
      <c r="P30" s="22" t="e">
        <f>VLOOKUP(Table1[[#This Row],[نماد]],'کل داده ها'!$A:$AD,16,0)</f>
        <v>#N/A</v>
      </c>
      <c r="Q30" s="22" t="e">
        <f>VLOOKUP(Table1[[#This Row],[نماد]],'کل داده ها'!$A:$AD,17,0)</f>
        <v>#N/A</v>
      </c>
      <c r="R30" s="22" t="e">
        <f>VLOOKUP(Table1[[#This Row],[نماد]],'کل داده ها'!$A:$AD,18,0)</f>
        <v>#N/A</v>
      </c>
      <c r="S30" s="10" t="e">
        <f>VLOOKUP(Table1[[#This Row],[نماد]],'کل داده ها'!$A:$AD,19,0)</f>
        <v>#N/A</v>
      </c>
      <c r="T30" s="25" t="e">
        <f>VLOOKUP(Table1[[#This Row],[نماد]],'کل داده ها'!$A:$AD,20,0)</f>
        <v>#N/A</v>
      </c>
      <c r="U30" s="32" t="e">
        <f>VLOOKUP(Table1[[#This Row],[نماد]],'کل داده ها'!$A:$AD,21,0)</f>
        <v>#N/A</v>
      </c>
      <c r="V30" s="11" t="e">
        <f>VLOOKUP(Table1[[#This Row],[نماد]],'کل داده ها'!$A:$AD,22,0)</f>
        <v>#N/A</v>
      </c>
      <c r="W30" s="25" t="e">
        <f>VLOOKUP(Table1[[#This Row],[نماد]],'کل داده ها'!$A:$AD,23,0)</f>
        <v>#N/A</v>
      </c>
      <c r="X30" s="31" t="e">
        <f>VLOOKUP(Table1[[#This Row],[نماد]],'کل داده ها'!$A:$AD,24,0)</f>
        <v>#N/A</v>
      </c>
      <c r="Y30" s="31" t="e">
        <f>VLOOKUP(Table1[[#This Row],[نماد]],'کل داده ها'!$A:$AD,25,0)</f>
        <v>#N/A</v>
      </c>
      <c r="Z30" s="21" t="e">
        <f>VLOOKUP(Table1[[#This Row],[نماد]],'کل داده ها'!$A:$AD,26,0)</f>
        <v>#N/A</v>
      </c>
      <c r="AA30" s="21" t="e">
        <f>VLOOKUP(Table1[[#This Row],[نماد]],'کل داده ها'!$A:$AD,27,0)</f>
        <v>#N/A</v>
      </c>
      <c r="AB30" s="21" t="e">
        <f>VLOOKUP(Table1[[#This Row],[نماد]],'کل داده ها'!$A:$AD,28,0)</f>
        <v>#N/A</v>
      </c>
      <c r="AC30" s="36" t="e">
        <f>VLOOKUP(Table1[[#This Row],[نماد]],'کل داده ها'!$A:$AD,29,0)</f>
        <v>#N/A</v>
      </c>
      <c r="AD30" s="37"/>
    </row>
    <row r="31" spans="1:30" ht="25.5" customHeight="1" x14ac:dyDescent="0.35">
      <c r="A31" s="41"/>
      <c r="B31" s="15" t="e">
        <f>VLOOKUP(Table1[[#This Row],[نماد]],'کل داده ها'!$A:$AD,2,0)</f>
        <v>#N/A</v>
      </c>
      <c r="C31" s="15" t="e">
        <f>VLOOKUP(Table1[[#This Row],[نماد]],'کل داده ها'!$A:$AD,3,0)</f>
        <v>#N/A</v>
      </c>
      <c r="D31" s="9" t="e">
        <f>VLOOKUP(Table1[[#This Row],[نماد]],'کل داده ها'!$A:$AD,4,0)</f>
        <v>#N/A</v>
      </c>
      <c r="E31" s="10" t="e">
        <f>VLOOKUP(Table1[[#This Row],[نماد]],'کل داده ها'!$A:$AD,5,0)</f>
        <v>#N/A</v>
      </c>
      <c r="F31" s="10" t="e">
        <f>VLOOKUP(Table1[[#This Row],[نماد]],'کل داده ها'!$A:$AD,6,0)</f>
        <v>#N/A</v>
      </c>
      <c r="G31" s="9" t="e">
        <f>VLOOKUP(Table1[[#This Row],[نماد]],'کل داده ها'!$A:$AD,7,0)</f>
        <v>#N/A</v>
      </c>
      <c r="H31" s="10" t="e">
        <f>VLOOKUP(Table1[[#This Row],[نماد]],'کل داده ها'!$A:$AD,8,0)</f>
        <v>#N/A</v>
      </c>
      <c r="I31" s="10" t="e">
        <f>VLOOKUP(Table1[[#This Row],[نماد]],'کل داده ها'!$A:$AD,9,0)</f>
        <v>#N/A</v>
      </c>
      <c r="J31" s="10" t="e">
        <f>VLOOKUP(Table1[[#This Row],[نماد]],'کل داده ها'!$A:$AD,10,0)</f>
        <v>#N/A</v>
      </c>
      <c r="K31" s="10" t="e">
        <f>VLOOKUP(Table1[[#This Row],[نماد]],'کل داده ها'!$A:$AD,11,0)</f>
        <v>#N/A</v>
      </c>
      <c r="L31" s="10" t="e">
        <f>VLOOKUP(Table1[[#This Row],[نماد]],'کل داده ها'!$A:$AD,12,0)</f>
        <v>#N/A</v>
      </c>
      <c r="M31" s="10" t="e">
        <f>VLOOKUP(Table1[[#This Row],[نماد]],'کل داده ها'!$A:$AD,13,0)</f>
        <v>#N/A</v>
      </c>
      <c r="N31" s="22" t="e">
        <f>VLOOKUP(Table1[[#This Row],[نماد]],'کل داده ها'!$A:$AD,14,0)</f>
        <v>#N/A</v>
      </c>
      <c r="O31" s="22" t="e">
        <f>VLOOKUP(Table1[[#This Row],[نماد]],'کل داده ها'!$A:$AD,15,0)</f>
        <v>#N/A</v>
      </c>
      <c r="P31" s="22" t="e">
        <f>VLOOKUP(Table1[[#This Row],[نماد]],'کل داده ها'!$A:$AD,16,0)</f>
        <v>#N/A</v>
      </c>
      <c r="Q31" s="22" t="e">
        <f>VLOOKUP(Table1[[#This Row],[نماد]],'کل داده ها'!$A:$AD,17,0)</f>
        <v>#N/A</v>
      </c>
      <c r="R31" s="22" t="e">
        <f>VLOOKUP(Table1[[#This Row],[نماد]],'کل داده ها'!$A:$AD,18,0)</f>
        <v>#N/A</v>
      </c>
      <c r="S31" s="10" t="e">
        <f>VLOOKUP(Table1[[#This Row],[نماد]],'کل داده ها'!$A:$AD,19,0)</f>
        <v>#N/A</v>
      </c>
      <c r="T31" s="25" t="e">
        <f>VLOOKUP(Table1[[#This Row],[نماد]],'کل داده ها'!$A:$AD,20,0)</f>
        <v>#N/A</v>
      </c>
      <c r="U31" s="32" t="e">
        <f>VLOOKUP(Table1[[#This Row],[نماد]],'کل داده ها'!$A:$AD,21,0)</f>
        <v>#N/A</v>
      </c>
      <c r="V31" s="11" t="e">
        <f>VLOOKUP(Table1[[#This Row],[نماد]],'کل داده ها'!$A:$AD,22,0)</f>
        <v>#N/A</v>
      </c>
      <c r="W31" s="25" t="e">
        <f>VLOOKUP(Table1[[#This Row],[نماد]],'کل داده ها'!$A:$AD,23,0)</f>
        <v>#N/A</v>
      </c>
      <c r="X31" s="31" t="e">
        <f>VLOOKUP(Table1[[#This Row],[نماد]],'کل داده ها'!$A:$AD,24,0)</f>
        <v>#N/A</v>
      </c>
      <c r="Y31" s="31" t="e">
        <f>VLOOKUP(Table1[[#This Row],[نماد]],'کل داده ها'!$A:$AD,25,0)</f>
        <v>#N/A</v>
      </c>
      <c r="Z31" s="21" t="e">
        <f>VLOOKUP(Table1[[#This Row],[نماد]],'کل داده ها'!$A:$AD,26,0)</f>
        <v>#N/A</v>
      </c>
      <c r="AA31" s="21" t="e">
        <f>VLOOKUP(Table1[[#This Row],[نماد]],'کل داده ها'!$A:$AD,27,0)</f>
        <v>#N/A</v>
      </c>
      <c r="AB31" s="21" t="e">
        <f>VLOOKUP(Table1[[#This Row],[نماد]],'کل داده ها'!$A:$AD,28,0)</f>
        <v>#N/A</v>
      </c>
      <c r="AC31" s="36" t="e">
        <f>VLOOKUP(Table1[[#This Row],[نماد]],'کل داده ها'!$A:$AD,29,0)</f>
        <v>#N/A</v>
      </c>
      <c r="AD31" s="37"/>
    </row>
    <row r="32" spans="1:30" ht="25.5" customHeight="1" x14ac:dyDescent="0.35">
      <c r="A32" s="41"/>
      <c r="B32" s="15" t="e">
        <f>VLOOKUP(Table1[[#This Row],[نماد]],'کل داده ها'!$A:$AD,2,0)</f>
        <v>#N/A</v>
      </c>
      <c r="C32" s="15" t="e">
        <f>VLOOKUP(Table1[[#This Row],[نماد]],'کل داده ها'!$A:$AD,3,0)</f>
        <v>#N/A</v>
      </c>
      <c r="D32" s="9" t="e">
        <f>VLOOKUP(Table1[[#This Row],[نماد]],'کل داده ها'!$A:$AD,4,0)</f>
        <v>#N/A</v>
      </c>
      <c r="E32" s="10" t="e">
        <f>VLOOKUP(Table1[[#This Row],[نماد]],'کل داده ها'!$A:$AD,5,0)</f>
        <v>#N/A</v>
      </c>
      <c r="F32" s="10" t="e">
        <f>VLOOKUP(Table1[[#This Row],[نماد]],'کل داده ها'!$A:$AD,6,0)</f>
        <v>#N/A</v>
      </c>
      <c r="G32" s="9" t="e">
        <f>VLOOKUP(Table1[[#This Row],[نماد]],'کل داده ها'!$A:$AD,7,0)</f>
        <v>#N/A</v>
      </c>
      <c r="H32" s="10" t="e">
        <f>VLOOKUP(Table1[[#This Row],[نماد]],'کل داده ها'!$A:$AD,8,0)</f>
        <v>#N/A</v>
      </c>
      <c r="I32" s="10" t="e">
        <f>VLOOKUP(Table1[[#This Row],[نماد]],'کل داده ها'!$A:$AD,9,0)</f>
        <v>#N/A</v>
      </c>
      <c r="J32" s="10" t="e">
        <f>VLOOKUP(Table1[[#This Row],[نماد]],'کل داده ها'!$A:$AD,10,0)</f>
        <v>#N/A</v>
      </c>
      <c r="K32" s="10" t="e">
        <f>VLOOKUP(Table1[[#This Row],[نماد]],'کل داده ها'!$A:$AD,11,0)</f>
        <v>#N/A</v>
      </c>
      <c r="L32" s="10" t="e">
        <f>VLOOKUP(Table1[[#This Row],[نماد]],'کل داده ها'!$A:$AD,12,0)</f>
        <v>#N/A</v>
      </c>
      <c r="M32" s="10" t="e">
        <f>VLOOKUP(Table1[[#This Row],[نماد]],'کل داده ها'!$A:$AD,13,0)</f>
        <v>#N/A</v>
      </c>
      <c r="N32" s="22" t="e">
        <f>VLOOKUP(Table1[[#This Row],[نماد]],'کل داده ها'!$A:$AD,14,0)</f>
        <v>#N/A</v>
      </c>
      <c r="O32" s="22" t="e">
        <f>VLOOKUP(Table1[[#This Row],[نماد]],'کل داده ها'!$A:$AD,15,0)</f>
        <v>#N/A</v>
      </c>
      <c r="P32" s="22" t="e">
        <f>VLOOKUP(Table1[[#This Row],[نماد]],'کل داده ها'!$A:$AD,16,0)</f>
        <v>#N/A</v>
      </c>
      <c r="Q32" s="22" t="e">
        <f>VLOOKUP(Table1[[#This Row],[نماد]],'کل داده ها'!$A:$AD,17,0)</f>
        <v>#N/A</v>
      </c>
      <c r="R32" s="22" t="e">
        <f>VLOOKUP(Table1[[#This Row],[نماد]],'کل داده ها'!$A:$AD,18,0)</f>
        <v>#N/A</v>
      </c>
      <c r="S32" s="10" t="e">
        <f>VLOOKUP(Table1[[#This Row],[نماد]],'کل داده ها'!$A:$AD,19,0)</f>
        <v>#N/A</v>
      </c>
      <c r="T32" s="25" t="e">
        <f>VLOOKUP(Table1[[#This Row],[نماد]],'کل داده ها'!$A:$AD,20,0)</f>
        <v>#N/A</v>
      </c>
      <c r="U32" s="32" t="e">
        <f>VLOOKUP(Table1[[#This Row],[نماد]],'کل داده ها'!$A:$AD,21,0)</f>
        <v>#N/A</v>
      </c>
      <c r="V32" s="11" t="e">
        <f>VLOOKUP(Table1[[#This Row],[نماد]],'کل داده ها'!$A:$AD,22,0)</f>
        <v>#N/A</v>
      </c>
      <c r="W32" s="25" t="e">
        <f>VLOOKUP(Table1[[#This Row],[نماد]],'کل داده ها'!$A:$AD,23,0)</f>
        <v>#N/A</v>
      </c>
      <c r="X32" s="31" t="e">
        <f>VLOOKUP(Table1[[#This Row],[نماد]],'کل داده ها'!$A:$AD,24,0)</f>
        <v>#N/A</v>
      </c>
      <c r="Y32" s="31" t="e">
        <f>VLOOKUP(Table1[[#This Row],[نماد]],'کل داده ها'!$A:$AD,25,0)</f>
        <v>#N/A</v>
      </c>
      <c r="Z32" s="21" t="e">
        <f>VLOOKUP(Table1[[#This Row],[نماد]],'کل داده ها'!$A:$AD,26,0)</f>
        <v>#N/A</v>
      </c>
      <c r="AA32" s="21" t="e">
        <f>VLOOKUP(Table1[[#This Row],[نماد]],'کل داده ها'!$A:$AD,27,0)</f>
        <v>#N/A</v>
      </c>
      <c r="AB32" s="21" t="e">
        <f>VLOOKUP(Table1[[#This Row],[نماد]],'کل داده ها'!$A:$AD,28,0)</f>
        <v>#N/A</v>
      </c>
      <c r="AC32" s="36" t="e">
        <f>VLOOKUP(Table1[[#This Row],[نماد]],'کل داده ها'!$A:$AD,29,0)</f>
        <v>#N/A</v>
      </c>
      <c r="AD32" s="37"/>
    </row>
    <row r="33" spans="1:30" ht="25.5" customHeight="1" x14ac:dyDescent="0.35">
      <c r="A33" s="41"/>
      <c r="B33" s="15" t="e">
        <f>VLOOKUP(Table1[[#This Row],[نماد]],'کل داده ها'!$A:$AD,2,0)</f>
        <v>#N/A</v>
      </c>
      <c r="C33" s="15" t="e">
        <f>VLOOKUP(Table1[[#This Row],[نماد]],'کل داده ها'!$A:$AD,3,0)</f>
        <v>#N/A</v>
      </c>
      <c r="D33" s="9" t="e">
        <f>VLOOKUP(Table1[[#This Row],[نماد]],'کل داده ها'!$A:$AD,4,0)</f>
        <v>#N/A</v>
      </c>
      <c r="E33" s="10" t="e">
        <f>VLOOKUP(Table1[[#This Row],[نماد]],'کل داده ها'!$A:$AD,5,0)</f>
        <v>#N/A</v>
      </c>
      <c r="F33" s="10" t="e">
        <f>VLOOKUP(Table1[[#This Row],[نماد]],'کل داده ها'!$A:$AD,6,0)</f>
        <v>#N/A</v>
      </c>
      <c r="G33" s="9" t="e">
        <f>VLOOKUP(Table1[[#This Row],[نماد]],'کل داده ها'!$A:$AD,7,0)</f>
        <v>#N/A</v>
      </c>
      <c r="H33" s="10" t="e">
        <f>VLOOKUP(Table1[[#This Row],[نماد]],'کل داده ها'!$A:$AD,8,0)</f>
        <v>#N/A</v>
      </c>
      <c r="I33" s="10" t="e">
        <f>VLOOKUP(Table1[[#This Row],[نماد]],'کل داده ها'!$A:$AD,9,0)</f>
        <v>#N/A</v>
      </c>
      <c r="J33" s="10" t="e">
        <f>VLOOKUP(Table1[[#This Row],[نماد]],'کل داده ها'!$A:$AD,10,0)</f>
        <v>#N/A</v>
      </c>
      <c r="K33" s="10" t="e">
        <f>VLOOKUP(Table1[[#This Row],[نماد]],'کل داده ها'!$A:$AD,11,0)</f>
        <v>#N/A</v>
      </c>
      <c r="L33" s="10" t="e">
        <f>VLOOKUP(Table1[[#This Row],[نماد]],'کل داده ها'!$A:$AD,12,0)</f>
        <v>#N/A</v>
      </c>
      <c r="M33" s="10" t="e">
        <f>VLOOKUP(Table1[[#This Row],[نماد]],'کل داده ها'!$A:$AD,13,0)</f>
        <v>#N/A</v>
      </c>
      <c r="N33" s="22" t="e">
        <f>VLOOKUP(Table1[[#This Row],[نماد]],'کل داده ها'!$A:$AD,14,0)</f>
        <v>#N/A</v>
      </c>
      <c r="O33" s="22" t="e">
        <f>VLOOKUP(Table1[[#This Row],[نماد]],'کل داده ها'!$A:$AD,15,0)</f>
        <v>#N/A</v>
      </c>
      <c r="P33" s="22" t="e">
        <f>VLOOKUP(Table1[[#This Row],[نماد]],'کل داده ها'!$A:$AD,16,0)</f>
        <v>#N/A</v>
      </c>
      <c r="Q33" s="22" t="e">
        <f>VLOOKUP(Table1[[#This Row],[نماد]],'کل داده ها'!$A:$AD,17,0)</f>
        <v>#N/A</v>
      </c>
      <c r="R33" s="22" t="e">
        <f>VLOOKUP(Table1[[#This Row],[نماد]],'کل داده ها'!$A:$AD,18,0)</f>
        <v>#N/A</v>
      </c>
      <c r="S33" s="10" t="e">
        <f>VLOOKUP(Table1[[#This Row],[نماد]],'کل داده ها'!$A:$AD,19,0)</f>
        <v>#N/A</v>
      </c>
      <c r="T33" s="25" t="e">
        <f>VLOOKUP(Table1[[#This Row],[نماد]],'کل داده ها'!$A:$AD,20,0)</f>
        <v>#N/A</v>
      </c>
      <c r="U33" s="32" t="e">
        <f>VLOOKUP(Table1[[#This Row],[نماد]],'کل داده ها'!$A:$AD,21,0)</f>
        <v>#N/A</v>
      </c>
      <c r="V33" s="11" t="e">
        <f>VLOOKUP(Table1[[#This Row],[نماد]],'کل داده ها'!$A:$AD,22,0)</f>
        <v>#N/A</v>
      </c>
      <c r="W33" s="25" t="e">
        <f>VLOOKUP(Table1[[#This Row],[نماد]],'کل داده ها'!$A:$AD,23,0)</f>
        <v>#N/A</v>
      </c>
      <c r="X33" s="31" t="e">
        <f>VLOOKUP(Table1[[#This Row],[نماد]],'کل داده ها'!$A:$AD,24,0)</f>
        <v>#N/A</v>
      </c>
      <c r="Y33" s="31" t="e">
        <f>VLOOKUP(Table1[[#This Row],[نماد]],'کل داده ها'!$A:$AD,25,0)</f>
        <v>#N/A</v>
      </c>
      <c r="Z33" s="21" t="e">
        <f>VLOOKUP(Table1[[#This Row],[نماد]],'کل داده ها'!$A:$AD,26,0)</f>
        <v>#N/A</v>
      </c>
      <c r="AA33" s="21" t="e">
        <f>VLOOKUP(Table1[[#This Row],[نماد]],'کل داده ها'!$A:$AD,27,0)</f>
        <v>#N/A</v>
      </c>
      <c r="AB33" s="21" t="e">
        <f>VLOOKUP(Table1[[#This Row],[نماد]],'کل داده ها'!$A:$AD,28,0)</f>
        <v>#N/A</v>
      </c>
      <c r="AC33" s="36" t="e">
        <f>VLOOKUP(Table1[[#This Row],[نماد]],'کل داده ها'!$A:$AD,29,0)</f>
        <v>#N/A</v>
      </c>
      <c r="AD33" s="37"/>
    </row>
    <row r="34" spans="1:30" ht="25.5" customHeight="1" x14ac:dyDescent="0.35">
      <c r="A34" s="41"/>
      <c r="B34" s="15" t="e">
        <f>VLOOKUP(Table1[[#This Row],[نماد]],'کل داده ها'!$A:$AD,2,0)</f>
        <v>#N/A</v>
      </c>
      <c r="C34" s="15" t="e">
        <f>VLOOKUP(Table1[[#This Row],[نماد]],'کل داده ها'!$A:$AD,3,0)</f>
        <v>#N/A</v>
      </c>
      <c r="D34" s="9" t="e">
        <f>VLOOKUP(Table1[[#This Row],[نماد]],'کل داده ها'!$A:$AD,4,0)</f>
        <v>#N/A</v>
      </c>
      <c r="E34" s="10" t="e">
        <f>VLOOKUP(Table1[[#This Row],[نماد]],'کل داده ها'!$A:$AD,5,0)</f>
        <v>#N/A</v>
      </c>
      <c r="F34" s="10" t="e">
        <f>VLOOKUP(Table1[[#This Row],[نماد]],'کل داده ها'!$A:$AD,6,0)</f>
        <v>#N/A</v>
      </c>
      <c r="G34" s="9" t="e">
        <f>VLOOKUP(Table1[[#This Row],[نماد]],'کل داده ها'!$A:$AD,7,0)</f>
        <v>#N/A</v>
      </c>
      <c r="H34" s="10" t="e">
        <f>VLOOKUP(Table1[[#This Row],[نماد]],'کل داده ها'!$A:$AD,8,0)</f>
        <v>#N/A</v>
      </c>
      <c r="I34" s="10" t="e">
        <f>VLOOKUP(Table1[[#This Row],[نماد]],'کل داده ها'!$A:$AD,9,0)</f>
        <v>#N/A</v>
      </c>
      <c r="J34" s="10" t="e">
        <f>VLOOKUP(Table1[[#This Row],[نماد]],'کل داده ها'!$A:$AD,10,0)</f>
        <v>#N/A</v>
      </c>
      <c r="K34" s="10" t="e">
        <f>VLOOKUP(Table1[[#This Row],[نماد]],'کل داده ها'!$A:$AD,11,0)</f>
        <v>#N/A</v>
      </c>
      <c r="L34" s="10" t="e">
        <f>VLOOKUP(Table1[[#This Row],[نماد]],'کل داده ها'!$A:$AD,12,0)</f>
        <v>#N/A</v>
      </c>
      <c r="M34" s="10" t="e">
        <f>VLOOKUP(Table1[[#This Row],[نماد]],'کل داده ها'!$A:$AD,13,0)</f>
        <v>#N/A</v>
      </c>
      <c r="N34" s="22" t="e">
        <f>VLOOKUP(Table1[[#This Row],[نماد]],'کل داده ها'!$A:$AD,14,0)</f>
        <v>#N/A</v>
      </c>
      <c r="O34" s="22" t="e">
        <f>VLOOKUP(Table1[[#This Row],[نماد]],'کل داده ها'!$A:$AD,15,0)</f>
        <v>#N/A</v>
      </c>
      <c r="P34" s="22" t="e">
        <f>VLOOKUP(Table1[[#This Row],[نماد]],'کل داده ها'!$A:$AD,16,0)</f>
        <v>#N/A</v>
      </c>
      <c r="Q34" s="22" t="e">
        <f>VLOOKUP(Table1[[#This Row],[نماد]],'کل داده ها'!$A:$AD,17,0)</f>
        <v>#N/A</v>
      </c>
      <c r="R34" s="22" t="e">
        <f>VLOOKUP(Table1[[#This Row],[نماد]],'کل داده ها'!$A:$AD,18,0)</f>
        <v>#N/A</v>
      </c>
      <c r="S34" s="10" t="e">
        <f>VLOOKUP(Table1[[#This Row],[نماد]],'کل داده ها'!$A:$AD,19,0)</f>
        <v>#N/A</v>
      </c>
      <c r="T34" s="26" t="e">
        <f>VLOOKUP(Table1[[#This Row],[نماد]],'کل داده ها'!$A:$AD,20,0)</f>
        <v>#N/A</v>
      </c>
      <c r="U34" s="20" t="e">
        <f>VLOOKUP(Table1[[#This Row],[نماد]],'کل داده ها'!$A:$AD,21,0)</f>
        <v>#N/A</v>
      </c>
      <c r="V34" s="12" t="e">
        <f>VLOOKUP(Table1[[#This Row],[نماد]],'کل داده ها'!$A:$AD,22,0)</f>
        <v>#N/A</v>
      </c>
      <c r="W34" s="26" t="e">
        <f>VLOOKUP(Table1[[#This Row],[نماد]],'کل داده ها'!$A:$AD,23,0)</f>
        <v>#N/A</v>
      </c>
      <c r="X34" s="31" t="e">
        <f>VLOOKUP(Table1[[#This Row],[نماد]],'کل داده ها'!$A:$AD,24,0)</f>
        <v>#N/A</v>
      </c>
      <c r="Y34" s="31" t="e">
        <f>VLOOKUP(Table1[[#This Row],[نماد]],'کل داده ها'!$A:$AD,25,0)</f>
        <v>#N/A</v>
      </c>
      <c r="Z34" s="21" t="e">
        <f>VLOOKUP(Table1[[#This Row],[نماد]],'کل داده ها'!$A:$AD,26,0)</f>
        <v>#N/A</v>
      </c>
      <c r="AA34" s="21" t="e">
        <f>VLOOKUP(Table1[[#This Row],[نماد]],'کل داده ها'!$A:$AD,27,0)</f>
        <v>#N/A</v>
      </c>
      <c r="AB34" s="21" t="e">
        <f>VLOOKUP(Table1[[#This Row],[نماد]],'کل داده ها'!$A:$AD,28,0)</f>
        <v>#N/A</v>
      </c>
      <c r="AC34" s="36" t="e">
        <f>VLOOKUP(Table1[[#This Row],[نماد]],'کل داده ها'!$A:$AD,29,0)</f>
        <v>#N/A</v>
      </c>
      <c r="AD34" s="37"/>
    </row>
    <row r="35" spans="1:30" ht="25.5" customHeight="1" x14ac:dyDescent="0.35">
      <c r="A35" s="41"/>
      <c r="B35" s="15" t="e">
        <f>VLOOKUP(Table1[[#This Row],[نماد]],'کل داده ها'!$A:$AD,2,0)</f>
        <v>#N/A</v>
      </c>
      <c r="C35" s="15" t="e">
        <f>VLOOKUP(Table1[[#This Row],[نماد]],'کل داده ها'!$A:$AD,3,0)</f>
        <v>#N/A</v>
      </c>
      <c r="D35" s="9" t="e">
        <f>VLOOKUP(Table1[[#This Row],[نماد]],'کل داده ها'!$A:$AD,4,0)</f>
        <v>#N/A</v>
      </c>
      <c r="E35" s="10" t="e">
        <f>VLOOKUP(Table1[[#This Row],[نماد]],'کل داده ها'!$A:$AD,5,0)</f>
        <v>#N/A</v>
      </c>
      <c r="F35" s="10" t="e">
        <f>VLOOKUP(Table1[[#This Row],[نماد]],'کل داده ها'!$A:$AD,6,0)</f>
        <v>#N/A</v>
      </c>
      <c r="G35" s="9" t="e">
        <f>VLOOKUP(Table1[[#This Row],[نماد]],'کل داده ها'!$A:$AD,7,0)</f>
        <v>#N/A</v>
      </c>
      <c r="H35" s="10" t="e">
        <f>VLOOKUP(Table1[[#This Row],[نماد]],'کل داده ها'!$A:$AD,8,0)</f>
        <v>#N/A</v>
      </c>
      <c r="I35" s="10" t="e">
        <f>VLOOKUP(Table1[[#This Row],[نماد]],'کل داده ها'!$A:$AD,9,0)</f>
        <v>#N/A</v>
      </c>
      <c r="J35" s="10" t="e">
        <f>VLOOKUP(Table1[[#This Row],[نماد]],'کل داده ها'!$A:$AD,10,0)</f>
        <v>#N/A</v>
      </c>
      <c r="K35" s="10" t="e">
        <f>VLOOKUP(Table1[[#This Row],[نماد]],'کل داده ها'!$A:$AD,11,0)</f>
        <v>#N/A</v>
      </c>
      <c r="L35" s="10" t="e">
        <f>VLOOKUP(Table1[[#This Row],[نماد]],'کل داده ها'!$A:$AD,12,0)</f>
        <v>#N/A</v>
      </c>
      <c r="M35" s="10" t="e">
        <f>VLOOKUP(Table1[[#This Row],[نماد]],'کل داده ها'!$A:$AD,13,0)</f>
        <v>#N/A</v>
      </c>
      <c r="N35" s="22" t="e">
        <f>VLOOKUP(Table1[[#This Row],[نماد]],'کل داده ها'!$A:$AD,14,0)</f>
        <v>#N/A</v>
      </c>
      <c r="O35" s="22" t="e">
        <f>VLOOKUP(Table1[[#This Row],[نماد]],'کل داده ها'!$A:$AD,15,0)</f>
        <v>#N/A</v>
      </c>
      <c r="P35" s="22" t="e">
        <f>VLOOKUP(Table1[[#This Row],[نماد]],'کل داده ها'!$A:$AD,16,0)</f>
        <v>#N/A</v>
      </c>
      <c r="Q35" s="22" t="e">
        <f>VLOOKUP(Table1[[#This Row],[نماد]],'کل داده ها'!$A:$AD,17,0)</f>
        <v>#N/A</v>
      </c>
      <c r="R35" s="22" t="e">
        <f>VLOOKUP(Table1[[#This Row],[نماد]],'کل داده ها'!$A:$AD,18,0)</f>
        <v>#N/A</v>
      </c>
      <c r="S35" s="10" t="e">
        <f>VLOOKUP(Table1[[#This Row],[نماد]],'کل داده ها'!$A:$AD,19,0)</f>
        <v>#N/A</v>
      </c>
      <c r="T35" s="26" t="e">
        <f>VLOOKUP(Table1[[#This Row],[نماد]],'کل داده ها'!$A:$AD,20,0)</f>
        <v>#N/A</v>
      </c>
      <c r="U35" s="20" t="e">
        <f>VLOOKUP(Table1[[#This Row],[نماد]],'کل داده ها'!$A:$AD,21,0)</f>
        <v>#N/A</v>
      </c>
      <c r="V35" s="12" t="e">
        <f>VLOOKUP(Table1[[#This Row],[نماد]],'کل داده ها'!$A:$AD,22,0)</f>
        <v>#N/A</v>
      </c>
      <c r="W35" s="26" t="e">
        <f>VLOOKUP(Table1[[#This Row],[نماد]],'کل داده ها'!$A:$AD,23,0)</f>
        <v>#N/A</v>
      </c>
      <c r="X35" s="31" t="e">
        <f>VLOOKUP(Table1[[#This Row],[نماد]],'کل داده ها'!$A:$AD,24,0)</f>
        <v>#N/A</v>
      </c>
      <c r="Y35" s="31" t="e">
        <f>VLOOKUP(Table1[[#This Row],[نماد]],'کل داده ها'!$A:$AD,25,0)</f>
        <v>#N/A</v>
      </c>
      <c r="Z35" s="21" t="e">
        <f>VLOOKUP(Table1[[#This Row],[نماد]],'کل داده ها'!$A:$AD,26,0)</f>
        <v>#N/A</v>
      </c>
      <c r="AA35" s="21" t="e">
        <f>VLOOKUP(Table1[[#This Row],[نماد]],'کل داده ها'!$A:$AD,27,0)</f>
        <v>#N/A</v>
      </c>
      <c r="AB35" s="21" t="e">
        <f>VLOOKUP(Table1[[#This Row],[نماد]],'کل داده ها'!$A:$AD,28,0)</f>
        <v>#N/A</v>
      </c>
      <c r="AC35" s="36" t="e">
        <f>VLOOKUP(Table1[[#This Row],[نماد]],'کل داده ها'!$A:$AD,29,0)</f>
        <v>#N/A</v>
      </c>
      <c r="AD35" s="37"/>
    </row>
    <row r="36" spans="1:30" ht="25.5" customHeight="1" x14ac:dyDescent="0.35">
      <c r="A36" s="41"/>
      <c r="B36" s="15" t="e">
        <f>VLOOKUP(Table1[[#This Row],[نماد]],'کل داده ها'!$A:$AD,2,0)</f>
        <v>#N/A</v>
      </c>
      <c r="C36" s="15" t="e">
        <f>VLOOKUP(Table1[[#This Row],[نماد]],'کل داده ها'!$A:$AD,3,0)</f>
        <v>#N/A</v>
      </c>
      <c r="D36" s="9" t="e">
        <f>VLOOKUP(Table1[[#This Row],[نماد]],'کل داده ها'!$A:$AD,4,0)</f>
        <v>#N/A</v>
      </c>
      <c r="E36" s="10" t="e">
        <f>VLOOKUP(Table1[[#This Row],[نماد]],'کل داده ها'!$A:$AD,5,0)</f>
        <v>#N/A</v>
      </c>
      <c r="F36" s="10" t="e">
        <f>VLOOKUP(Table1[[#This Row],[نماد]],'کل داده ها'!$A:$AD,6,0)</f>
        <v>#N/A</v>
      </c>
      <c r="G36" s="9" t="e">
        <f>VLOOKUP(Table1[[#This Row],[نماد]],'کل داده ها'!$A:$AD,7,0)</f>
        <v>#N/A</v>
      </c>
      <c r="H36" s="10" t="e">
        <f>VLOOKUP(Table1[[#This Row],[نماد]],'کل داده ها'!$A:$AD,8,0)</f>
        <v>#N/A</v>
      </c>
      <c r="I36" s="10" t="e">
        <f>VLOOKUP(Table1[[#This Row],[نماد]],'کل داده ها'!$A:$AD,9,0)</f>
        <v>#N/A</v>
      </c>
      <c r="J36" s="10" t="e">
        <f>VLOOKUP(Table1[[#This Row],[نماد]],'کل داده ها'!$A:$AD,10,0)</f>
        <v>#N/A</v>
      </c>
      <c r="K36" s="10" t="e">
        <f>VLOOKUP(Table1[[#This Row],[نماد]],'کل داده ها'!$A:$AD,11,0)</f>
        <v>#N/A</v>
      </c>
      <c r="L36" s="10" t="e">
        <f>VLOOKUP(Table1[[#This Row],[نماد]],'کل داده ها'!$A:$AD,12,0)</f>
        <v>#N/A</v>
      </c>
      <c r="M36" s="10" t="e">
        <f>VLOOKUP(Table1[[#This Row],[نماد]],'کل داده ها'!$A:$AD,13,0)</f>
        <v>#N/A</v>
      </c>
      <c r="N36" s="22" t="e">
        <f>VLOOKUP(Table1[[#This Row],[نماد]],'کل داده ها'!$A:$AD,14,0)</f>
        <v>#N/A</v>
      </c>
      <c r="O36" s="22" t="e">
        <f>VLOOKUP(Table1[[#This Row],[نماد]],'کل داده ها'!$A:$AD,15,0)</f>
        <v>#N/A</v>
      </c>
      <c r="P36" s="22" t="e">
        <f>VLOOKUP(Table1[[#This Row],[نماد]],'کل داده ها'!$A:$AD,16,0)</f>
        <v>#N/A</v>
      </c>
      <c r="Q36" s="22" t="e">
        <f>VLOOKUP(Table1[[#This Row],[نماد]],'کل داده ها'!$A:$AD,17,0)</f>
        <v>#N/A</v>
      </c>
      <c r="R36" s="22" t="e">
        <f>VLOOKUP(Table1[[#This Row],[نماد]],'کل داده ها'!$A:$AD,18,0)</f>
        <v>#N/A</v>
      </c>
      <c r="S36" s="10" t="e">
        <f>VLOOKUP(Table1[[#This Row],[نماد]],'کل داده ها'!$A:$AD,19,0)</f>
        <v>#N/A</v>
      </c>
      <c r="T36" s="25" t="e">
        <f>VLOOKUP(Table1[[#This Row],[نماد]],'کل داده ها'!$A:$AD,20,0)</f>
        <v>#N/A</v>
      </c>
      <c r="U36" s="32" t="e">
        <f>VLOOKUP(Table1[[#This Row],[نماد]],'کل داده ها'!$A:$AD,21,0)</f>
        <v>#N/A</v>
      </c>
      <c r="V36" s="11" t="e">
        <f>VLOOKUP(Table1[[#This Row],[نماد]],'کل داده ها'!$A:$AD,22,0)</f>
        <v>#N/A</v>
      </c>
      <c r="W36" s="25" t="e">
        <f>VLOOKUP(Table1[[#This Row],[نماد]],'کل داده ها'!$A:$AD,23,0)</f>
        <v>#N/A</v>
      </c>
      <c r="X36" s="31" t="e">
        <f>VLOOKUP(Table1[[#This Row],[نماد]],'کل داده ها'!$A:$AD,24,0)</f>
        <v>#N/A</v>
      </c>
      <c r="Y36" s="31" t="e">
        <f>VLOOKUP(Table1[[#This Row],[نماد]],'کل داده ها'!$A:$AD,25,0)</f>
        <v>#N/A</v>
      </c>
      <c r="Z36" s="21" t="e">
        <f>VLOOKUP(Table1[[#This Row],[نماد]],'کل داده ها'!$A:$AD,26,0)</f>
        <v>#N/A</v>
      </c>
      <c r="AA36" s="21" t="e">
        <f>VLOOKUP(Table1[[#This Row],[نماد]],'کل داده ها'!$A:$AD,27,0)</f>
        <v>#N/A</v>
      </c>
      <c r="AB36" s="21" t="e">
        <f>VLOOKUP(Table1[[#This Row],[نماد]],'کل داده ها'!$A:$AD,28,0)</f>
        <v>#N/A</v>
      </c>
      <c r="AC36" s="36" t="e">
        <f>VLOOKUP(Table1[[#This Row],[نماد]],'کل داده ها'!$A:$AD,29,0)</f>
        <v>#N/A</v>
      </c>
      <c r="AD36" s="37"/>
    </row>
    <row r="37" spans="1:30" ht="25.5" customHeight="1" x14ac:dyDescent="0.35">
      <c r="A37" s="41"/>
      <c r="B37" s="15" t="e">
        <f>VLOOKUP(Table1[[#This Row],[نماد]],'کل داده ها'!$A:$AD,2,0)</f>
        <v>#N/A</v>
      </c>
      <c r="C37" s="15" t="e">
        <f>VLOOKUP(Table1[[#This Row],[نماد]],'کل داده ها'!$A:$AD,3,0)</f>
        <v>#N/A</v>
      </c>
      <c r="D37" s="9" t="e">
        <f>VLOOKUP(Table1[[#This Row],[نماد]],'کل داده ها'!$A:$AD,4,0)</f>
        <v>#N/A</v>
      </c>
      <c r="E37" s="10" t="e">
        <f>VLOOKUP(Table1[[#This Row],[نماد]],'کل داده ها'!$A:$AD,5,0)</f>
        <v>#N/A</v>
      </c>
      <c r="F37" s="10" t="e">
        <f>VLOOKUP(Table1[[#This Row],[نماد]],'کل داده ها'!$A:$AD,6,0)</f>
        <v>#N/A</v>
      </c>
      <c r="G37" s="9" t="e">
        <f>VLOOKUP(Table1[[#This Row],[نماد]],'کل داده ها'!$A:$AD,7,0)</f>
        <v>#N/A</v>
      </c>
      <c r="H37" s="10" t="e">
        <f>VLOOKUP(Table1[[#This Row],[نماد]],'کل داده ها'!$A:$AD,8,0)</f>
        <v>#N/A</v>
      </c>
      <c r="I37" s="10" t="e">
        <f>VLOOKUP(Table1[[#This Row],[نماد]],'کل داده ها'!$A:$AD,9,0)</f>
        <v>#N/A</v>
      </c>
      <c r="J37" s="10" t="e">
        <f>VLOOKUP(Table1[[#This Row],[نماد]],'کل داده ها'!$A:$AD,10,0)</f>
        <v>#N/A</v>
      </c>
      <c r="K37" s="10" t="e">
        <f>VLOOKUP(Table1[[#This Row],[نماد]],'کل داده ها'!$A:$AD,11,0)</f>
        <v>#N/A</v>
      </c>
      <c r="L37" s="10" t="e">
        <f>VLOOKUP(Table1[[#This Row],[نماد]],'کل داده ها'!$A:$AD,12,0)</f>
        <v>#N/A</v>
      </c>
      <c r="M37" s="10" t="e">
        <f>VLOOKUP(Table1[[#This Row],[نماد]],'کل داده ها'!$A:$AD,13,0)</f>
        <v>#N/A</v>
      </c>
      <c r="N37" s="22" t="e">
        <f>VLOOKUP(Table1[[#This Row],[نماد]],'کل داده ها'!$A:$AD,14,0)</f>
        <v>#N/A</v>
      </c>
      <c r="O37" s="22" t="e">
        <f>VLOOKUP(Table1[[#This Row],[نماد]],'کل داده ها'!$A:$AD,15,0)</f>
        <v>#N/A</v>
      </c>
      <c r="P37" s="22" t="e">
        <f>VLOOKUP(Table1[[#This Row],[نماد]],'کل داده ها'!$A:$AD,16,0)</f>
        <v>#N/A</v>
      </c>
      <c r="Q37" s="22" t="e">
        <f>VLOOKUP(Table1[[#This Row],[نماد]],'کل داده ها'!$A:$AD,17,0)</f>
        <v>#N/A</v>
      </c>
      <c r="R37" s="22" t="e">
        <f>VLOOKUP(Table1[[#This Row],[نماد]],'کل داده ها'!$A:$AD,18,0)</f>
        <v>#N/A</v>
      </c>
      <c r="S37" s="10" t="e">
        <f>VLOOKUP(Table1[[#This Row],[نماد]],'کل داده ها'!$A:$AD,19,0)</f>
        <v>#N/A</v>
      </c>
      <c r="T37" s="25" t="e">
        <f>VLOOKUP(Table1[[#This Row],[نماد]],'کل داده ها'!$A:$AD,20,0)</f>
        <v>#N/A</v>
      </c>
      <c r="U37" s="32" t="e">
        <f>VLOOKUP(Table1[[#This Row],[نماد]],'کل داده ها'!$A:$AD,21,0)</f>
        <v>#N/A</v>
      </c>
      <c r="V37" s="11" t="e">
        <f>VLOOKUP(Table1[[#This Row],[نماد]],'کل داده ها'!$A:$AD,22,0)</f>
        <v>#N/A</v>
      </c>
      <c r="W37" s="25" t="e">
        <f>VLOOKUP(Table1[[#This Row],[نماد]],'کل داده ها'!$A:$AD,23,0)</f>
        <v>#N/A</v>
      </c>
      <c r="X37" s="31" t="e">
        <f>VLOOKUP(Table1[[#This Row],[نماد]],'کل داده ها'!$A:$AD,24,0)</f>
        <v>#N/A</v>
      </c>
      <c r="Y37" s="31" t="e">
        <f>VLOOKUP(Table1[[#This Row],[نماد]],'کل داده ها'!$A:$AD,25,0)</f>
        <v>#N/A</v>
      </c>
      <c r="Z37" s="21" t="e">
        <f>VLOOKUP(Table1[[#This Row],[نماد]],'کل داده ها'!$A:$AD,26,0)</f>
        <v>#N/A</v>
      </c>
      <c r="AA37" s="21" t="e">
        <f>VLOOKUP(Table1[[#This Row],[نماد]],'کل داده ها'!$A:$AD,27,0)</f>
        <v>#N/A</v>
      </c>
      <c r="AB37" s="21" t="e">
        <f>VLOOKUP(Table1[[#This Row],[نماد]],'کل داده ها'!$A:$AD,28,0)</f>
        <v>#N/A</v>
      </c>
      <c r="AC37" s="36" t="e">
        <f>VLOOKUP(Table1[[#This Row],[نماد]],'کل داده ها'!$A:$AD,29,0)</f>
        <v>#N/A</v>
      </c>
      <c r="AD37" s="37"/>
    </row>
    <row r="38" spans="1:30" ht="25.5" customHeight="1" x14ac:dyDescent="0.35">
      <c r="A38" s="40"/>
      <c r="B38" s="16" t="e">
        <f>VLOOKUP(Table1[[#This Row],[نماد]],'کل داده ها'!$A:$AD,2,0)</f>
        <v>#N/A</v>
      </c>
      <c r="C38" s="16" t="e">
        <f>VLOOKUP(Table1[[#This Row],[نماد]],'کل داده ها'!$A:$AD,3,0)</f>
        <v>#N/A</v>
      </c>
      <c r="D38" s="9" t="e">
        <f>VLOOKUP(Table1[[#This Row],[نماد]],'کل داده ها'!$A:$AD,4,0)</f>
        <v>#N/A</v>
      </c>
      <c r="E38" s="10" t="e">
        <f>VLOOKUP(Table1[[#This Row],[نماد]],'کل داده ها'!$A:$AD,5,0)</f>
        <v>#N/A</v>
      </c>
      <c r="F38" s="10" t="e">
        <f>VLOOKUP(Table1[[#This Row],[نماد]],'کل داده ها'!$A:$AD,6,0)</f>
        <v>#N/A</v>
      </c>
      <c r="G38" s="9" t="e">
        <f>VLOOKUP(Table1[[#This Row],[نماد]],'کل داده ها'!$A:$AD,7,0)</f>
        <v>#N/A</v>
      </c>
      <c r="H38" s="10" t="e">
        <f>VLOOKUP(Table1[[#This Row],[نماد]],'کل داده ها'!$A:$AD,8,0)</f>
        <v>#N/A</v>
      </c>
      <c r="I38" s="10" t="e">
        <f>VLOOKUP(Table1[[#This Row],[نماد]],'کل داده ها'!$A:$AD,9,0)</f>
        <v>#N/A</v>
      </c>
      <c r="J38" s="10" t="e">
        <f>VLOOKUP(Table1[[#This Row],[نماد]],'کل داده ها'!$A:$AD,10,0)</f>
        <v>#N/A</v>
      </c>
      <c r="K38" s="10" t="e">
        <f>VLOOKUP(Table1[[#This Row],[نماد]],'کل داده ها'!$A:$AD,11,0)</f>
        <v>#N/A</v>
      </c>
      <c r="L38" s="10" t="e">
        <f>VLOOKUP(Table1[[#This Row],[نماد]],'کل داده ها'!$A:$AD,12,0)</f>
        <v>#N/A</v>
      </c>
      <c r="M38" s="10" t="e">
        <f>VLOOKUP(Table1[[#This Row],[نماد]],'کل داده ها'!$A:$AD,13,0)</f>
        <v>#N/A</v>
      </c>
      <c r="N38" s="22" t="e">
        <f>VLOOKUP(Table1[[#This Row],[نماد]],'کل داده ها'!$A:$AD,14,0)</f>
        <v>#N/A</v>
      </c>
      <c r="O38" s="22" t="e">
        <f>VLOOKUP(Table1[[#This Row],[نماد]],'کل داده ها'!$A:$AD,15,0)</f>
        <v>#N/A</v>
      </c>
      <c r="P38" s="22" t="e">
        <f>VLOOKUP(Table1[[#This Row],[نماد]],'کل داده ها'!$A:$AD,16,0)</f>
        <v>#N/A</v>
      </c>
      <c r="Q38" s="22" t="e">
        <f>VLOOKUP(Table1[[#This Row],[نماد]],'کل داده ها'!$A:$AD,17,0)</f>
        <v>#N/A</v>
      </c>
      <c r="R38" s="22" t="e">
        <f>VLOOKUP(Table1[[#This Row],[نماد]],'کل داده ها'!$A:$AD,18,0)</f>
        <v>#N/A</v>
      </c>
      <c r="S38" s="10" t="e">
        <f>VLOOKUP(Table1[[#This Row],[نماد]],'کل داده ها'!$A:$AD,19,0)</f>
        <v>#N/A</v>
      </c>
      <c r="T38" s="25" t="e">
        <f>VLOOKUP(Table1[[#This Row],[نماد]],'کل داده ها'!$A:$AD,20,0)</f>
        <v>#N/A</v>
      </c>
      <c r="U38" s="32" t="e">
        <f>VLOOKUP(Table1[[#This Row],[نماد]],'کل داده ها'!$A:$AD,21,0)</f>
        <v>#N/A</v>
      </c>
      <c r="V38" s="11" t="e">
        <f>VLOOKUP(Table1[[#This Row],[نماد]],'کل داده ها'!$A:$AD,22,0)</f>
        <v>#N/A</v>
      </c>
      <c r="W38" s="25" t="e">
        <f>VLOOKUP(Table1[[#This Row],[نماد]],'کل داده ها'!$A:$AD,23,0)</f>
        <v>#N/A</v>
      </c>
      <c r="X38" s="31" t="e">
        <f>VLOOKUP(Table1[[#This Row],[نماد]],'کل داده ها'!$A:$AD,24,0)</f>
        <v>#N/A</v>
      </c>
      <c r="Y38" s="31" t="e">
        <f>VLOOKUP(Table1[[#This Row],[نماد]],'کل داده ها'!$A:$AD,25,0)</f>
        <v>#N/A</v>
      </c>
      <c r="Z38" s="21" t="e">
        <f>VLOOKUP(Table1[[#This Row],[نماد]],'کل داده ها'!$A:$AD,26,0)</f>
        <v>#N/A</v>
      </c>
      <c r="AA38" s="21" t="e">
        <f>VLOOKUP(Table1[[#This Row],[نماد]],'کل داده ها'!$A:$AD,27,0)</f>
        <v>#N/A</v>
      </c>
      <c r="AB38" s="21" t="e">
        <f>VLOOKUP(Table1[[#This Row],[نماد]],'کل داده ها'!$A:$AD,28,0)</f>
        <v>#N/A</v>
      </c>
      <c r="AC38" s="36" t="e">
        <f>VLOOKUP(Table1[[#This Row],[نماد]],'کل داده ها'!$A:$AD,29,0)</f>
        <v>#N/A</v>
      </c>
      <c r="AD38" s="37"/>
    </row>
    <row r="39" spans="1:30" ht="25.5" customHeight="1" x14ac:dyDescent="0.35">
      <c r="A39" s="40"/>
      <c r="B39" s="16" t="e">
        <f>VLOOKUP(Table1[[#This Row],[نماد]],'کل داده ها'!$A:$AD,2,0)</f>
        <v>#N/A</v>
      </c>
      <c r="C39" s="16" t="e">
        <f>VLOOKUP(Table1[[#This Row],[نماد]],'کل داده ها'!$A:$AD,3,0)</f>
        <v>#N/A</v>
      </c>
      <c r="D39" s="9" t="e">
        <f>VLOOKUP(Table1[[#This Row],[نماد]],'کل داده ها'!$A:$AD,4,0)</f>
        <v>#N/A</v>
      </c>
      <c r="E39" s="10" t="e">
        <f>VLOOKUP(Table1[[#This Row],[نماد]],'کل داده ها'!$A:$AD,5,0)</f>
        <v>#N/A</v>
      </c>
      <c r="F39" s="10" t="e">
        <f>VLOOKUP(Table1[[#This Row],[نماد]],'کل داده ها'!$A:$AD,6,0)</f>
        <v>#N/A</v>
      </c>
      <c r="G39" s="9" t="e">
        <f>VLOOKUP(Table1[[#This Row],[نماد]],'کل داده ها'!$A:$AD,7,0)</f>
        <v>#N/A</v>
      </c>
      <c r="H39" s="10" t="e">
        <f>VLOOKUP(Table1[[#This Row],[نماد]],'کل داده ها'!$A:$AD,8,0)</f>
        <v>#N/A</v>
      </c>
      <c r="I39" s="10" t="e">
        <f>VLOOKUP(Table1[[#This Row],[نماد]],'کل داده ها'!$A:$AD,9,0)</f>
        <v>#N/A</v>
      </c>
      <c r="J39" s="10" t="e">
        <f>VLOOKUP(Table1[[#This Row],[نماد]],'کل داده ها'!$A:$AD,10,0)</f>
        <v>#N/A</v>
      </c>
      <c r="K39" s="10" t="e">
        <f>VLOOKUP(Table1[[#This Row],[نماد]],'کل داده ها'!$A:$AD,11,0)</f>
        <v>#N/A</v>
      </c>
      <c r="L39" s="10" t="e">
        <f>VLOOKUP(Table1[[#This Row],[نماد]],'کل داده ها'!$A:$AD,12,0)</f>
        <v>#N/A</v>
      </c>
      <c r="M39" s="10" t="e">
        <f>VLOOKUP(Table1[[#This Row],[نماد]],'کل داده ها'!$A:$AD,13,0)</f>
        <v>#N/A</v>
      </c>
      <c r="N39" s="22" t="e">
        <f>VLOOKUP(Table1[[#This Row],[نماد]],'کل داده ها'!$A:$AD,14,0)</f>
        <v>#N/A</v>
      </c>
      <c r="O39" s="22" t="e">
        <f>VLOOKUP(Table1[[#This Row],[نماد]],'کل داده ها'!$A:$AD,15,0)</f>
        <v>#N/A</v>
      </c>
      <c r="P39" s="22" t="e">
        <f>VLOOKUP(Table1[[#This Row],[نماد]],'کل داده ها'!$A:$AD,16,0)</f>
        <v>#N/A</v>
      </c>
      <c r="Q39" s="22" t="e">
        <f>VLOOKUP(Table1[[#This Row],[نماد]],'کل داده ها'!$A:$AD,17,0)</f>
        <v>#N/A</v>
      </c>
      <c r="R39" s="22" t="e">
        <f>VLOOKUP(Table1[[#This Row],[نماد]],'کل داده ها'!$A:$AD,18,0)</f>
        <v>#N/A</v>
      </c>
      <c r="S39" s="10" t="e">
        <f>VLOOKUP(Table1[[#This Row],[نماد]],'کل داده ها'!$A:$AD,19,0)</f>
        <v>#N/A</v>
      </c>
      <c r="T39" s="25" t="e">
        <f>VLOOKUP(Table1[[#This Row],[نماد]],'کل داده ها'!$A:$AD,20,0)</f>
        <v>#N/A</v>
      </c>
      <c r="U39" s="32" t="e">
        <f>VLOOKUP(Table1[[#This Row],[نماد]],'کل داده ها'!$A:$AD,21,0)</f>
        <v>#N/A</v>
      </c>
      <c r="V39" s="11" t="e">
        <f>VLOOKUP(Table1[[#This Row],[نماد]],'کل داده ها'!$A:$AD,22,0)</f>
        <v>#N/A</v>
      </c>
      <c r="W39" s="25" t="e">
        <f>VLOOKUP(Table1[[#This Row],[نماد]],'کل داده ها'!$A:$AD,23,0)</f>
        <v>#N/A</v>
      </c>
      <c r="X39" s="31" t="e">
        <f>VLOOKUP(Table1[[#This Row],[نماد]],'کل داده ها'!$A:$AD,24,0)</f>
        <v>#N/A</v>
      </c>
      <c r="Y39" s="31" t="e">
        <f>VLOOKUP(Table1[[#This Row],[نماد]],'کل داده ها'!$A:$AD,25,0)</f>
        <v>#N/A</v>
      </c>
      <c r="Z39" s="21" t="e">
        <f>VLOOKUP(Table1[[#This Row],[نماد]],'کل داده ها'!$A:$AD,26,0)</f>
        <v>#N/A</v>
      </c>
      <c r="AA39" s="21" t="e">
        <f>VLOOKUP(Table1[[#This Row],[نماد]],'کل داده ها'!$A:$AD,27,0)</f>
        <v>#N/A</v>
      </c>
      <c r="AB39" s="21" t="e">
        <f>VLOOKUP(Table1[[#This Row],[نماد]],'کل داده ها'!$A:$AD,28,0)</f>
        <v>#N/A</v>
      </c>
      <c r="AC39" s="36" t="e">
        <f>VLOOKUP(Table1[[#This Row],[نماد]],'کل داده ها'!$A:$AD,29,0)</f>
        <v>#N/A</v>
      </c>
      <c r="AD39" s="37"/>
    </row>
  </sheetData>
  <conditionalFormatting sqref="N2:R1048576">
    <cfRule type="colorScale" priority="10">
      <colorScale>
        <cfvo type="percentile" val="12"/>
        <cfvo type="percentile" val="50"/>
        <cfvo type="percentile" val="88"/>
        <color rgb="FFF8696B"/>
        <color rgb="FFFFEB84"/>
        <color rgb="FF63BE7B"/>
      </colorScale>
    </cfRule>
  </conditionalFormatting>
  <conditionalFormatting sqref="U1:U1048576 AA1:AA1048576 AB2:AB1048576">
    <cfRule type="dataBar" priority="5">
      <dataBar>
        <cfvo type="percentile" val="5"/>
        <cfvo type="percentile" val="95"/>
        <color rgb="FF63C384"/>
      </dataBar>
      <extLst>
        <ext xmlns:x14="http://schemas.microsoft.com/office/spreadsheetml/2009/9/main" uri="{B025F937-C7B1-47D3-B67F-A62EFF666E3E}">
          <x14:id>{2187BD28-ABDE-47F5-BFA4-139BE87B8811}</x14:id>
        </ext>
      </extLst>
    </cfRule>
  </conditionalFormatting>
  <conditionalFormatting sqref="AB1">
    <cfRule type="dataBar" priority="1">
      <dataBar>
        <cfvo type="percentile" val="5"/>
        <cfvo type="percentile" val="95"/>
        <color rgb="FF63C384"/>
      </dataBar>
      <extLst>
        <ext xmlns:x14="http://schemas.microsoft.com/office/spreadsheetml/2009/9/main" uri="{B025F937-C7B1-47D3-B67F-A62EFF666E3E}">
          <x14:id>{6E11E6D5-4989-41EA-9600-2F137BAC4933}</x14:id>
        </ext>
      </extLst>
    </cfRule>
  </conditionalFormatting>
  <pageMargins left="0.7" right="0.7" top="0.75" bottom="0.75" header="0.3" footer="0.3"/>
  <pageSetup orientation="portrait" horizontalDpi="1200" verticalDpi="1200"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2187BD28-ABDE-47F5-BFA4-139BE87B8811}">
            <x14:dataBar minLength="0" maxLength="100" border="1" negativeBarBorderColorSameAsPositive="0">
              <x14:cfvo type="percentile">
                <xm:f>5</xm:f>
              </x14:cfvo>
              <x14:cfvo type="percentile">
                <xm:f>95</xm:f>
              </x14:cfvo>
              <x14:borderColor rgb="FF63C384"/>
              <x14:negativeFillColor rgb="FFFF0000"/>
              <x14:negativeBorderColor rgb="FFFF0000"/>
              <x14:axisColor rgb="FF000000"/>
            </x14:dataBar>
          </x14:cfRule>
          <xm:sqref>U1:U1048576 AA1:AA1048576 AB2:AB1048576</xm:sqref>
        </x14:conditionalFormatting>
        <x14:conditionalFormatting xmlns:xm="http://schemas.microsoft.com/office/excel/2006/main">
          <x14:cfRule type="dataBar" id="{6E11E6D5-4989-41EA-9600-2F137BAC4933}">
            <x14:dataBar minLength="0" maxLength="100" border="1" negativeBarBorderColorSameAsPositive="0">
              <x14:cfvo type="percentile">
                <xm:f>5</xm:f>
              </x14:cfvo>
              <x14:cfvo type="percentile">
                <xm:f>95</xm:f>
              </x14:cfvo>
              <x14:borderColor rgb="FF63C384"/>
              <x14:negativeFillColor rgb="FFFF0000"/>
              <x14:negativeBorderColor rgb="FFFF0000"/>
              <x14:axisColor rgb="FF000000"/>
            </x14:dataBar>
          </x14:cfRule>
          <xm:sqref>AB1</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48F60-7842-4F3C-AC2C-F9117C89D091}">
  <dimension ref="A1:AD45"/>
  <sheetViews>
    <sheetView rightToLeft="1" zoomScale="85" zoomScaleNormal="85" workbookViewId="0">
      <pane xSplit="3" ySplit="1" topLeftCell="Z35" activePane="bottomRight" state="frozen"/>
      <selection activeCell="A41" sqref="A41"/>
      <selection pane="topRight" activeCell="A41" sqref="A41"/>
      <selection pane="bottomLeft" activeCell="A41" sqref="A41"/>
      <selection pane="bottomRight" activeCell="AD39" sqref="AD39"/>
    </sheetView>
  </sheetViews>
  <sheetFormatPr defaultColWidth="12.1796875" defaultRowHeight="25.5" customHeight="1" x14ac:dyDescent="0.35"/>
  <cols>
    <col min="1" max="1" width="14.453125" style="9" customWidth="1"/>
    <col min="2" max="2" width="9.6328125" style="9" customWidth="1"/>
    <col min="3" max="3" width="12.7265625" style="9" customWidth="1"/>
    <col min="4" max="4" width="12" style="9" customWidth="1"/>
    <col min="5" max="5" width="10.36328125" style="9" customWidth="1"/>
    <col min="6" max="6" width="12.08984375" style="9" customWidth="1"/>
    <col min="7" max="7" width="11.54296875" style="10" customWidth="1"/>
    <col min="8" max="8" width="12.54296875" style="10" customWidth="1"/>
    <col min="9" max="9" width="12.453125" style="10" customWidth="1"/>
    <col min="10" max="10" width="12.81640625" style="10" customWidth="1"/>
    <col min="11" max="11" width="14.36328125" style="10" customWidth="1"/>
    <col min="12" max="12" width="12" style="10" customWidth="1"/>
    <col min="13" max="13" width="12.08984375" style="10" customWidth="1"/>
    <col min="14" max="18" width="15.7265625" style="22" customWidth="1"/>
    <col min="19" max="19" width="15.7265625" style="10" customWidth="1"/>
    <col min="20" max="20" width="14.54296875" style="27" customWidth="1"/>
    <col min="21" max="21" width="15.7265625" style="20" customWidth="1"/>
    <col min="22" max="22" width="17.1796875" style="14" customWidth="1"/>
    <col min="23" max="23" width="19.81640625" style="27" customWidth="1"/>
    <col min="24" max="24" width="15.81640625" style="31" customWidth="1"/>
    <col min="25" max="25" width="16.1796875" style="31" customWidth="1"/>
    <col min="26" max="27" width="18.81640625" style="20" customWidth="1"/>
    <col min="28" max="28" width="15.453125" style="21" customWidth="1"/>
    <col min="29" max="29" width="13.81640625" style="36" customWidth="1"/>
    <col min="30" max="30" width="93.81640625" style="14" customWidth="1"/>
    <col min="31" max="16384" width="12.1796875" style="9"/>
  </cols>
  <sheetData>
    <row r="1" spans="1:30" s="8" customFormat="1" ht="69.75" customHeight="1" thickBot="1" x14ac:dyDescent="0.4">
      <c r="A1" s="42" t="s">
        <v>1626</v>
      </c>
      <c r="B1" s="2" t="s">
        <v>1168</v>
      </c>
      <c r="C1" s="2" t="s">
        <v>1166</v>
      </c>
      <c r="D1" s="3" t="s">
        <v>1176</v>
      </c>
      <c r="E1" s="3" t="s">
        <v>1169</v>
      </c>
      <c r="F1" s="3" t="s">
        <v>1629</v>
      </c>
      <c r="G1" s="4" t="s">
        <v>1630</v>
      </c>
      <c r="H1" s="4" t="s">
        <v>1221</v>
      </c>
      <c r="I1" s="4" t="s">
        <v>1222</v>
      </c>
      <c r="J1" s="4" t="s">
        <v>1219</v>
      </c>
      <c r="K1" s="4" t="s">
        <v>1220</v>
      </c>
      <c r="L1" s="4" t="s">
        <v>1627</v>
      </c>
      <c r="M1" s="4" t="s">
        <v>1628</v>
      </c>
      <c r="N1" s="4" t="s">
        <v>1631</v>
      </c>
      <c r="O1" s="4" t="s">
        <v>1632</v>
      </c>
      <c r="P1" s="4" t="s">
        <v>1633</v>
      </c>
      <c r="Q1" s="4" t="s">
        <v>1634</v>
      </c>
      <c r="R1" s="4" t="s">
        <v>1635</v>
      </c>
      <c r="S1" s="5" t="s">
        <v>1170</v>
      </c>
      <c r="T1" s="24" t="s">
        <v>1171</v>
      </c>
      <c r="U1" s="23" t="s">
        <v>1636</v>
      </c>
      <c r="V1" s="6" t="s">
        <v>1225</v>
      </c>
      <c r="W1" s="28" t="s">
        <v>1172</v>
      </c>
      <c r="X1" s="30" t="s">
        <v>1173</v>
      </c>
      <c r="Y1" s="30" t="s">
        <v>1174</v>
      </c>
      <c r="Z1" s="19" t="s">
        <v>1208</v>
      </c>
      <c r="AA1" s="19" t="s">
        <v>1224</v>
      </c>
      <c r="AB1" s="19" t="s">
        <v>1209</v>
      </c>
      <c r="AC1" s="29" t="s">
        <v>34</v>
      </c>
      <c r="AD1" s="1" t="s">
        <v>1175</v>
      </c>
    </row>
    <row r="2" spans="1:30" ht="25.5" customHeight="1" thickBot="1" x14ac:dyDescent="0.4">
      <c r="A2" s="40" t="s">
        <v>143</v>
      </c>
      <c r="B2" s="16" t="str">
        <f>VLOOKUP(Table13[[#This Row],[نماد (نام نماد مورد نظر خود را وارد کنید)]],'کل داده ها'!$A:$AD,2,0)</f>
        <v>س. نفت و گاز و پتروشیمی تامین</v>
      </c>
      <c r="C2" s="16" t="str">
        <f>VLOOKUP(Table13[[#This Row],[نماد (نام نماد مورد نظر خود را وارد کنید)]],'کل داده ها'!$A:$AD,3,0)</f>
        <v>سرمایه گذاری</v>
      </c>
      <c r="D2" s="9">
        <f>VLOOKUP(Table13[[#This Row],[نماد (نام نماد مورد نظر خود را وارد کنید)]],'کل داده ها'!$A:$AD,4,0)</f>
        <v>184425.5</v>
      </c>
      <c r="E2" s="10">
        <f>VLOOKUP(Table13[[#This Row],[نماد (نام نماد مورد نظر خود را وارد کنید)]],'کل داده ها'!$A:$AD,5,0)</f>
        <v>1704.4870609981515</v>
      </c>
      <c r="F2" s="10" t="str">
        <f>VLOOKUP(Table13[[#This Row],[نماد (نام نماد مورد نظر خود را وارد کنید)]],'کل داده ها'!$A:$AD,6,0)</f>
        <v/>
      </c>
      <c r="G2" s="9" t="str">
        <f>VLOOKUP(Table13[[#This Row],[نماد (نام نماد مورد نظر خود را وارد کنید)]],'کل داده ها'!$A:$AD,7,0)</f>
        <v/>
      </c>
      <c r="H2" s="10">
        <f>VLOOKUP(Table13[[#This Row],[نماد (نام نماد مورد نظر خود را وارد کنید)]],'کل داده ها'!$A:$AD,8,0)</f>
        <v>20532.403200000001</v>
      </c>
      <c r="I2" s="10">
        <f>VLOOKUP(Table13[[#This Row],[نماد (نام نماد مورد نظر خود را وارد کنید)]],'کل داده ها'!$A:$AD,9,0)</f>
        <v>298089.47735191637</v>
      </c>
      <c r="J2" s="10">
        <f>VLOOKUP(Table13[[#This Row],[نماد (نام نماد مورد نظر خود را وارد کنید)]],'کل داده ها'!$A:$AD,10,0)</f>
        <v>18131.584192439921</v>
      </c>
      <c r="K2" s="10">
        <f>VLOOKUP(Table13[[#This Row],[نماد (نام نماد مورد نظر خود را وارد کنید)]],'کل داده ها'!$A:$AD,11,0)</f>
        <v>207448.07606649568</v>
      </c>
      <c r="L2" s="10">
        <f>VLOOKUP(Table13[[#This Row],[نماد (نام نماد مورد نظر خود را وارد کنید)]],'کل داده ها'!$A:$AD,12,0)</f>
        <v>-527.62909999999999</v>
      </c>
      <c r="M2" s="10">
        <f>VLOOKUP(Table13[[#This Row],[نماد (نام نماد مورد نظر خود را وارد کنید)]],'کل داده ها'!$A:$AD,13,0)</f>
        <v>-5626.8433400874483</v>
      </c>
      <c r="N2" s="22">
        <f>VLOOKUP(Table13[[#This Row],[نماد (نام نماد مورد نظر خود را وارد کنید)]],'کل داده ها'!$A:$AD,14,0)</f>
        <v>-1.0290999999999999</v>
      </c>
      <c r="O2" s="22">
        <f>VLOOKUP(Table13[[#This Row],[نماد (نام نماد مورد نظر خود را وارد کنید)]],'کل داده ها'!$A:$AD,15,0)</f>
        <v>-1.0271241047243254</v>
      </c>
      <c r="P2" s="22" t="str">
        <f>VLOOKUP(Table13[[#This Row],[نماد (نام نماد مورد نظر خود را وارد کنید)]],'کل داده ها'!$A:$AD,16,0)</f>
        <v>-</v>
      </c>
      <c r="Q2" s="22" t="str">
        <f>VLOOKUP(Table13[[#This Row],[نماد (نام نماد مورد نظر خود را وارد کنید)]],'کل داده ها'!$A:$AD,17,0)</f>
        <v/>
      </c>
      <c r="R2" s="22" t="str">
        <f>VLOOKUP(Table13[[#This Row],[نماد (نام نماد مورد نظر خود را وارد کنید)]],'کل داده ها'!$A:$AD,18,0)</f>
        <v>-</v>
      </c>
      <c r="S2" s="10">
        <f>VLOOKUP(Table13[[#This Row],[نماد (نام نماد مورد نظر خود را وارد کنید)]],'کل داده ها'!$A:$AD,19,0)</f>
        <v>21753.9244</v>
      </c>
      <c r="T2" s="25">
        <f>VLOOKUP(Table13[[#This Row],[نماد (نام نماد مورد نظر خود را وارد کنید)]],'کل داده ها'!$A:$AD,20,0)</f>
        <v>201052.90573012937</v>
      </c>
      <c r="U2" s="32">
        <f>VLOOKUP(Table13[[#This Row],[نماد (نام نماد مورد نظر خود را وارد کنید)]],'کل داده ها'!$A:$AD,21,0)</f>
        <v>0.98870000000000002</v>
      </c>
      <c r="V2" s="11">
        <f>VLOOKUP(Table13[[#This Row],[نماد (نام نماد مورد نظر خود را وارد کنید)]],'کل داده ها'!$A:$AD,22,0)</f>
        <v>7.6197008443707165E-2</v>
      </c>
      <c r="W2" s="25">
        <f>VLOOKUP(Table13[[#This Row],[نماد (نام نماد مورد نظر خود را وارد کنید)]],'کل داده ها'!$A:$AD,23,0)</f>
        <v>345.65699999999998</v>
      </c>
      <c r="X2" s="31">
        <f>VLOOKUP(Table13[[#This Row],[نماد (نام نماد مورد نظر خود را وارد کنید)]],'کل داده ها'!$A:$AD,24,0)</f>
        <v>8.2515000000000001</v>
      </c>
      <c r="Y2" s="31">
        <f>VLOOKUP(Table13[[#This Row],[نماد (نام نماد مورد نظر خود را وارد کنید)]],'کل داده ها'!$A:$AD,25,0)</f>
        <v>9.0104000000000006</v>
      </c>
      <c r="Z2" s="21">
        <f>VLOOKUP(Table13[[#This Row],[نماد (نام نماد مورد نظر خود را وارد کنید)]],'کل داده ها'!$A:$AD,26,0)</f>
        <v>0.77329999999999999</v>
      </c>
      <c r="AA2" s="21">
        <f>VLOOKUP(Table13[[#This Row],[نماد (نام نماد مورد نظر خود را وارد کنید)]],'کل داده ها'!$A:$AD,27,0)</f>
        <v>0.16450000000000001</v>
      </c>
      <c r="AB2" s="21">
        <f>VLOOKUP(Table13[[#This Row],[نماد (نام نماد مورد نظر خود را وارد کنید)]],'کل داده ها'!$A:$AD,28,0)</f>
        <v>0.31169999999999998</v>
      </c>
      <c r="AC2" s="36">
        <f>VLOOKUP(Table13[[#This Row],[نماد (نام نماد مورد نظر خود را وارد کنید)]],'کل داده ها'!$A:$AD,29,0)</f>
        <v>1.2989999999999999</v>
      </c>
      <c r="AD2" s="68" t="s">
        <v>2073</v>
      </c>
    </row>
    <row r="3" spans="1:30" ht="25.15" customHeight="1" thickBot="1" x14ac:dyDescent="0.4">
      <c r="A3" s="9" t="s">
        <v>160</v>
      </c>
      <c r="B3" s="16" t="str">
        <f>VLOOKUP(Table13[[#This Row],[نماد (نام نماد مورد نظر خود را وارد کنید)]],'کل داده ها'!$A:$AD,2,0)</f>
        <v>الحاوی</v>
      </c>
      <c r="C3" s="16" t="str">
        <f>VLOOKUP(Table13[[#This Row],[نماد (نام نماد مورد نظر خود را وارد کنید)]],'کل داده ها'!$A:$AD,3,0)</f>
        <v>دارویی</v>
      </c>
      <c r="D3" s="9">
        <f>VLOOKUP(Table13[[#This Row],[نماد (نام نماد مورد نظر خود را وارد کنید)]],'کل داده ها'!$A:$AD,4,0)</f>
        <v>1168.3440000000001</v>
      </c>
      <c r="E3" s="10">
        <f>VLOOKUP(Table13[[#This Row],[نماد (نام نماد مورد نظر خود را وارد کنید)]],'کل داده ها'!$A:$AD,5,0)</f>
        <v>10.798003696857672</v>
      </c>
      <c r="F3" s="10">
        <f>VLOOKUP(Table13[[#This Row],[نماد (نام نماد مورد نظر خود را وارد کنید)]],'کل داده ها'!$A:$AD,6,0)</f>
        <v>6.2029048696078695</v>
      </c>
      <c r="G3" s="9">
        <f>VLOOKUP(Table13[[#This Row],[نماد (نام نماد مورد نظر خود را وارد کنید)]],'کل داده ها'!$A:$AD,7,0)</f>
        <v>103.90125409728425</v>
      </c>
      <c r="H3" s="10">
        <f>VLOOKUP(Table13[[#This Row],[نماد (نام نماد مورد نظر خود را وارد کنید)]],'کل داده ها'!$A:$AD,8,0)</f>
        <v>64.615300000000005</v>
      </c>
      <c r="I3" s="10">
        <f>VLOOKUP(Table13[[#This Row],[نماد (نام نماد مورد نظر خود را وارد کنید)]],'کل داده ها'!$A:$AD,9,0)</f>
        <v>938.08507549361218</v>
      </c>
      <c r="J3" s="10">
        <f>VLOOKUP(Table13[[#This Row],[نماد (نام نماد مورد نظر خود را وارد کنید)]],'کل داده ها'!$A:$AD,10,0)</f>
        <v>34.128415607781399</v>
      </c>
      <c r="K3" s="10">
        <f>VLOOKUP(Table13[[#This Row],[نماد (نام نماد مورد نظر خود را وارد کنید)]],'کل داده ها'!$A:$AD,11,0)</f>
        <v>390.47190151117695</v>
      </c>
      <c r="L3" s="10">
        <f>VLOOKUP(Table13[[#This Row],[نماد (نام نماد مورد نظر خود را وارد کنید)]],'کل داده ها'!$A:$AD,12,0)</f>
        <v>91.051199999999994</v>
      </c>
      <c r="M3" s="10">
        <f>VLOOKUP(Table13[[#This Row],[نماد (نام نماد مورد نظر خود را وارد کنید)]],'کل داده ها'!$A:$AD,13,0)</f>
        <v>971.005652127546</v>
      </c>
      <c r="N3" s="22">
        <f>VLOOKUP(Table13[[#This Row],[نماد (نام نماد مورد نظر خود را وارد کنید)]],'کل داده ها'!$A:$AD,14,0)</f>
        <v>1.6678999999999999</v>
      </c>
      <c r="O3" s="22">
        <f>VLOOKUP(Table13[[#This Row],[نماد (نام نماد مورد نظر خود را وارد کنید)]],'کل داده ها'!$A:$AD,15,0)</f>
        <v>1.4867491063239839</v>
      </c>
      <c r="P3" s="22">
        <f>VLOOKUP(Table13[[#This Row],[نماد (نام نماد مورد نظر خود را وارد کنید)]],'کل داده ها'!$A:$AD,16,0)</f>
        <v>13.678800000000001</v>
      </c>
      <c r="Q3" s="22">
        <f>VLOOKUP(Table13[[#This Row],[نماد (نام نماد مورد نظر خود را وارد کنید)]],'کل داده ها'!$A:$AD,17,0)</f>
        <v>8.3454661405566792</v>
      </c>
      <c r="R3" s="22" t="str">
        <f>VLOOKUP(Table13[[#This Row],[نماد (نام نماد مورد نظر خود را وارد کنید)]],'کل داده ها'!$A:$AD,18,0)</f>
        <v>-</v>
      </c>
      <c r="S3" s="10">
        <f>VLOOKUP(Table13[[#This Row],[نماد (نام نماد مورد نظر خود را وارد کنید)]],'کل داده ها'!$A:$AD,19,0)</f>
        <v>484.55950000000001</v>
      </c>
      <c r="T3" s="25">
        <f>VLOOKUP(Table13[[#This Row],[نماد (نام نماد مورد نظر خود را وارد کنید)]],'کل داده ها'!$A:$AD,20,0)</f>
        <v>4478.3687615526806</v>
      </c>
      <c r="U3" s="32">
        <f>VLOOKUP(Table13[[#This Row],[نماد (نام نماد مورد نظر خود را وارد کنید)]],'کل داده ها'!$A:$AD,21,0)</f>
        <v>0.1003</v>
      </c>
      <c r="V3" s="11">
        <f>VLOOKUP(Table13[[#This Row],[نماد (نام نماد مورد نظر خود را وارد کنید)]],'کل داده ها'!$A:$AD,22,0)</f>
        <v>0.36190809297488363</v>
      </c>
      <c r="W3" s="25">
        <f>VLOOKUP(Table13[[#This Row],[نماد (نام نماد مورد نظر خود را وارد کنید)]],'کل داده ها'!$A:$AD,23,0)</f>
        <v>219.61750000000001</v>
      </c>
      <c r="X3" s="31">
        <f>VLOOKUP(Table13[[#This Row],[نماد (نام نماد مورد نظر خود را وارد کنید)]],'کل داده ها'!$A:$AD,24,0)</f>
        <v>0.86960000000000004</v>
      </c>
      <c r="Y3" s="31">
        <f>VLOOKUP(Table13[[#This Row],[نماد (نام نماد مورد نظر خود را وارد کنید)]],'کل داده ها'!$A:$AD,25,0)</f>
        <v>6.8346</v>
      </c>
      <c r="Z3" s="21" t="str">
        <f>VLOOKUP(Table13[[#This Row],[نماد (نام نماد مورد نظر خود را وارد کنید)]],'کل داده ها'!$A:$AD,26,0)</f>
        <v>-</v>
      </c>
      <c r="AA3" s="21">
        <f>VLOOKUP(Table13[[#This Row],[نماد (نام نماد مورد نظر خود را وارد کنید)]],'کل داده ها'!$A:$AD,27,0)</f>
        <v>0.62180000000000002</v>
      </c>
      <c r="AB3" s="21">
        <f>VLOOKUP(Table13[[#This Row],[نماد (نام نماد مورد نظر خود را وارد کنید)]],'کل داده ها'!$A:$AD,28,0)</f>
        <v>0.44169999999999998</v>
      </c>
      <c r="AC3" s="36">
        <f>VLOOKUP(Table13[[#This Row],[نماد (نام نماد مورد نظر خود را وارد کنید)]],'کل داده ها'!$A:$AD,29,0)</f>
        <v>0.71940000000000004</v>
      </c>
      <c r="AD3" s="68" t="s">
        <v>2040</v>
      </c>
    </row>
    <row r="4" spans="1:30" ht="25.5" customHeight="1" thickBot="1" x14ac:dyDescent="0.4">
      <c r="A4" s="9" t="s">
        <v>437</v>
      </c>
      <c r="B4" s="16" t="str">
        <f>VLOOKUP(Table13[[#This Row],[نماد (نام نماد مورد نظر خود را وارد کنید)]],'کل داده ها'!$A:$AD,2,0)</f>
        <v>پالایش نفت لاوان</v>
      </c>
      <c r="C4" s="16" t="str">
        <f>VLOOKUP(Table13[[#This Row],[نماد (نام نماد مورد نظر خود را وارد کنید)]],'کل داده ها'!$A:$AD,3,0)</f>
        <v>فراورده های نفتی</v>
      </c>
      <c r="D4" s="9">
        <f>VLOOKUP(Table13[[#This Row],[نماد (نام نماد مورد نظر خود را وارد کنید)]],'کل داده ها'!$A:$AD,4,0)</f>
        <v>18600</v>
      </c>
      <c r="E4" s="10">
        <f>VLOOKUP(Table13[[#This Row],[نماد (نام نماد مورد نظر خود را وارد کنید)]],'کل داده ها'!$A:$AD,5,0)</f>
        <v>171.90388170055454</v>
      </c>
      <c r="F4" s="10">
        <f>VLOOKUP(Table13[[#This Row],[نماد (نام نماد مورد نظر خود را وارد کنید)]],'کل داده ها'!$A:$AD,6,0)</f>
        <v>108.95177669291876</v>
      </c>
      <c r="G4" s="9">
        <f>VLOOKUP(Table13[[#This Row],[نماد (نام نماد مورد نظر خود را وارد کنید)]],'کل داده ها'!$A:$AD,7,0)</f>
        <v>1824.9878843034967</v>
      </c>
      <c r="H4" s="10">
        <f>VLOOKUP(Table13[[#This Row],[نماد (نام نماد مورد نظر خود را وارد کنید)]],'کل داده ها'!$A:$AD,8,0)</f>
        <v>2066.0650000000001</v>
      </c>
      <c r="I4" s="10">
        <f>VLOOKUP(Table13[[#This Row],[نماد (نام نماد مورد نظر خود را وارد کنید)]],'کل داده ها'!$A:$AD,9,0)</f>
        <v>29995.136469221838</v>
      </c>
      <c r="J4" s="10">
        <f>VLOOKUP(Table13[[#This Row],[نماد (نام نماد مورد نظر خود را وارد کنید)]],'کل داده ها'!$A:$AD,10,0)</f>
        <v>1517.9917051783389</v>
      </c>
      <c r="K4" s="10">
        <f>VLOOKUP(Table13[[#This Row],[نماد (نام نماد مورد نظر خود را وارد کنید)]],'کل داده ها'!$A:$AD,11,0)</f>
        <v>17367.72999986658</v>
      </c>
      <c r="L4" s="10">
        <f>VLOOKUP(Table13[[#This Row],[نماد (نام نماد مورد نظر خود را وارد کنید)]],'کل داده ها'!$A:$AD,12,0)</f>
        <v>1281.0332000000001</v>
      </c>
      <c r="M4" s="10">
        <f>VLOOKUP(Table13[[#This Row],[نماد (نام نماد مورد نظر خود را وارد کنید)]],'کل داده ها'!$A:$AD,13,0)</f>
        <v>13661.439692865522</v>
      </c>
      <c r="N4" s="22">
        <f>VLOOKUP(Table13[[#This Row],[نماد (نام نماد مورد نظر خود را وارد کنید)]],'کل داده ها'!$A:$AD,14,0)</f>
        <v>-0.15609999999999999</v>
      </c>
      <c r="O4" s="22">
        <f>VLOOKUP(Table13[[#This Row],[نماد (نام نماد مورد نظر خود را وارد کنید)]],'کل داده ها'!$A:$AD,15,0)</f>
        <v>-0.21340096299456113</v>
      </c>
      <c r="P4" s="22">
        <f>VLOOKUP(Table13[[#This Row],[نماد (نام نماد مورد نظر خود را وارد کنید)]],'کل داده ها'!$A:$AD,16,0)</f>
        <v>10.7578</v>
      </c>
      <c r="Q4" s="22">
        <f>VLOOKUP(Table13[[#This Row],[نماد (نام نماد مورد نظر خود را وارد کنید)]],'کل داده ها'!$A:$AD,17,0)</f>
        <v>6.4857700757171797</v>
      </c>
      <c r="R4" s="22" t="str">
        <f>VLOOKUP(Table13[[#This Row],[نماد (نام نماد مورد نظر خود را وارد کنید)]],'کل داده ها'!$A:$AD,18,0)</f>
        <v>-</v>
      </c>
      <c r="S4" s="10">
        <f>VLOOKUP(Table13[[#This Row],[نماد (نام نماد مورد نظر خود را وارد کنید)]],'کل داده ها'!$A:$AD,19,0)</f>
        <v>4918.2458999999999</v>
      </c>
      <c r="T4" s="25">
        <f>VLOOKUP(Table13[[#This Row],[نماد (نام نماد مورد نظر خود را وارد کنید)]],'کل داده ها'!$A:$AD,20,0)</f>
        <v>45455.137707948241</v>
      </c>
      <c r="U4" s="32">
        <f>VLOOKUP(Table13[[#This Row],[نماد (نام نماد مورد نظر خود را وارد کنید)]],'کل داده ها'!$A:$AD,21,0)</f>
        <v>0.62350000000000005</v>
      </c>
      <c r="V4" s="11">
        <f>VLOOKUP(Table13[[#This Row],[نماد (نام نماد مورد نظر خود را وارد کنید)]],'کل داده ها'!$A:$AD,22,0)</f>
        <v>0.10188783992759182</v>
      </c>
      <c r="W4" s="25">
        <f>VLOOKUP(Table13[[#This Row],[نماد (نام نماد مورد نظر خود را وارد کنید)]],'کل داده ها'!$A:$AD,23,0)</f>
        <v>15.3226</v>
      </c>
      <c r="X4" s="31">
        <f>VLOOKUP(Table13[[#This Row],[نماد (نام نماد مورد نظر خود را وارد کنید)]],'کل داده ها'!$A:$AD,24,0)</f>
        <v>0.20419999999999999</v>
      </c>
      <c r="Y4" s="31">
        <f>VLOOKUP(Table13[[#This Row],[نماد (نام نماد مورد نظر خود را وارد کنید)]],'کل داده ها'!$A:$AD,25,0)</f>
        <v>4.4039000000000001</v>
      </c>
      <c r="Z4" s="21" t="str">
        <f>VLOOKUP(Table13[[#This Row],[نماد (نام نماد مورد نظر خود را وارد کنید)]],'کل داده ها'!$A:$AD,26,0)</f>
        <v>-</v>
      </c>
      <c r="AA4" s="21">
        <f>VLOOKUP(Table13[[#This Row],[نماد (نام نماد مورد نظر خود را وارد کنید)]],'کل داده ها'!$A:$AD,27,0)</f>
        <v>0.19220000000000001</v>
      </c>
      <c r="AB4" s="21">
        <f>VLOOKUP(Table13[[#This Row],[نماد (نام نماد مورد نظر خود را وارد کنید)]],'کل داده ها'!$A:$AD,28,0)</f>
        <v>0.3926</v>
      </c>
      <c r="AC4" s="36">
        <f>VLOOKUP(Table13[[#This Row],[نماد (نام نماد مورد نظر خود را وارد کنید)]],'کل داده ها'!$A:$AD,29,0)</f>
        <v>1.1942999999999999</v>
      </c>
      <c r="AD4" s="68" t="s">
        <v>2046</v>
      </c>
    </row>
    <row r="5" spans="1:30" ht="25.5" customHeight="1" thickBot="1" x14ac:dyDescent="0.4">
      <c r="A5" s="9" t="s">
        <v>1072</v>
      </c>
      <c r="B5" s="16" t="str">
        <f>VLOOKUP(Table13[[#This Row],[نماد (نام نماد مورد نظر خود را وارد کنید)]],'کل داده ها'!$A:$AD,2,0)</f>
        <v>پالایش نفت بندرعباس</v>
      </c>
      <c r="C5" s="16" t="str">
        <f>VLOOKUP(Table13[[#This Row],[نماد (نام نماد مورد نظر خود را وارد کنید)]],'کل داده ها'!$A:$AD,3,0)</f>
        <v>فراورده های نفتی</v>
      </c>
      <c r="D5" s="9">
        <f>VLOOKUP(Table13[[#This Row],[نماد (نام نماد مورد نظر خود را وارد کنید)]],'کل داده ها'!$A:$AD,4,0)</f>
        <v>169797.44205424</v>
      </c>
      <c r="E5" s="10">
        <f>VLOOKUP(Table13[[#This Row],[نماد (نام نماد مورد نظر خود را وارد کنید)]],'کل داده ها'!$A:$AD,5,0)</f>
        <v>1569.2924404273567</v>
      </c>
      <c r="F5" s="10">
        <f>VLOOKUP(Table13[[#This Row],[نماد (نام نماد مورد نظر خود را وارد کنید)]],'کل داده ها'!$A:$AD,6,0)</f>
        <v>1523.0562833522877</v>
      </c>
      <c r="G5" s="9">
        <f>VLOOKUP(Table13[[#This Row],[نماد (نام نماد مورد نظر خود را وارد کنید)]],'کل داده ها'!$A:$AD,7,0)</f>
        <v>25511.830541914365</v>
      </c>
      <c r="H5" s="10">
        <f>VLOOKUP(Table13[[#This Row],[نماد (نام نماد مورد نظر خود را وارد کنید)]],'کل داده ها'!$A:$AD,8,0)</f>
        <v>20956.914000000001</v>
      </c>
      <c r="I5" s="10">
        <f>VLOOKUP(Table13[[#This Row],[نماد (نام نماد مورد نظر خود را وارد کنید)]],'کل داده ها'!$A:$AD,9,0)</f>
        <v>304252.52613240416</v>
      </c>
      <c r="J5" s="10">
        <f>VLOOKUP(Table13[[#This Row],[نماد (نام نماد مورد نظر خود را وارد کنید)]],'کل داده ها'!$A:$AD,10,0)</f>
        <v>16968.8658625731</v>
      </c>
      <c r="K5" s="10">
        <f>VLOOKUP(Table13[[#This Row],[نماد (نام نماد مورد نظر خود را وارد کنید)]],'کل داده ها'!$A:$AD,11,0)</f>
        <v>194145.11930452159</v>
      </c>
      <c r="L5" s="10">
        <f>VLOOKUP(Table13[[#This Row],[نماد (نام نماد مورد نظر خود را وارد کنید)]],'کل داده ها'!$A:$AD,12,0)</f>
        <v>13928.045099999999</v>
      </c>
      <c r="M5" s="10">
        <f>VLOOKUP(Table13[[#This Row],[نماد (نام نماد مورد نظر خود را وارد کنید)]],'کل داده ها'!$A:$AD,13,0)</f>
        <v>148534.12711954783</v>
      </c>
      <c r="N5" s="22">
        <f>VLOOKUP(Table13[[#This Row],[نماد (نام نماد مورد نظر خود را وارد کنید)]],'کل داده ها'!$A:$AD,14,0)</f>
        <v>-0.1792</v>
      </c>
      <c r="O5" s="22">
        <f>VLOOKUP(Table13[[#This Row],[نماد (نام نماد مورد نظر خود را وارد کنید)]],'کل داده ها'!$A:$AD,15,0)</f>
        <v>-0.23493246880665464</v>
      </c>
      <c r="P5" s="22">
        <f>VLOOKUP(Table13[[#This Row],[نماد (نام نماد مورد نظر خود را وارد کنید)]],'کل داده ها'!$A:$AD,16,0)</f>
        <v>8.1448</v>
      </c>
      <c r="Q5" s="22">
        <f>VLOOKUP(Table13[[#This Row],[نماد (نام نماد مورد نظر خود را وارد کنید)]],'کل داده ها'!$A:$AD,17,0)</f>
        <v>4.8221665777967369</v>
      </c>
      <c r="R5" s="22" t="str">
        <f>VLOOKUP(Table13[[#This Row],[نماد (نام نماد مورد نظر خود را وارد کنید)]],'کل داده ها'!$A:$AD,18,0)</f>
        <v>-</v>
      </c>
      <c r="S5" s="10">
        <f>VLOOKUP(Table13[[#This Row],[نماد (نام نماد مورد نظر خود را وارد کنید)]],'کل داده ها'!$A:$AD,19,0)</f>
        <v>31266.947400000001</v>
      </c>
      <c r="T5" s="26">
        <f>VLOOKUP(Table13[[#This Row],[نماد (نام نماد مورد نظر خود را وارد کنید)]],'کل داده ها'!$A:$AD,20,0)</f>
        <v>288973.63585951942</v>
      </c>
      <c r="U5" s="32">
        <f>VLOOKUP(Table13[[#This Row],[نماد (نام نماد مورد نظر خود را وارد کنید)]],'کل داده ها'!$A:$AD,21,0)</f>
        <v>0.6</v>
      </c>
      <c r="V5" s="12">
        <f>VLOOKUP(Table13[[#This Row],[نماد (نام نماد مورد نظر خود را وارد کنید)]],'کل داده ها'!$A:$AD,22,0)</f>
        <v>5.0644856394409972E-2</v>
      </c>
      <c r="W5" s="26">
        <f>VLOOKUP(Table13[[#This Row],[نماد (نام نماد مورد نظر خود را وارد کنید)]],'کل داده ها'!$A:$AD,23,0)</f>
        <v>47.342100000000002</v>
      </c>
      <c r="X5" s="31">
        <f>VLOOKUP(Table13[[#This Row],[نماد (نام نماد مورد نظر خود را وارد کنید)]],'کل داده ها'!$A:$AD,24,0)</f>
        <v>0.31109999999999999</v>
      </c>
      <c r="Y5" s="31">
        <f>VLOOKUP(Table13[[#This Row],[نماد (نام نماد مورد نظر خود را وارد کنید)]],'کل داده ها'!$A:$AD,25,0)</f>
        <v>3.5895999999999999</v>
      </c>
      <c r="Z5" s="21" t="str">
        <f>VLOOKUP(Table13[[#This Row],[نماد (نام نماد مورد نظر خود را وارد کنید)]],'کل داده ها'!$A:$AD,26,0)</f>
        <v>-</v>
      </c>
      <c r="AA5" s="21">
        <f>VLOOKUP(Table13[[#This Row],[نماد (نام نماد مورد نظر خود را وارد کنید)]],'کل داده ها'!$A:$AD,27,0)</f>
        <v>0.24510000000000001</v>
      </c>
      <c r="AB5" s="21">
        <f>VLOOKUP(Table13[[#This Row],[نماد (نام نماد مورد نظر خود را وارد کنید)]],'کل داده ها'!$A:$AD,28,0)</f>
        <v>0.37059999999999998</v>
      </c>
      <c r="AC5" s="36">
        <f>VLOOKUP(Table13[[#This Row],[نماد (نام نماد مورد نظر خود را وارد کنید)]],'کل داده ها'!$A:$AD,29,0)</f>
        <v>1.1102000000000001</v>
      </c>
      <c r="AD5" s="68" t="s">
        <v>2050</v>
      </c>
    </row>
    <row r="6" spans="1:30" ht="25.5" customHeight="1" thickBot="1" x14ac:dyDescent="0.4">
      <c r="A6" s="40" t="s">
        <v>1264</v>
      </c>
      <c r="B6" s="16" t="str">
        <f>VLOOKUP(Table13[[#This Row],[نماد (نام نماد مورد نظر خود را وارد کنید)]],'کل داده ها'!$A:$AD,2,0)</f>
        <v>پالایش نفت اصفهان</v>
      </c>
      <c r="C6" s="16" t="str">
        <f>VLOOKUP(Table13[[#This Row],[نماد (نام نماد مورد نظر خود را وارد کنید)]],'کل داده ها'!$A:$AD,3,0)</f>
        <v>فراورده های نفتی</v>
      </c>
      <c r="D6" s="9">
        <f>VLOOKUP(Table13[[#This Row],[نماد (نام نماد مورد نظر خود را وارد کنید)]],'کل داده ها'!$A:$AD,4,0)</f>
        <v>270258.65999999997</v>
      </c>
      <c r="E6" s="10">
        <f>VLOOKUP(Table13[[#This Row],[نماد (نام نماد مورد نظر خود را وارد کنید)]],'کل داده ها'!$A:$AD,5,0)</f>
        <v>2497.7695009242138</v>
      </c>
      <c r="F6" s="10">
        <f>VLOOKUP(Table13[[#This Row],[نماد (نام نماد مورد نظر خود را وارد کنید)]],'کل داده ها'!$A:$AD,6,0)</f>
        <v>4649.2494121796381</v>
      </c>
      <c r="G6" s="9">
        <f>VLOOKUP(Table13[[#This Row],[نماد (نام نماد مورد نظر خود را وارد کنید)]],'کل داده ها'!$A:$AD,7,0)</f>
        <v>77876.874575873328</v>
      </c>
      <c r="H6" s="10">
        <f>VLOOKUP(Table13[[#This Row],[نماد (نام نماد مورد نظر خود را وارد کنید)]],'کل داده ها'!$A:$AD,8,0)</f>
        <v>31983.208600000002</v>
      </c>
      <c r="I6" s="10">
        <f>VLOOKUP(Table13[[#This Row],[نماد (نام نماد مورد نظر خود را وارد کنید)]],'کل داده ها'!$A:$AD,9,0)</f>
        <v>464332.29674796748</v>
      </c>
      <c r="J6" s="10">
        <f>VLOOKUP(Table13[[#This Row],[نماد (نام نماد مورد نظر خود را وارد کنید)]],'کل داده ها'!$A:$AD,10,0)</f>
        <v>14252.28056581674</v>
      </c>
      <c r="K6" s="10">
        <f>VLOOKUP(Table13[[#This Row],[نماد (نام نماد مورد نظر خود را وارد کنید)]],'کل داده ها'!$A:$AD,11,0)</f>
        <v>163063.97452966991</v>
      </c>
      <c r="L6" s="10">
        <f>VLOOKUP(Table13[[#This Row],[نماد (نام نماد مورد نظر خود را وارد کنید)]],'کل داده ها'!$A:$AD,12,0)</f>
        <v>15818.6062</v>
      </c>
      <c r="M6" s="10">
        <f>VLOOKUP(Table13[[#This Row],[نماد (نام نماد مورد نظر خود را وارد کنید)]],'کل داده ها'!$A:$AD,13,0)</f>
        <v>168695.81102698093</v>
      </c>
      <c r="N6" s="22">
        <f>VLOOKUP(Table13[[#This Row],[نماد (نام نماد مورد نظر خود را وارد کنید)]],'کل داده ها'!$A:$AD,14,0)</f>
        <v>0.1099</v>
      </c>
      <c r="O6" s="22">
        <f>VLOOKUP(Table13[[#This Row],[نماد (نام نماد مورد نظر خود را وارد کنید)]],'کل داده ها'!$A:$AD,15,0)</f>
        <v>3.4537588781060169E-2</v>
      </c>
      <c r="P6" s="22">
        <f>VLOOKUP(Table13[[#This Row],[نماد (نام نماد مورد نظر خود را وارد کنید)]],'کل داده ها'!$A:$AD,16,0)</f>
        <v>2.4024000000000001</v>
      </c>
      <c r="Q6" s="22">
        <f>VLOOKUP(Table13[[#This Row],[نماد (نام نماد مورد نظر خود را وارد کنید)]],'کل داده ها'!$A:$AD,17,0)</f>
        <v>1.1661862002772745</v>
      </c>
      <c r="R6" s="22" t="str">
        <f>VLOOKUP(Table13[[#This Row],[نماد (نام نماد مورد نظر خود را وارد کنید)]],'کل داده ها'!$A:$AD,18,0)</f>
        <v>-</v>
      </c>
      <c r="S6" s="10">
        <f>VLOOKUP(Table13[[#This Row],[نماد (نام نماد مورد نظر خود را وارد کنید)]],'کل داده ها'!$A:$AD,19,0)</f>
        <v>41590.490899999997</v>
      </c>
      <c r="T6" s="25">
        <f>VLOOKUP(Table13[[#This Row],[نماد (نام نماد مورد نظر خود را وارد کنید)]],'کل داده ها'!$A:$AD,20,0)</f>
        <v>384385.31330868759</v>
      </c>
      <c r="U6" s="32">
        <f>VLOOKUP(Table13[[#This Row],[نماد (نام نماد مورد نظر خود را وارد کنید)]],'کل داده ها'!$A:$AD,21,0)</f>
        <v>0.59299999999999997</v>
      </c>
      <c r="V6" s="11">
        <f>VLOOKUP(Table13[[#This Row],[نماد (نام نماد مورد نظر خود را وارد کنید)]],'کل داده ها'!$A:$AD,22,0)</f>
        <v>9.202528229140837E-2</v>
      </c>
      <c r="W6" s="25">
        <f>VLOOKUP(Table13[[#This Row],[نماد (نام نماد مورد نظر خود را وارد کنید)]],'کل داده ها'!$A:$AD,23,0)</f>
        <v>24.353000000000002</v>
      </c>
      <c r="X6" s="31">
        <f>VLOOKUP(Table13[[#This Row],[نماد (نام نماد مورد نظر خود را وارد کنید)]],'کل داده ها'!$A:$AD,24,0)</f>
        <v>0.40689999999999998</v>
      </c>
      <c r="Y6" s="31">
        <f>VLOOKUP(Table13[[#This Row],[نماد (نام نماد مورد نظر خود را وارد کنید)]],'کل داده ها'!$A:$AD,25,0)</f>
        <v>5.0292000000000003</v>
      </c>
      <c r="Z6" s="21" t="str">
        <f>VLOOKUP(Table13[[#This Row],[نماد (نام نماد مورد نظر خود را وارد کنید)]],'کل داده ها'!$A:$AD,26,0)</f>
        <v>-</v>
      </c>
      <c r="AA6" s="21">
        <f>VLOOKUP(Table13[[#This Row],[نماد (نام نماد مورد نظر خود را وارد کنید)]],'کل داده ها'!$A:$AD,27,0)</f>
        <v>0.23119999999999999</v>
      </c>
      <c r="AB6" s="21">
        <f>VLOOKUP(Table13[[#This Row],[نماد (نام نماد مورد نظر خود را وارد کنید)]],'کل داده ها'!$A:$AD,28,0)</f>
        <v>0.60099999999999998</v>
      </c>
      <c r="AC6" s="36">
        <f>VLOOKUP(Table13[[#This Row],[نماد (نام نماد مورد نظر خود را وارد کنید)]],'کل داده ها'!$A:$AD,29,0)</f>
        <v>1.379</v>
      </c>
      <c r="AD6" s="68" t="s">
        <v>1998</v>
      </c>
    </row>
    <row r="7" spans="1:30" ht="25.5" customHeight="1" thickBot="1" x14ac:dyDescent="0.4">
      <c r="A7" s="40" t="s">
        <v>471</v>
      </c>
      <c r="B7" s="16" t="str">
        <f>VLOOKUP(Table13[[#This Row],[نماد (نام نماد مورد نظر خود را وارد کنید)]],'کل داده ها'!$A:$AD,2,0)</f>
        <v>دارویی‌ لقمان‌</v>
      </c>
      <c r="C7" s="15" t="str">
        <f>VLOOKUP(Table13[[#This Row],[نماد (نام نماد مورد نظر خود را وارد کنید)]],'کل داده ها'!$A:$AD,3,0)</f>
        <v>دارویی</v>
      </c>
      <c r="D7" s="9">
        <f>VLOOKUP(Table13[[#This Row],[نماد (نام نماد مورد نظر خود را وارد کنید)]],'کل داده ها'!$A:$AD,4,0)</f>
        <v>2025.259605</v>
      </c>
      <c r="E7" s="10">
        <f>VLOOKUP(Table13[[#This Row],[نماد (نام نماد مورد نظر خود را وارد کنید)]],'کل داده ها'!$A:$AD,5,0)</f>
        <v>18.717741266173753</v>
      </c>
      <c r="F7" s="10">
        <f>VLOOKUP(Table13[[#This Row],[نماد (نام نماد مورد نظر خود را وارد کنید)]],'کل داده ها'!$A:$AD,6,0)</f>
        <v>42.920099999999998</v>
      </c>
      <c r="G7" s="9">
        <f>VLOOKUP(Table13[[#This Row],[نماد (نام نماد مورد نظر خود را وارد کنید)]],'کل داده ها'!$A:$AD,7,0)</f>
        <v>718.929648241206</v>
      </c>
      <c r="H7" s="10">
        <f>VLOOKUP(Table13[[#This Row],[نماد (نام نماد مورد نظر خود را وارد کنید)]],'کل داده ها'!$A:$AD,8,0)</f>
        <v>85.2012</v>
      </c>
      <c r="I7" s="10">
        <f>VLOOKUP(Table13[[#This Row],[نماد (نام نماد مورد نظر خود را وارد کنید)]],'کل داده ها'!$A:$AD,9,0)</f>
        <v>1236.9512195121952</v>
      </c>
      <c r="J7" s="10">
        <f>VLOOKUP(Table13[[#This Row],[نماد (نام نماد مورد نظر خود را وارد کنید)]],'کل داده ها'!$A:$AD,10,0)</f>
        <v>74.276693751430528</v>
      </c>
      <c r="K7" s="10">
        <f>VLOOKUP(Table13[[#This Row],[نماد (نام نماد مورد نظر خود را وارد کنید)]],'کل داده ها'!$A:$AD,11,0)</f>
        <v>849.81858461872628</v>
      </c>
      <c r="L7" s="10">
        <f>VLOOKUP(Table13[[#This Row],[نماد (نام نماد مورد نظر خود را وارد کنید)]],'کل داده ها'!$A:$AD,12,0)</f>
        <v>259.61189999999999</v>
      </c>
      <c r="M7" s="10">
        <f>VLOOKUP(Table13[[#This Row],[نماد (نام نماد مورد نظر خود را وارد کنید)]],'کل داده ها'!$A:$AD,13,0)</f>
        <v>2768.6029647008636</v>
      </c>
      <c r="N7" s="22">
        <f>VLOOKUP(Table13[[#This Row],[نماد (نام نماد مورد نظر خود را وارد کنید)]],'کل داده ها'!$A:$AD,14,0)</f>
        <v>2.4952000000000001</v>
      </c>
      <c r="O7" s="22">
        <f>VLOOKUP(Table13[[#This Row],[نماد (نام نماد مورد نظر خود را وارد کنید)]],'کل داده ها'!$A:$AD,15,0)</f>
        <v>2.2578752863389142</v>
      </c>
      <c r="P7" s="22" t="str">
        <f>VLOOKUP(Table13[[#This Row],[نماد (نام نماد مورد نظر خود را وارد کنید)]],'کل داده ها'!$A:$AD,16,0)</f>
        <v>-</v>
      </c>
      <c r="Q7" s="22">
        <f>VLOOKUP(Table13[[#This Row],[نماد (نام نماد مورد نظر خود را وارد کنید)]],'کل داده ها'!$A:$AD,17,0)</f>
        <v>2.8510068008378724</v>
      </c>
      <c r="R7" s="22">
        <f>VLOOKUP(Table13[[#This Row],[نماد (نام نماد مورد نظر خود را وارد کنید)]],'کل داده ها'!$A:$AD,18,0)</f>
        <v>1.6160000000000001</v>
      </c>
      <c r="S7" s="10">
        <f>VLOOKUP(Table13[[#This Row],[نماد (نام نماد مورد نظر خود را وارد کنید)]],'کل داده ها'!$A:$AD,19,0)</f>
        <v>674.45820000000003</v>
      </c>
      <c r="T7" s="25">
        <f>VLOOKUP(Table13[[#This Row],[نماد (نام نماد مورد نظر خود را وارد کنید)]],'کل داده ها'!$A:$AD,20,0)</f>
        <v>6233.4399260628461</v>
      </c>
      <c r="U7" s="32">
        <f>VLOOKUP(Table13[[#This Row],[نماد (نام نماد مورد نظر خود را وارد کنید)]],'کل داده ها'!$A:$AD,21,0)</f>
        <v>0.9012</v>
      </c>
      <c r="V7" s="11">
        <f>VLOOKUP(Table13[[#This Row],[نماد (نام نماد مورد نظر خود را وارد کنید)]],'کل داده ها'!$A:$AD,22,0)</f>
        <v>0.90624193086482352</v>
      </c>
      <c r="W7" s="25">
        <f>VLOOKUP(Table13[[#This Row],[نماد (نام نماد مورد نظر خود را وارد کنید)]],'کل داده ها'!$A:$AD,23,0)</f>
        <v>242.49879999999999</v>
      </c>
      <c r="X7" s="31">
        <f>VLOOKUP(Table13[[#This Row],[نماد (نام نماد مورد نظر خود را وارد کنید)]],'کل داده ها'!$A:$AD,24,0)</f>
        <v>1.1488</v>
      </c>
      <c r="Y7" s="31">
        <f>VLOOKUP(Table13[[#This Row],[نماد (نام نماد مورد نظر خود را وارد کنید)]],'کل داده ها'!$A:$AD,25,0)</f>
        <v>4.8992000000000004</v>
      </c>
      <c r="Z7" s="21" t="str">
        <f>VLOOKUP(Table13[[#This Row],[نماد (نام نماد مورد نظر خود را وارد کنید)]],'کل داده ها'!$A:$AD,26,0)</f>
        <v>-</v>
      </c>
      <c r="AA7" s="21">
        <f>VLOOKUP(Table13[[#This Row],[نماد (نام نماد مورد نظر خود را وارد کنید)]],'کل داده ها'!$A:$AD,27,0)</f>
        <v>0.34689999999999999</v>
      </c>
      <c r="AB7" s="21">
        <f>VLOOKUP(Table13[[#This Row],[نماد (نام نماد مورد نظر خود را وارد کنید)]],'کل داده ها'!$A:$AD,28,0)</f>
        <v>0.7903</v>
      </c>
      <c r="AC7" s="36">
        <f>VLOOKUP(Table13[[#This Row],[نماد (نام نماد مورد نظر خود را وارد کنید)]],'کل داده ها'!$A:$AD,29,0)</f>
        <v>0.73899999999999999</v>
      </c>
      <c r="AD7" s="68" t="s">
        <v>2033</v>
      </c>
    </row>
    <row r="8" spans="1:30" ht="25.5" customHeight="1" thickBot="1" x14ac:dyDescent="0.4">
      <c r="A8" s="40" t="s">
        <v>982</v>
      </c>
      <c r="B8" s="16" t="str">
        <f>VLOOKUP(Table13[[#This Row],[نماد (نام نماد مورد نظر خود را وارد کنید)]],'کل داده ها'!$A:$AD,2,0)</f>
        <v>کارخانجات‌داروپخش‌</v>
      </c>
      <c r="C8" s="16" t="str">
        <f>VLOOKUP(Table13[[#This Row],[نماد (نام نماد مورد نظر خود را وارد کنید)]],'کل داده ها'!$A:$AD,3,0)</f>
        <v>دارویی</v>
      </c>
      <c r="D8" s="9">
        <f>VLOOKUP(Table13[[#This Row],[نماد (نام نماد مورد نظر خود را وارد کنید)]],'کل داده ها'!$A:$AD,4,0)</f>
        <v>9386.16</v>
      </c>
      <c r="E8" s="10">
        <f>VLOOKUP(Table13[[#This Row],[نماد (نام نماد مورد نظر خود را وارد کنید)]],'کل داده ها'!$A:$AD,5,0)</f>
        <v>86.748243992606277</v>
      </c>
      <c r="F8" s="10">
        <f>VLOOKUP(Table13[[#This Row],[نماد (نام نماد مورد نظر خود را وارد کنید)]],'کل داده ها'!$A:$AD,6,0)</f>
        <v>25.385542707861333</v>
      </c>
      <c r="G8" s="9">
        <f>VLOOKUP(Table13[[#This Row],[نماد (نام نماد مورد نظر خود را وارد کنید)]],'کل داده ها'!$A:$AD,7,0)</f>
        <v>425.21847081844783</v>
      </c>
      <c r="H8" s="10">
        <f>VLOOKUP(Table13[[#This Row],[نماد (نام نماد مورد نظر خود را وارد کنید)]],'کل داده ها'!$A:$AD,8,0)</f>
        <v>542.59119999999996</v>
      </c>
      <c r="I8" s="10">
        <f>VLOOKUP(Table13[[#This Row],[نماد (نام نماد مورد نظر خود را وارد کنید)]],'کل داده ها'!$A:$AD,9,0)</f>
        <v>7877.3403019744474</v>
      </c>
      <c r="J8" s="10">
        <f>VLOOKUP(Table13[[#This Row],[نماد (نام نماد مورد نظر خود را وارد کنید)]],'کل داده ها'!$A:$AD,10,0)</f>
        <v>415.60078761791374</v>
      </c>
      <c r="K8" s="10">
        <f>VLOOKUP(Table13[[#This Row],[نماد (نام نماد مورد نظر خود را وارد کنید)]],'کل داده ها'!$A:$AD,11,0)</f>
        <v>4754.9945381498774</v>
      </c>
      <c r="L8" s="10">
        <f>VLOOKUP(Table13[[#This Row],[نماد (نام نماد مورد نظر خود را وارد کنید)]],'کل داده ها'!$A:$AD,12,0)</f>
        <v>453.79450000000003</v>
      </c>
      <c r="M8" s="10">
        <f>VLOOKUP(Table13[[#This Row],[نماد (نام نماد مورد نظر خود را وارد کنید)]],'کل داده ها'!$A:$AD,13,0)</f>
        <v>4839.4422523195062</v>
      </c>
      <c r="N8" s="22">
        <f>VLOOKUP(Table13[[#This Row],[نماد (نام نماد مورد نظر خود را وارد کنید)]],'کل داده ها'!$A:$AD,14,0)</f>
        <v>9.1899999999999996E-2</v>
      </c>
      <c r="O8" s="22">
        <f>VLOOKUP(Table13[[#This Row],[نماد (نام نماد مورد نظر خود را وارد کنید)]],'کل داده ها'!$A:$AD,15,0)</f>
        <v>1.7759792044364175E-2</v>
      </c>
      <c r="P8" s="22">
        <f>VLOOKUP(Table13[[#This Row],[نماد (نام نماد مورد نظر خود را وارد کنید)]],'کل داده ها'!$A:$AD,16,0)</f>
        <v>16.876100000000001</v>
      </c>
      <c r="Q8" s="22">
        <f>VLOOKUP(Table13[[#This Row],[نماد (نام نماد مورد نظر خود را وارد کنید)]],'کل داده ها'!$A:$AD,17,0)</f>
        <v>10.381072517862858</v>
      </c>
      <c r="R8" s="22">
        <f>VLOOKUP(Table13[[#This Row],[نماد (نام نماد مورد نظر خود را وارد کنید)]],'کل داده ها'!$A:$AD,18,0)</f>
        <v>1.4056</v>
      </c>
      <c r="S8" s="10">
        <f>VLOOKUP(Table13[[#This Row],[نماد (نام نماد مورد نظر خود را وارد کنید)]],'کل داده ها'!$A:$AD,19,0)</f>
        <v>1148.9166</v>
      </c>
      <c r="T8" s="25">
        <f>VLOOKUP(Table13[[#This Row],[نماد (نام نماد مورد نظر خود را وارد کنید)]],'کل داده ها'!$A:$AD,20,0)</f>
        <v>10618.452865064695</v>
      </c>
      <c r="U8" s="32">
        <f>VLOOKUP(Table13[[#This Row],[نماد (نام نماد مورد نظر خود را وارد کنید)]],'کل داده ها'!$A:$AD,21,0)</f>
        <v>0.51270000000000004</v>
      </c>
      <c r="V8" s="11">
        <f>VLOOKUP(Table13[[#This Row],[نماد (نام نماد مورد نظر خود را وارد کنید)]],'کل داده ها'!$A:$AD,22,0)</f>
        <v>0.79202408737922769</v>
      </c>
      <c r="W8" s="25">
        <f>VLOOKUP(Table13[[#This Row],[نماد (نام نماد مورد نظر خود را وارد کنید)]],'کل داده ها'!$A:$AD,23,0)</f>
        <v>206.1893</v>
      </c>
      <c r="X8" s="31">
        <f>VLOOKUP(Table13[[#This Row],[نماد (نام نماد مورد نظر خود را وارد کنید)]],'کل داده ها'!$A:$AD,24,0)</f>
        <v>1.6601999999999999</v>
      </c>
      <c r="Y8" s="31">
        <f>VLOOKUP(Table13[[#This Row],[نماد (نام نماد مورد نظر خود را وارد کنید)]],'کل داده ها'!$A:$AD,25,0)</f>
        <v>7.4382000000000001</v>
      </c>
      <c r="Z8" s="21" t="str">
        <f>VLOOKUP(Table13[[#This Row],[نماد (نام نماد مورد نظر خود را وارد کنید)]],'کل داده ها'!$A:$AD,26,0)</f>
        <v>-</v>
      </c>
      <c r="AA8" s="21">
        <f>VLOOKUP(Table13[[#This Row],[نماد (نام نماد مورد نظر خود را وارد کنید)]],'کل داده ها'!$A:$AD,27,0)</f>
        <v>0.2203</v>
      </c>
      <c r="AB8" s="21">
        <f>VLOOKUP(Table13[[#This Row],[نماد (نام نماد مورد نظر خود را وارد کنید)]],'کل داده ها'!$A:$AD,28,0)</f>
        <v>0.45860000000000001</v>
      </c>
      <c r="AC8" s="36">
        <f>VLOOKUP(Table13[[#This Row],[نماد (نام نماد مورد نظر خود را وارد کنید)]],'کل داده ها'!$A:$AD,29,0)</f>
        <v>0.90610000000000002</v>
      </c>
      <c r="AD8" s="92" t="s">
        <v>2038</v>
      </c>
    </row>
    <row r="9" spans="1:30" ht="25.5" customHeight="1" thickBot="1" x14ac:dyDescent="0.4">
      <c r="A9" s="40" t="s">
        <v>1278</v>
      </c>
      <c r="B9" s="16" t="str">
        <f>VLOOKUP(Table13[[#This Row],[نماد (نام نماد مورد نظر خود را وارد کنید)]],'کل داده ها'!$A:$AD,2,0)</f>
        <v>بهمن  دیزل</v>
      </c>
      <c r="C9" s="16" t="str">
        <f>VLOOKUP(Table13[[#This Row],[نماد (نام نماد مورد نظر خود را وارد کنید)]],'کل داده ها'!$A:$AD,3,0)</f>
        <v>خودرو</v>
      </c>
      <c r="D9" s="9">
        <f>VLOOKUP(Table13[[#This Row],[نماد (نام نماد مورد نظر خود را وارد کنید)]],'کل داده ها'!$A:$AD,4,0)</f>
        <v>9050.2929999999997</v>
      </c>
      <c r="E9" s="10">
        <f>VLOOKUP(Table13[[#This Row],[نماد (نام نماد مورد نظر خود را وارد کنید)]],'کل داده ها'!$A:$AD,5,0)</f>
        <v>83.644112754158968</v>
      </c>
      <c r="F9" s="10">
        <f>VLOOKUP(Table13[[#This Row],[نماد (نام نماد مورد نظر خود را وارد کنید)]],'کل داده ها'!$A:$AD,6,0)</f>
        <v>159.09595432500461</v>
      </c>
      <c r="G9" s="9">
        <f>VLOOKUP(Table13[[#This Row],[نماد (نام نماد مورد نظر خود را وارد کنید)]],'کل داده ها'!$A:$AD,7,0)</f>
        <v>2664.923858040278</v>
      </c>
      <c r="H9" s="10">
        <f>VLOOKUP(Table13[[#This Row],[نماد (نام نماد مورد نظر خود را وارد کنید)]],'کل داده ها'!$A:$AD,8,0)</f>
        <v>1706.0478000000001</v>
      </c>
      <c r="I9" s="10">
        <f>VLOOKUP(Table13[[#This Row],[نماد (نام نماد مورد نظر خود را وارد کنید)]],'کل داده ها'!$A:$AD,9,0)</f>
        <v>24768.405923344948</v>
      </c>
      <c r="J9" s="10">
        <f>VLOOKUP(Table13[[#This Row],[نماد (نام نماد مورد نظر خود را وارد کنید)]],'کل داده ها'!$A:$AD,10,0)</f>
        <v>316.36623329060615</v>
      </c>
      <c r="K9" s="10">
        <f>VLOOKUP(Table13[[#This Row],[نماد (نام نماد مورد نظر خود را وارد کنید)]],'کل داده ها'!$A:$AD,11,0)</f>
        <v>3619.6267095020326</v>
      </c>
      <c r="L9" s="10">
        <f>VLOOKUP(Table13[[#This Row],[نماد (نام نماد مورد نظر خود را وارد کنید)]],'کل داده ها'!$A:$AD,12,0)</f>
        <v>518.30280000000005</v>
      </c>
      <c r="M9" s="10">
        <f>VLOOKUP(Table13[[#This Row],[نماد (نام نماد مورد نظر خود را وارد کنید)]],'کل داده ها'!$A:$AD,13,0)</f>
        <v>5527.3840247413891</v>
      </c>
      <c r="N9" s="22">
        <f>VLOOKUP(Table13[[#This Row],[نماد (نام نماد مورد نظر خود را وارد کنید)]],'کل داده ها'!$A:$AD,14,0)</f>
        <v>0.63829999999999998</v>
      </c>
      <c r="O9" s="22">
        <f>VLOOKUP(Table13[[#This Row],[نماد (نام نماد مورد نظر خود را وارد کنید)]],'کل داده ها'!$A:$AD,15,0)</f>
        <v>0.52705913298496321</v>
      </c>
      <c r="P9" s="22">
        <f>VLOOKUP(Table13[[#This Row],[نماد (نام نماد مورد نظر خود را وارد کنید)]],'کل داده ها'!$A:$AD,16,0)</f>
        <v>2.2578</v>
      </c>
      <c r="Q9" s="22">
        <f>VLOOKUP(Table13[[#This Row],[نماد (نام نماد مورد نظر خود را وارد کنید)]],'کل داده ها'!$A:$AD,17,0)</f>
        <v>1.0741245600938472</v>
      </c>
      <c r="R9" s="22">
        <f>VLOOKUP(Table13[[#This Row],[نماد (نام نماد مورد نظر خود را وارد کنید)]],'کل داده ها'!$A:$AD,18,0)</f>
        <v>1.3164</v>
      </c>
      <c r="S9" s="10">
        <f>VLOOKUP(Table13[[#This Row],[نماد (نام نماد مورد نظر خود را وارد کنید)]],'کل داده ها'!$A:$AD,19,0)</f>
        <v>2125.0306</v>
      </c>
      <c r="T9" s="26">
        <f>VLOOKUP(Table13[[#This Row],[نماد (نام نماد مورد نظر خود را وارد کنید)]],'کل داده ها'!$A:$AD,20,0)</f>
        <v>19639.839186691315</v>
      </c>
      <c r="U9" s="20">
        <f>VLOOKUP(Table13[[#This Row],[نماد (نام نماد مورد نظر خود را وارد کنید)]],'کل داده ها'!$A:$AD,21,0)</f>
        <v>0.41310000000000002</v>
      </c>
      <c r="V9" s="12">
        <f>VLOOKUP(Table13[[#This Row],[نماد (نام نماد مورد نظر خود را وارد کنید)]],'کل داده ها'!$A:$AD,22,0)</f>
        <v>0.47806644104579016</v>
      </c>
      <c r="W9" s="26">
        <f>VLOOKUP(Table13[[#This Row],[نماد (نام نماد مورد نظر خود را وارد کنید)]],'کل داده ها'!$A:$AD,23,0)</f>
        <v>28.290600000000001</v>
      </c>
      <c r="X9" s="31">
        <f>VLOOKUP(Table13[[#This Row],[نماد (نام نماد مورد نظر خود را وارد کنید)]],'کل داده ها'!$A:$AD,24,0)</f>
        <v>0.45150000000000001</v>
      </c>
      <c r="Y9" s="31">
        <f>VLOOKUP(Table13[[#This Row],[نماد (نام نماد مورد نظر خود را وارد کنید)]],'کل داده ها'!$A:$AD,25,0)</f>
        <v>4.0395000000000003</v>
      </c>
      <c r="Z9" s="21" t="str">
        <f>VLOOKUP(Table13[[#This Row],[نماد (نام نماد مورد نظر خود را وارد کنید)]],'کل داده ها'!$A:$AD,26,0)</f>
        <v>-</v>
      </c>
      <c r="AA9" s="21">
        <f>VLOOKUP(Table13[[#This Row],[نماد (نام نماد مورد نظر خود را وارد کنید)]],'کل داده ها'!$A:$AD,27,0)</f>
        <v>0.14549999999999999</v>
      </c>
      <c r="AB9" s="21">
        <f>VLOOKUP(Table13[[#This Row],[نماد (نام نماد مورد نظر خود را وارد کنید)]],'کل داده ها'!$A:$AD,28,0)</f>
        <v>0.24390000000000001</v>
      </c>
      <c r="AC9" s="36">
        <f>VLOOKUP(Table13[[#This Row],[نماد (نام نماد مورد نظر خود را وارد کنید)]],'کل داده ها'!$A:$AD,29,0)</f>
        <v>1.0246</v>
      </c>
      <c r="AD9" s="68" t="s">
        <v>2064</v>
      </c>
    </row>
    <row r="10" spans="1:30" ht="25.5" customHeight="1" thickBot="1" x14ac:dyDescent="0.4">
      <c r="A10" s="41" t="s">
        <v>962</v>
      </c>
      <c r="B10" s="15" t="str">
        <f>VLOOKUP(Table13[[#This Row],[نماد (نام نماد مورد نظر خود را وارد کنید)]],'کل داده ها'!$A:$AD,2,0)</f>
        <v>تولیدی مخازن گازطبیعی آسیاناما</v>
      </c>
      <c r="C10" s="15" t="str">
        <f>VLOOKUP(Table13[[#This Row],[نماد (نام نماد مورد نظر خود را وارد کنید)]],'کل داده ها'!$A:$AD,3,0)</f>
        <v>محصولات فلزی</v>
      </c>
      <c r="D10" s="9">
        <f>VLOOKUP(Table13[[#This Row],[نماد (نام نماد مورد نظر خود را وارد کنید)]],'کل داده ها'!$A:$AD,4,0)</f>
        <v>1925.5</v>
      </c>
      <c r="E10" s="10">
        <f>VLOOKUP(Table13[[#This Row],[نماد (نام نماد مورد نظر خود را وارد کنید)]],'کل داده ها'!$A:$AD,5,0)</f>
        <v>17.795748613678374</v>
      </c>
      <c r="F10" s="10">
        <f>VLOOKUP(Table13[[#This Row],[نماد (نام نماد مورد نظر خود را وارد کنید)]],'کل داده ها'!$A:$AD,6,0)</f>
        <v>5.2978807032453386</v>
      </c>
      <c r="G10" s="9">
        <f>VLOOKUP(Table13[[#This Row],[نماد (نام نماد مورد نظر خود را وارد کنید)]],'کل داده ها'!$A:$AD,7,0)</f>
        <v>88.741720322367485</v>
      </c>
      <c r="H10" s="10">
        <f>VLOOKUP(Table13[[#This Row],[نماد (نام نماد مورد نظر خود را وارد کنید)]],'کل داده ها'!$A:$AD,8,0)</f>
        <v>56.2286</v>
      </c>
      <c r="I10" s="10">
        <f>VLOOKUP(Table13[[#This Row],[نماد (نام نماد مورد نظر خود را وارد کنید)]],'کل داده ها'!$A:$AD,9,0)</f>
        <v>816.32694541231126</v>
      </c>
      <c r="J10" s="10">
        <f>VLOOKUP(Table13[[#This Row],[نماد (نام نماد مورد نظر خود را وارد کنید)]],'کل داده ها'!$A:$AD,10,0)</f>
        <v>76.116605616605611</v>
      </c>
      <c r="K10" s="10">
        <f>VLOOKUP(Table13[[#This Row],[نماد (نام نماد مورد نظر خود را وارد کنید)]],'کل داده ها'!$A:$AD,11,0)</f>
        <v>870.86948521910699</v>
      </c>
      <c r="L10" s="10">
        <f>VLOOKUP(Table13[[#This Row],[نماد (نام نماد مورد نظر خود را وارد کنید)]],'کل داده ها'!$A:$AD,12,0)</f>
        <v>49.871600000000001</v>
      </c>
      <c r="M10" s="10">
        <f>VLOOKUP(Table13[[#This Row],[نماد (نام نماد مورد نظر خود را وارد کنید)]],'کل داده ها'!$A:$AD,13,0)</f>
        <v>531.85027194198574</v>
      </c>
      <c r="N10" s="22">
        <f>VLOOKUP(Table13[[#This Row],[نماد (نام نماد مورد نظر خود را وارد کنید)]],'کل داده ها'!$A:$AD,14,0)</f>
        <v>-0.3448</v>
      </c>
      <c r="O10" s="22">
        <f>VLOOKUP(Table13[[#This Row],[نماد (نام نماد مورد نظر خود را وارد کنید)]],'کل داده ها'!$A:$AD,15,0)</f>
        <v>-0.38928819878425924</v>
      </c>
      <c r="P10" s="22">
        <f>VLOOKUP(Table13[[#This Row],[نماد (نام نماد مورد نظر خود را وارد کنید)]],'کل داده ها'!$A:$AD,16,0)</f>
        <v>8.4135000000000009</v>
      </c>
      <c r="Q10" s="22">
        <f>VLOOKUP(Table13[[#This Row],[نماد (نام نماد مورد نظر خود را وارد کنید)]],'کل داده ها'!$A:$AD,17,0)</f>
        <v>4.9932382425082658</v>
      </c>
      <c r="R10" s="22">
        <f>VLOOKUP(Table13[[#This Row],[نماد (نام نماد مورد نظر خود را وارد کنید)]],'کل داده ها'!$A:$AD,18,0)</f>
        <v>1.2948999999999999</v>
      </c>
      <c r="S10" s="10">
        <f>VLOOKUP(Table13[[#This Row],[نماد (نام نماد مورد نظر خود را وارد کنید)]],'کل داده ها'!$A:$AD,19,0)</f>
        <v>391.59800000000001</v>
      </c>
      <c r="T10" s="25">
        <f>VLOOKUP(Table13[[#This Row],[نماد (نام نماد مورد نظر خود را وارد کنید)]],'کل داده ها'!$A:$AD,20,0)</f>
        <v>3619.2051756007395</v>
      </c>
      <c r="U10" s="32">
        <f>VLOOKUP(Table13[[#This Row],[نماد (نام نماد مورد نظر خود را وارد کنید)]],'کل داده ها'!$A:$AD,21,0)</f>
        <v>0.1008</v>
      </c>
      <c r="V10" s="11" t="str">
        <f>VLOOKUP(Table13[[#This Row],[نماد (نام نماد مورد نظر خود را وارد کنید)]],'کل داده ها'!$A:$AD,22,0)</f>
        <v/>
      </c>
      <c r="W10" s="25">
        <f>VLOOKUP(Table13[[#This Row],[نماد (نام نماد مورد نظر خود را وارد کنید)]],'کل داده ها'!$A:$AD,23,0)</f>
        <v>66.666499999999999</v>
      </c>
      <c r="X10" s="31">
        <f>VLOOKUP(Table13[[#This Row],[نماد (نام نماد مورد نظر خود را وارد کنید)]],'کل داده ها'!$A:$AD,24,0)</f>
        <v>1.8148</v>
      </c>
      <c r="Y10" s="31">
        <f>VLOOKUP(Table13[[#This Row],[نماد (نام نماد مورد نظر خود را وارد کنید)]],'کل داده ها'!$A:$AD,25,0)</f>
        <v>6.1094999999999997</v>
      </c>
      <c r="Z10" s="21" t="str">
        <f>VLOOKUP(Table13[[#This Row],[نماد (نام نماد مورد نظر خود را وارد کنید)]],'کل داده ها'!$A:$AD,26,0)</f>
        <v>-</v>
      </c>
      <c r="AA10" s="21">
        <f>VLOOKUP(Table13[[#This Row],[نماد (نام نماد مورد نظر خود را وارد کنید)]],'کل داده ها'!$A:$AD,27,0)</f>
        <v>5.8000000000000003E-2</v>
      </c>
      <c r="AB10" s="21">
        <f>VLOOKUP(Table13[[#This Row],[نماد (نام نماد مورد نظر خود را وارد کنید)]],'کل داده ها'!$A:$AD,28,0)</f>
        <v>0.10920000000000001</v>
      </c>
      <c r="AC10" s="36" t="str">
        <f>VLOOKUP(Table13[[#This Row],[نماد (نام نماد مورد نظر خود را وارد کنید)]],'کل داده ها'!$A:$AD,29,0)</f>
        <v>-</v>
      </c>
      <c r="AD10" s="68" t="s">
        <v>2048</v>
      </c>
    </row>
    <row r="11" spans="1:30" ht="25.5" customHeight="1" thickBot="1" x14ac:dyDescent="0.4">
      <c r="A11" s="40" t="s">
        <v>180</v>
      </c>
      <c r="B11" s="16" t="str">
        <f>VLOOKUP(Table13[[#This Row],[نماد (نام نماد مورد نظر خود را وارد کنید)]],'کل داده ها'!$A:$AD,2,0)</f>
        <v>بورس کالای ایران</v>
      </c>
      <c r="C11" s="16" t="str">
        <f>VLOOKUP(Table13[[#This Row],[نماد (نام نماد مورد نظر خود را وارد کنید)]],'کل داده ها'!$A:$AD,3,0)</f>
        <v>فعالیتهای مرتبط با اوراق بهادار</v>
      </c>
      <c r="D11" s="9">
        <f>VLOOKUP(Table13[[#This Row],[نماد (نام نماد مورد نظر خود را وارد کنید)]],'کل داده ها'!$A:$AD,4,0)</f>
        <v>22939</v>
      </c>
      <c r="E11" s="10">
        <f>VLOOKUP(Table13[[#This Row],[نماد (نام نماد مورد نظر خود را وارد کنید)]],'کل داده ها'!$A:$AD,5,0)</f>
        <v>212.00554528650648</v>
      </c>
      <c r="F11" s="10">
        <f>VLOOKUP(Table13[[#This Row],[نماد (نام نماد مورد نظر خود را وارد کنید)]],'کل داده ها'!$A:$AD,6,0)</f>
        <v>275.52244492297496</v>
      </c>
      <c r="G11" s="9">
        <f>VLOOKUP(Table13[[#This Row],[نماد (نام نماد مورد نظر خود را وارد کنید)]],'کل داده ها'!$A:$AD,7,0)</f>
        <v>4615.1163303680896</v>
      </c>
      <c r="H11" s="10">
        <f>VLOOKUP(Table13[[#This Row],[نماد (نام نماد مورد نظر خود را وارد کنید)]],'کل داده ها'!$A:$AD,8,0)</f>
        <v>2429.8519999999999</v>
      </c>
      <c r="I11" s="10">
        <f>VLOOKUP(Table13[[#This Row],[نماد (نام نماد مورد نظر خود را وارد کنید)]],'کل داده ها'!$A:$AD,9,0)</f>
        <v>35276.596980255519</v>
      </c>
      <c r="J11" s="10">
        <f>VLOOKUP(Table13[[#This Row],[نماد (نام نماد مورد نظر خود را وارد کنید)]],'کل داده ها'!$A:$AD,10,0)</f>
        <v>649.53491096532332</v>
      </c>
      <c r="K11" s="10">
        <f>VLOOKUP(Table13[[#This Row],[نماد (نام نماد مورد نظر خود را وارد کنید)]],'کل داده ها'!$A:$AD,11,0)</f>
        <v>7431.4944677565218</v>
      </c>
      <c r="L11" s="10">
        <f>VLOOKUP(Table13[[#This Row],[نماد (نام نماد مورد نظر خود را وارد کنید)]],'کل داده ها'!$A:$AD,12,0)</f>
        <v>831.66449999999998</v>
      </c>
      <c r="M11" s="10">
        <f>VLOOKUP(Table13[[#This Row],[نماد (نام نماد مورد نظر خود را وارد کنید)]],'کل داده ها'!$A:$AD,13,0)</f>
        <v>8869.195904873628</v>
      </c>
      <c r="N11" s="22">
        <f>VLOOKUP(Table13[[#This Row],[نماد (نام نماد مورد نظر خود را وارد کنید)]],'کل داده ها'!$A:$AD,14,0)</f>
        <v>0.28039999999999998</v>
      </c>
      <c r="O11" s="22">
        <f>VLOOKUP(Table13[[#This Row],[نماد (نام نماد مورد نظر خود را وارد کنید)]],'کل داده ها'!$A:$AD,15,0)</f>
        <v>0.19346060787032116</v>
      </c>
      <c r="P11" s="22">
        <f>VLOOKUP(Table13[[#This Row],[نماد (نام نماد مورد نظر خود را وارد کنید)]],'کل داده ها'!$A:$AD,16,0)</f>
        <v>2.0185</v>
      </c>
      <c r="Q11" s="22">
        <f>VLOOKUP(Table13[[#This Row],[نماد (نام نماد مورد نظر خود را وارد کنید)]],'کل داده ها'!$A:$AD,17,0)</f>
        <v>0.92177082222459261</v>
      </c>
      <c r="R11" s="22">
        <f>VLOOKUP(Table13[[#This Row],[نماد (نام نماد مورد نظر خود را وارد کنید)]],'کل داده ها'!$A:$AD,18,0)</f>
        <v>1.2843</v>
      </c>
      <c r="S11" s="10">
        <f>VLOOKUP(Table13[[#This Row],[نماد (نام نماد مورد نظر خود را وارد کنید)]],'کل داده ها'!$A:$AD,19,0)</f>
        <v>2326.1181999999999</v>
      </c>
      <c r="T11" s="26">
        <f>VLOOKUP(Table13[[#This Row],[نماد (نام نماد مورد نظر خود را وارد کنید)]],'کل داده ها'!$A:$AD,20,0)</f>
        <v>21498.319778188539</v>
      </c>
      <c r="U11" s="20">
        <f>VLOOKUP(Table13[[#This Row],[نماد (نام نماد مورد نظر خود را وارد کنید)]],'کل داده ها'!$A:$AD,21,0)</f>
        <v>0.14860000000000001</v>
      </c>
      <c r="V11" s="12" t="str">
        <f>VLOOKUP(Table13[[#This Row],[نماد (نام نماد مورد نظر خود را وارد کنید)]],'کل داده ها'!$A:$AD,22,0)</f>
        <v/>
      </c>
      <c r="W11" s="26">
        <f>VLOOKUP(Table13[[#This Row],[نماد (نام نماد مورد نظر خود را وارد کنید)]],'کل داده ها'!$A:$AD,23,0)</f>
        <v>25.9071</v>
      </c>
      <c r="X11" s="31">
        <f>VLOOKUP(Table13[[#This Row],[نماد (نام نماد مورد نظر خود را وارد کنید)]],'کل داده ها'!$A:$AD,24,0)</f>
        <v>9.0419999999999998</v>
      </c>
      <c r="Y11" s="31">
        <f>VLOOKUP(Table13[[#This Row],[نماد (نام نماد مورد نظر خود را وارد کنید)]],'کل داده ها'!$A:$AD,25,0)</f>
        <v>7.0122999999999998</v>
      </c>
      <c r="Z11" s="21" t="str">
        <f>VLOOKUP(Table13[[#This Row],[نماد (نام نماد مورد نظر خود را وارد کنید)]],'کل داده ها'!$A:$AD,26,0)</f>
        <v>-</v>
      </c>
      <c r="AA11" s="21">
        <f>VLOOKUP(Table13[[#This Row],[نماد (نام نماد مورد نظر خود را وارد کنید)]],'کل داده ها'!$A:$AD,27,0)</f>
        <v>0.28499999999999998</v>
      </c>
      <c r="AB11" s="21">
        <f>VLOOKUP(Table13[[#This Row],[نماد (نام نماد مورد نظر خود را وارد کنید)]],'کل داده ها'!$A:$AD,28,0)</f>
        <v>0.28710000000000002</v>
      </c>
      <c r="AC11" s="36">
        <f>VLOOKUP(Table13[[#This Row],[نماد (نام نماد مورد نظر خود را وارد کنید)]],'کل داده ها'!$A:$AD,29,0)</f>
        <v>1.5464</v>
      </c>
      <c r="AD11" s="68" t="s">
        <v>2074</v>
      </c>
    </row>
    <row r="12" spans="1:30" ht="25.5" customHeight="1" thickBot="1" x14ac:dyDescent="0.4">
      <c r="A12" s="40" t="s">
        <v>1286</v>
      </c>
      <c r="B12" s="16" t="str">
        <f>VLOOKUP(Table13[[#This Row],[نماد (نام نماد مورد نظر خود را وارد کنید)]],'کل داده ها'!$A:$AD,2,0)</f>
        <v>گروه صنعتی پاکشو</v>
      </c>
      <c r="C12" s="16" t="str">
        <f>VLOOKUP(Table13[[#This Row],[نماد (نام نماد مورد نظر خود را وارد کنید)]],'کل داده ها'!$A:$AD,3,0)</f>
        <v>محصولات پاک کننده</v>
      </c>
      <c r="D12" s="9">
        <f>VLOOKUP(Table13[[#This Row],[نماد (نام نماد مورد نظر خود را وارد کنید)]],'کل داده ها'!$A:$AD,4,0)</f>
        <v>41650</v>
      </c>
      <c r="E12" s="10">
        <f>VLOOKUP(Table13[[#This Row],[نماد (نام نماد مورد نظر خود را وارد کنید)]],'کل داده ها'!$A:$AD,5,0)</f>
        <v>384.93530499075786</v>
      </c>
      <c r="F12" s="10">
        <f>VLOOKUP(Table13[[#This Row],[نماد (نام نماد مورد نظر خود را وارد کنید)]],'کل داده ها'!$A:$AD,6,0)</f>
        <v>152.40695952115249</v>
      </c>
      <c r="G12" s="9">
        <f>VLOOKUP(Table13[[#This Row],[نماد (نام نماد مورد نظر خود را وارد کنید)]],'کل داده ها'!$A:$AD,7,0)</f>
        <v>2552.8803939891536</v>
      </c>
      <c r="H12" s="10">
        <f>VLOOKUP(Table13[[#This Row],[نماد (نام نماد مورد نظر خود را وارد کنید)]],'کل داده ها'!$A:$AD,8,0)</f>
        <v>3973.5392000000002</v>
      </c>
      <c r="I12" s="10">
        <f>VLOOKUP(Table13[[#This Row],[نماد (نام نماد مورد نظر خود را وارد کنید)]],'کل داده ها'!$A:$AD,9,0)</f>
        <v>57687.851335656218</v>
      </c>
      <c r="J12" s="10">
        <f>VLOOKUP(Table13[[#This Row],[نماد (نام نماد مورد نظر خود را وارد کنید)]],'کل داده ها'!$A:$AD,10,0)</f>
        <v>112.56540634506736</v>
      </c>
      <c r="K12" s="10">
        <f>VLOOKUP(Table13[[#This Row],[نماد (نام نماد مورد نظر خود را وارد کنید)]],'کل داده ها'!$A:$AD,11,0)</f>
        <v>1287.889504308403</v>
      </c>
      <c r="L12" s="10">
        <f>VLOOKUP(Table13[[#This Row],[نماد (نام نماد مورد نظر خود را وارد کنید)]],'کل داده ها'!$A:$AD,12,0)</f>
        <v>751.1377</v>
      </c>
      <c r="M12" s="10">
        <f>VLOOKUP(Table13[[#This Row],[نماد (نام نماد مورد نظر خود را وارد کنید)]],'کل داده ها'!$A:$AD,13,0)</f>
        <v>8010.4265756638579</v>
      </c>
      <c r="N12" s="22">
        <f>VLOOKUP(Table13[[#This Row],[نماد (نام نماد مورد نظر خود را وارد کنید)]],'کل داده ها'!$A:$AD,14,0)</f>
        <v>5.6729000000000003</v>
      </c>
      <c r="O12" s="22">
        <f>VLOOKUP(Table13[[#This Row],[نماد (نام نماد مورد نظر خود را وارد کنید)]],'کل داده ها'!$A:$AD,15,0)</f>
        <v>5.2198088802388822</v>
      </c>
      <c r="P12" s="22">
        <f>VLOOKUP(Table13[[#This Row],[نماد (نام نماد مورد نظر خود را وارد کنید)]],'کل داده ها'!$A:$AD,16,0)</f>
        <v>3.9285000000000001</v>
      </c>
      <c r="Q12" s="22">
        <f>VLOOKUP(Table13[[#This Row],[نماد (نام نماد مورد نظر خود را وارد کنید)]],'کل داده ها'!$A:$AD,17,0)</f>
        <v>2.1377994027940708</v>
      </c>
      <c r="R12" s="22">
        <f>VLOOKUP(Table13[[#This Row],[نماد (نام نماد مورد نظر خود را وارد کنید)]],'کل داده ها'!$A:$AD,18,0)</f>
        <v>1.1476999999999999</v>
      </c>
      <c r="S12" s="10">
        <f>VLOOKUP(Table13[[#This Row],[نماد (نام نماد مورد نظر خود را وارد کنید)]],'کل داده ها'!$A:$AD,19,0)</f>
        <v>2846.8325</v>
      </c>
      <c r="T12" s="26">
        <f>VLOOKUP(Table13[[#This Row],[نماد (نام نماد مورد نظر خود را وارد کنید)]],'کل داده ها'!$A:$AD,20,0)</f>
        <v>26310.836414048059</v>
      </c>
      <c r="U12" s="32">
        <f>VLOOKUP(Table13[[#This Row],[نماد (نام نماد مورد نظر خود را وارد کنید)]],'کل داده ها'!$A:$AD,21,0)</f>
        <v>0.62890000000000001</v>
      </c>
      <c r="V12" s="12">
        <f>VLOOKUP(Table13[[#This Row],[نماد (نام نماد مورد نظر خود را وارد کنید)]],'کل داده ها'!$A:$AD,22,0)</f>
        <v>0.23119638532822326</v>
      </c>
      <c r="W12" s="26">
        <f>VLOOKUP(Table13[[#This Row],[نماد (نام نماد مورد نظر خود را وارد کنید)]],'کل داده ها'!$A:$AD,23,0)</f>
        <v>206.30340000000001</v>
      </c>
      <c r="X12" s="31">
        <f>VLOOKUP(Table13[[#This Row],[نماد (نام نماد مورد نظر خود را وارد کنید)]],'کل داده ها'!$A:$AD,24,0)</f>
        <v>2.6120000000000001</v>
      </c>
      <c r="Y12" s="31">
        <f>VLOOKUP(Table13[[#This Row],[نماد (نام نماد مورد نظر خود را وارد کنید)]],'کل داده ها'!$A:$AD,25,0)</f>
        <v>9.0490999999999993</v>
      </c>
      <c r="Z12" s="21" t="str">
        <f>VLOOKUP(Table13[[#This Row],[نماد (نام نماد مورد نظر خود را وارد کنید)]],'کل داده ها'!$A:$AD,26,0)</f>
        <v>-</v>
      </c>
      <c r="AA12" s="21">
        <f>VLOOKUP(Table13[[#This Row],[نماد (نام نماد مورد نظر خود را وارد کنید)]],'کل داده ها'!$A:$AD,27,0)</f>
        <v>0.2152</v>
      </c>
      <c r="AB12" s="21">
        <f>VLOOKUP(Table13[[#This Row],[نماد (نام نماد مورد نظر خود را وارد کنید)]],'کل داده ها'!$A:$AD,28,0)</f>
        <v>0.29409999999999997</v>
      </c>
      <c r="AC12" s="36">
        <f>VLOOKUP(Table13[[#This Row],[نماد (نام نماد مورد نظر خود را وارد کنید)]],'کل داده ها'!$A:$AD,29,0)</f>
        <v>0.32479999999999998</v>
      </c>
      <c r="AD12" s="68"/>
    </row>
    <row r="13" spans="1:30" ht="25.5" customHeight="1" thickBot="1" x14ac:dyDescent="0.4">
      <c r="A13" s="40" t="s">
        <v>871</v>
      </c>
      <c r="B13" s="16" t="str">
        <f>VLOOKUP(Table13[[#This Row],[نماد (نام نماد مورد نظر خود را وارد کنید)]],'کل داده ها'!$A:$AD,2,0)</f>
        <v>تولید نیروی برق دماوند</v>
      </c>
      <c r="C13" s="16" t="str">
        <f>VLOOKUP(Table13[[#This Row],[نماد (نام نماد مورد نظر خود را وارد کنید)]],'کل داده ها'!$A:$AD,3,0)</f>
        <v>خدمات رفاهی-برق</v>
      </c>
      <c r="D13" s="9">
        <f>VLOOKUP(Table13[[#This Row],[نماد (نام نماد مورد نظر خود را وارد کنید)]],'کل داده ها'!$A:$AD,4,0)</f>
        <v>10556</v>
      </c>
      <c r="E13" s="10">
        <f>VLOOKUP(Table13[[#This Row],[نماد (نام نماد مورد نظر خود را وارد کنید)]],'کل داده ها'!$A:$AD,5,0)</f>
        <v>97.560073937153419</v>
      </c>
      <c r="F13" s="10">
        <f>VLOOKUP(Table13[[#This Row],[نماد (نام نماد مورد نظر خود را وارد کنید)]],'کل داده ها'!$A:$AD,6,0)</f>
        <v>259.61227940399453</v>
      </c>
      <c r="G13" s="9">
        <f>VLOOKUP(Table13[[#This Row],[نماد (نام نماد مورد نظر خود را وارد کنید)]],'کل داده ها'!$A:$AD,7,0)</f>
        <v>4348.6143953767923</v>
      </c>
      <c r="H13" s="10">
        <f>VLOOKUP(Table13[[#This Row],[نماد (نام نماد مورد نظر خود را وارد کنید)]],'کل داده ها'!$A:$AD,8,0)</f>
        <v>888.35829999999999</v>
      </c>
      <c r="I13" s="10">
        <f>VLOOKUP(Table13[[#This Row],[نماد (نام نماد مورد نظر خود را وارد کنید)]],'کل داده ها'!$A:$AD,9,0)</f>
        <v>12897.187862950057</v>
      </c>
      <c r="J13" s="10">
        <f>VLOOKUP(Table13[[#This Row],[نماد (نام نماد مورد نظر خود را وارد کنید)]],'کل داده ها'!$A:$AD,10,0)</f>
        <v>395.41461451794623</v>
      </c>
      <c r="K13" s="10">
        <f>VLOOKUP(Table13[[#This Row],[نماد (نام نماد مورد نظر خود را وارد کنید)]],'کل داده ها'!$A:$AD,11,0)</f>
        <v>4524.0393867252405</v>
      </c>
      <c r="L13" s="10">
        <f>VLOOKUP(Table13[[#This Row],[نماد (نام نماد مورد نظر خود را وارد کنید)]],'کل داده ها'!$A:$AD,12,0)</f>
        <v>491.34219999999999</v>
      </c>
      <c r="M13" s="10">
        <f>VLOOKUP(Table13[[#This Row],[نماد (نام نماد مورد نظر خود را وارد کنید)]],'کل داده ها'!$A:$AD,13,0)</f>
        <v>5239.8656286658852</v>
      </c>
      <c r="N13" s="22">
        <f>VLOOKUP(Table13[[#This Row],[نماد (نام نماد مورد نظر خود را وارد کنید)]],'کل داده ها'!$A:$AD,14,0)</f>
        <v>0.24260000000000001</v>
      </c>
      <c r="O13" s="22">
        <f>VLOOKUP(Table13[[#This Row],[نماد (نام نماد مورد نظر خود را وارد کنید)]],'کل داده ها'!$A:$AD,15,0)</f>
        <v>0.15822723472325939</v>
      </c>
      <c r="P13" s="22">
        <f>VLOOKUP(Table13[[#This Row],[نماد (نام نماد مورد نظر خود را وارد کنید)]],'کل داده ها'!$A:$AD,16,0)</f>
        <v>0.89259999999999995</v>
      </c>
      <c r="Q13" s="22">
        <f>VLOOKUP(Table13[[#This Row],[نماد (نام نماد مورد نظر خود را وارد کنید)]],'کل داده ها'!$A:$AD,17,0)</f>
        <v>0.20495062386690854</v>
      </c>
      <c r="R13" s="22">
        <f>VLOOKUP(Table13[[#This Row],[نماد (نام نماد مورد نظر خود را وارد کنید)]],'کل داده ها'!$A:$AD,18,0)</f>
        <v>1.1124000000000001</v>
      </c>
      <c r="S13" s="10">
        <f>VLOOKUP(Table13[[#This Row],[نماد (نام نماد مورد نظر خود را وارد کنید)]],'کل داده ها'!$A:$AD,19,0)</f>
        <v>2155.6089999999999</v>
      </c>
      <c r="T13" s="25">
        <f>VLOOKUP(Table13[[#This Row],[نماد (نام نماد مورد نظر خود را وارد کنید)]],'کل داده ها'!$A:$AD,20,0)</f>
        <v>19922.449168207022</v>
      </c>
      <c r="U13" s="32">
        <f>VLOOKUP(Table13[[#This Row],[نماد (نام نماد مورد نظر خود را وارد کنید)]],'کل داده ها'!$A:$AD,21,0)</f>
        <v>0.26340000000000002</v>
      </c>
      <c r="V13" s="11" t="str">
        <f>VLOOKUP(Table13[[#This Row],[نماد (نام نماد مورد نظر خود را وارد کنید)]],'کل داده ها'!$A:$AD,22,0)</f>
        <v/>
      </c>
      <c r="W13" s="25">
        <f>VLOOKUP(Table13[[#This Row],[نماد (نام نماد مورد نظر خود را وارد کنید)]],'کل داده ها'!$A:$AD,23,0)</f>
        <v>288.01369999999997</v>
      </c>
      <c r="X13" s="31">
        <f>VLOOKUP(Table13[[#This Row],[نماد (نام نماد مورد نظر خود را وارد کنید)]],'کل داده ها'!$A:$AD,24,0)</f>
        <v>2.9815999999999998</v>
      </c>
      <c r="Y13" s="31">
        <f>VLOOKUP(Table13[[#This Row],[نماد (نام نماد مورد نظر خود را وارد کنید)]],'کل داده ها'!$A:$AD,25,0)</f>
        <v>7.6764000000000001</v>
      </c>
      <c r="Z13" s="21" t="str">
        <f>VLOOKUP(Table13[[#This Row],[نماد (نام نماد مورد نظر خود را وارد کنید)]],'کل داده ها'!$A:$AD,26,0)</f>
        <v>-</v>
      </c>
      <c r="AA13" s="21">
        <f>VLOOKUP(Table13[[#This Row],[نماد (نام نماد مورد نظر خود را وارد کنید)]],'کل داده ها'!$A:$AD,27,0)</f>
        <v>0.16739999999999999</v>
      </c>
      <c r="AB13" s="21">
        <f>VLOOKUP(Table13[[#This Row],[نماد (نام نماد مورد نظر خود را وارد کنید)]],'کل داده ها'!$A:$AD,28,0)</f>
        <v>0.1542</v>
      </c>
      <c r="AC13" s="36">
        <f>VLOOKUP(Table13[[#This Row],[نماد (نام نماد مورد نظر خود را وارد کنید)]],'کل داده ها'!$A:$AD,29,0)</f>
        <v>1.2385999999999999</v>
      </c>
      <c r="AD13" s="68" t="s">
        <v>2023</v>
      </c>
    </row>
    <row r="14" spans="1:30" ht="25.5" customHeight="1" thickBot="1" x14ac:dyDescent="0.4">
      <c r="A14" s="41" t="s">
        <v>265</v>
      </c>
      <c r="B14" s="15" t="str">
        <f>VLOOKUP(Table13[[#This Row],[نماد (نام نماد مورد نظر خود را وارد کنید)]],'کل داده ها'!$A:$AD,2,0)</f>
        <v>توسعه مولد نیروگاهی جهرم</v>
      </c>
      <c r="C14" s="15" t="str">
        <f>VLOOKUP(Table13[[#This Row],[نماد (نام نماد مورد نظر خود را وارد کنید)]],'کل داده ها'!$A:$AD,3,0)</f>
        <v>خدمات رفاهی-برق</v>
      </c>
      <c r="D14" s="9">
        <f>VLOOKUP(Table13[[#This Row],[نماد (نام نماد مورد نظر خود را وارد کنید)]],'کل داده ها'!$A:$AD,4,0)</f>
        <v>6310.1286876965996</v>
      </c>
      <c r="E14" s="10">
        <f>VLOOKUP(Table13[[#This Row],[نماد (نام نماد مورد نظر خود را وارد کنید)]],'کل داده ها'!$A:$AD,5,0)</f>
        <v>58.319119109950087</v>
      </c>
      <c r="F14" s="10">
        <f>VLOOKUP(Table13[[#This Row],[نماد (نام نماد مورد نظر خود را وارد کنید)]],'کل داده ها'!$A:$AD,6,0)</f>
        <v>179.68475761640158</v>
      </c>
      <c r="G14" s="9">
        <f>VLOOKUP(Table13[[#This Row],[نماد (نام نماد مورد نظر خود را وارد کنید)]],'کل داده ها'!$A:$AD,7,0)</f>
        <v>3009.7949349481005</v>
      </c>
      <c r="H14" s="10">
        <f>VLOOKUP(Table13[[#This Row],[نماد (نام نماد مورد نظر خود را وارد کنید)]],'کل داده ها'!$A:$AD,8,0)</f>
        <v>551.83330000000001</v>
      </c>
      <c r="I14" s="10">
        <f>VLOOKUP(Table13[[#This Row],[نماد (نام نماد مورد نظر خود را وارد کنید)]],'کل داده ها'!$A:$AD,9,0)</f>
        <v>8011.5171312427419</v>
      </c>
      <c r="J14" s="10">
        <f>VLOOKUP(Table13[[#This Row],[نماد (نام نماد مورد نظر خود را وارد کنید)]],'کل داده ها'!$A:$AD,10,0)</f>
        <v>301.24469964664308</v>
      </c>
      <c r="K14" s="10">
        <f>VLOOKUP(Table13[[#This Row],[نماد (نام نماد مورد نظر خود را وارد کنید)]],'کل داده ها'!$A:$AD,11,0)</f>
        <v>3446.6173889528172</v>
      </c>
      <c r="L14" s="10">
        <f>VLOOKUP(Table13[[#This Row],[نماد (نام نماد مورد نظر خود را وارد کنید)]],'کل داده ها'!$A:$AD,12,0)</f>
        <v>375.10989999999998</v>
      </c>
      <c r="M14" s="10">
        <f>VLOOKUP(Table13[[#This Row],[نماد (نام نماد مورد نظر خود را وارد کنید)]],'کل داده ها'!$A:$AD,13,0)</f>
        <v>4000.3188653087336</v>
      </c>
      <c r="N14" s="22">
        <f>VLOOKUP(Table13[[#This Row],[نماد (نام نماد مورد نظر خود را وارد کنید)]],'کل داده ها'!$A:$AD,14,0)</f>
        <v>0.2452</v>
      </c>
      <c r="O14" s="22">
        <f>VLOOKUP(Table13[[#This Row],[نماد (نام نماد مورد نظر خود را وارد کنید)]],'کل داده ها'!$A:$AD,15,0)</f>
        <v>0.16065069425189282</v>
      </c>
      <c r="P14" s="22">
        <f>VLOOKUP(Table13[[#This Row],[نماد (نام نماد مورد نظر خود را وارد کنید)]],'کل داده ها'!$A:$AD,16,0)</f>
        <v>1.0875999999999999</v>
      </c>
      <c r="Q14" s="22">
        <f>VLOOKUP(Table13[[#This Row],[نماد (نام نماد مورد نظر خود را وارد کنید)]],'کل داده ها'!$A:$AD,17,0)</f>
        <v>0.32910013863709064</v>
      </c>
      <c r="R14" s="22">
        <f>VLOOKUP(Table13[[#This Row],[نماد (نام نماد مورد نظر خود را وارد کنید)]],'کل داده ها'!$A:$AD,18,0)</f>
        <v>1.0991</v>
      </c>
      <c r="S14" s="10">
        <f>VLOOKUP(Table13[[#This Row],[نماد (نام نماد مورد نظر خود را وارد کنید)]],'کل داده ها'!$A:$AD,19,0)</f>
        <v>1140.1529</v>
      </c>
      <c r="T14" s="25">
        <f>VLOOKUP(Table13[[#This Row],[نماد (نام نماد مورد نظر خود را وارد کنید)]],'کل داده ها'!$A:$AD,20,0)</f>
        <v>10537.457486136784</v>
      </c>
      <c r="U14" s="32">
        <f>VLOOKUP(Table13[[#This Row],[نماد (نام نماد مورد نظر خود را وارد کنید)]],'کل داده ها'!$A:$AD,21,0)</f>
        <v>0.23300000000000001</v>
      </c>
      <c r="V14" s="11" t="str">
        <f>VLOOKUP(Table13[[#This Row],[نماد (نام نماد مورد نظر خود را وارد کنید)]],'کل داده ها'!$A:$AD,22,0)</f>
        <v/>
      </c>
      <c r="W14" s="25">
        <f>VLOOKUP(Table13[[#This Row],[نماد (نام نماد مورد نظر خود را وارد کنید)]],'کل داده ها'!$A:$AD,23,0)</f>
        <v>160.6833</v>
      </c>
      <c r="X14" s="31">
        <f>VLOOKUP(Table13[[#This Row],[نماد (نام نماد مورد نظر خود را وارد کنید)]],'کل داده ها'!$A:$AD,24,0)</f>
        <v>3.1829999999999998</v>
      </c>
      <c r="Y14" s="31">
        <f>VLOOKUP(Table13[[#This Row],[نماد (نام نماد مورد نظر خود را وارد کنید)]],'کل داده ها'!$A:$AD,25,0)</f>
        <v>6.4572000000000003</v>
      </c>
      <c r="Z14" s="21" t="str">
        <f>VLOOKUP(Table13[[#This Row],[نماد (نام نماد مورد نظر خود را وارد کنید)]],'کل داده ها'!$A:$AD,26,0)</f>
        <v>-</v>
      </c>
      <c r="AA14" s="21">
        <f>VLOOKUP(Table13[[#This Row],[نماد (نام نماد مورد نظر خود را وارد کنید)]],'کل داده ها'!$A:$AD,27,0)</f>
        <v>0.1353</v>
      </c>
      <c r="AB14" s="21">
        <f>VLOOKUP(Table13[[#This Row],[نماد (نام نماد مورد نظر خود را وارد کنید)]],'کل داده ها'!$A:$AD,28,0)</f>
        <v>0.21099999999999999</v>
      </c>
      <c r="AC14" s="36">
        <f>VLOOKUP(Table13[[#This Row],[نماد (نام نماد مورد نظر خود را وارد کنید)]],'کل داده ها'!$A:$AD,29,0)</f>
        <v>1.4196</v>
      </c>
      <c r="AD14" s="68" t="s">
        <v>2021</v>
      </c>
    </row>
    <row r="15" spans="1:30" ht="25.5" customHeight="1" thickBot="1" x14ac:dyDescent="0.4">
      <c r="A15" s="41" t="s">
        <v>434</v>
      </c>
      <c r="B15" s="15" t="str">
        <f>VLOOKUP(Table13[[#This Row],[نماد (نام نماد مورد نظر خود را وارد کنید)]],'کل داده ها'!$A:$AD,2,0)</f>
        <v>کود شیمیایی اوره لردگان</v>
      </c>
      <c r="C15" s="15" t="str">
        <f>VLOOKUP(Table13[[#This Row],[نماد (نام نماد مورد نظر خود را وارد کنید)]],'کل داده ها'!$A:$AD,3,0)</f>
        <v>تولید کود و ترکیبات نیتروژن</v>
      </c>
      <c r="D15" s="9">
        <f>VLOOKUP(Table13[[#This Row],[نماد (نام نماد مورد نظر خود را وارد کنید)]],'کل داده ها'!$A:$AD,4,0)</f>
        <v>4959</v>
      </c>
      <c r="E15" s="10">
        <f>VLOOKUP(Table13[[#This Row],[نماد (نام نماد مورد نظر خود را وارد کنید)]],'کل داده ها'!$A:$AD,5,0)</f>
        <v>45.831792975970423</v>
      </c>
      <c r="F15" s="10">
        <f>VLOOKUP(Table13[[#This Row],[نماد (نام نماد مورد نظر خود را وارد کنید)]],'کل داده ها'!$A:$AD,6,0)</f>
        <v>-343.23</v>
      </c>
      <c r="G15" s="9">
        <f>VLOOKUP(Table13[[#This Row],[نماد (نام نماد مورد نظر خود را وارد کنید)]],'کل داده ها'!$A:$AD,7,0)</f>
        <v>-5749.2462311557792</v>
      </c>
      <c r="H15" s="10">
        <f>VLOOKUP(Table13[[#This Row],[نماد (نام نماد مورد نظر خود را وارد کنید)]],'کل داده ها'!$A:$AD,8,0)</f>
        <v>-989.08889999999997</v>
      </c>
      <c r="I15" s="10">
        <f>VLOOKUP(Table13[[#This Row],[نماد (نام نماد مورد نظر خود را وارد کنید)]],'کل داده ها'!$A:$AD,9,0)</f>
        <v>-14359.59494773519</v>
      </c>
      <c r="J15" s="10">
        <f>VLOOKUP(Table13[[#This Row],[نماد (نام نماد مورد نظر خود را وارد کنید)]],'کل داده ها'!$A:$AD,10,0)</f>
        <v>-87.45</v>
      </c>
      <c r="K15" s="10">
        <f>VLOOKUP(Table13[[#This Row],[نماد (نام نماد مورد نظر خود را وارد کنید)]],'کل داده ها'!$A:$AD,11,0)</f>
        <v>-1000.5377389792113</v>
      </c>
      <c r="L15" s="10">
        <f>VLOOKUP(Table13[[#This Row],[نماد (نام نماد مورد نظر خود را وارد کنید)]],'کل داده ها'!$A:$AD,12,0)</f>
        <v>-159.37520000000001</v>
      </c>
      <c r="M15" s="10">
        <f>VLOOKUP(Table13[[#This Row],[نماد (نام نماد مورد نظر خود را وارد کنید)]],'کل داده ها'!$A:$AD,13,0)</f>
        <v>-1699.6395435640397</v>
      </c>
      <c r="N15" s="22" t="str">
        <f>VLOOKUP(Table13[[#This Row],[نماد (نام نماد مورد نظر خود را وارد کنید)]],'کل داده ها'!$A:$AD,14,0)</f>
        <v>-</v>
      </c>
      <c r="O15" s="22">
        <f>VLOOKUP(Table13[[#This Row],[نماد (نام نماد مورد نظر خود را وارد کنید)]],'کل داده ها'!$A:$AD,15,0)</f>
        <v>0.69872607233994</v>
      </c>
      <c r="P15" s="22" t="str">
        <f>VLOOKUP(Table13[[#This Row],[نماد (نام نماد مورد نظر خود را وارد کنید)]],'کل داده ها'!$A:$AD,16,0)</f>
        <v>-</v>
      </c>
      <c r="Q15" s="22">
        <f>VLOOKUP(Table13[[#This Row],[نماد (نام نماد مورد نظر خود را وارد کنید)]],'کل داده ها'!$A:$AD,17,0)</f>
        <v>-0.70437176018770753</v>
      </c>
      <c r="R15" s="22">
        <f>VLOOKUP(Table13[[#This Row],[نماد (نام نماد مورد نظر خود را وارد کنید)]],'کل داده ها'!$A:$AD,18,0)</f>
        <v>1.0792999999999999</v>
      </c>
      <c r="S15" s="10">
        <f>VLOOKUP(Table13[[#This Row],[نماد (نام نماد مورد نظر خود را وارد کنید)]],'کل داده ها'!$A:$AD,19,0)</f>
        <v>-2080.2069999999999</v>
      </c>
      <c r="T15" s="25">
        <f>VLOOKUP(Table13[[#This Row],[نماد (نام نماد مورد نظر خود را وارد کنید)]],'کل داده ها'!$A:$AD,20,0)</f>
        <v>-19225.573012938999</v>
      </c>
      <c r="U15" s="32" t="str">
        <f>VLOOKUP(Table13[[#This Row],[نماد (نام نماد مورد نظر خود را وارد کنید)]],'کل داده ها'!$A:$AD,21,0)</f>
        <v>-</v>
      </c>
      <c r="V15" s="11">
        <f>VLOOKUP(Table13[[#This Row],[نماد (نام نماد مورد نظر خود را وارد کنید)]],'کل داده ها'!$A:$AD,22,0)</f>
        <v>-2.3555031302039686</v>
      </c>
      <c r="W15" s="25">
        <f>VLOOKUP(Table13[[#This Row],[نماد (نام نماد مورد نظر خود را وارد کنید)]],'کل داده ها'!$A:$AD,23,0)</f>
        <v>252.63329999999999</v>
      </c>
      <c r="X15" s="31">
        <f>VLOOKUP(Table13[[#This Row],[نماد (نام نماد مورد نظر خود را وارد کنید)]],'کل داده ها'!$A:$AD,24,0)</f>
        <v>0.44040000000000001</v>
      </c>
      <c r="Y15" s="31" t="str">
        <f>VLOOKUP(Table13[[#This Row],[نماد (نام نماد مورد نظر خود را وارد کنید)]],'کل داده ها'!$A:$AD,25,0)</f>
        <v>-</v>
      </c>
      <c r="Z15" s="21" t="str">
        <f>VLOOKUP(Table13[[#This Row],[نماد (نام نماد مورد نظر خود را وارد کنید)]],'کل داده ها'!$A:$AD,26,0)</f>
        <v>-</v>
      </c>
      <c r="AA15" s="21">
        <f>VLOOKUP(Table13[[#This Row],[نماد (نام نماد مورد نظر خود را وارد کنید)]],'کل داده ها'!$A:$AD,27,0)</f>
        <v>0.36980000000000002</v>
      </c>
      <c r="AB15" s="21">
        <f>VLOOKUP(Table13[[#This Row],[نماد (نام نماد مورد نظر خود را وارد کنید)]],'کل داده ها'!$A:$AD,28,0)</f>
        <v>0.30659999999999998</v>
      </c>
      <c r="AC15" s="36">
        <f>VLOOKUP(Table13[[#This Row],[نماد (نام نماد مورد نظر خود را وارد کنید)]],'کل داده ها'!$A:$AD,29,0)</f>
        <v>1.044</v>
      </c>
      <c r="AD15" s="68" t="s">
        <v>2061</v>
      </c>
    </row>
    <row r="16" spans="1:30" ht="25.5" customHeight="1" thickBot="1" x14ac:dyDescent="0.4">
      <c r="A16" s="86" t="s">
        <v>1600</v>
      </c>
      <c r="B16" s="16" t="str">
        <f>VLOOKUP(Table13[[#This Row],[نماد (نام نماد مورد نظر خود را وارد کنید)]],'کل داده ها'!$A:$AD,2,0)</f>
        <v>بانک گردشگری</v>
      </c>
      <c r="C16" s="87" t="str">
        <f>VLOOKUP(Table13[[#This Row],[نماد (نام نماد مورد نظر خود را وارد کنید)]],'کل داده ها'!$A:$AD,3,0)</f>
        <v>بانکها و موسسات اعتباری</v>
      </c>
      <c r="D16" s="88">
        <f>VLOOKUP(Table13[[#This Row],[نماد (نام نماد مورد نظر خود را وارد کنید)]],'کل داده ها'!$A:$AD,4,0)</f>
        <v>12899.504999999999</v>
      </c>
      <c r="E16" s="89">
        <f>VLOOKUP(Table13[[#This Row],[نماد (نام نماد مورد نظر خود را وارد کنید)]],'کل داده ها'!$A:$AD,5,0)</f>
        <v>119.21908502772642</v>
      </c>
      <c r="F16" s="89">
        <f>VLOOKUP(Table13[[#This Row],[نماد (نام نماد مورد نظر خود را وارد کنید)]],'کل داده ها'!$A:$AD,6,0)</f>
        <v>746.44047660645026</v>
      </c>
      <c r="G16" s="88">
        <f>VLOOKUP(Table13[[#This Row],[نماد (نام نماد مورد نظر خود را وارد کنید)]],'کل داده ها'!$A:$AD,7,0)</f>
        <v>12503.190562922115</v>
      </c>
      <c r="H16" s="89">
        <f>VLOOKUP(Table13[[#This Row],[نماد (نام نماد مورد نظر خود را وارد کنید)]],'کل داده ها'!$A:$AD,8,0)</f>
        <v>4084.7062000000001</v>
      </c>
      <c r="I16" s="89">
        <f>VLOOKUP(Table13[[#This Row],[نماد (نام نماد مورد نظر خود را وارد کنید)]],'کل داده ها'!$A:$AD,9,0)</f>
        <v>59301.774099883856</v>
      </c>
      <c r="J16" s="89">
        <f>VLOOKUP(Table13[[#This Row],[نماد (نام نماد مورد نظر خود را وارد کنید)]],'کل داده ها'!$A:$AD,10,0)</f>
        <v>308.23988087336448</v>
      </c>
      <c r="K16" s="89">
        <f>VLOOKUP(Table13[[#This Row],[نماد (نام نماد مورد نظر خود را وارد کنید)]],'کل داده ها'!$A:$AD,11,0)</f>
        <v>3526.6510402773874</v>
      </c>
      <c r="L16" s="89">
        <f>VLOOKUP(Table13[[#This Row],[نماد (نام نماد مورد نظر خود را وارد کنید)]],'کل داده ها'!$A:$AD,12,0)</f>
        <v>10681.19</v>
      </c>
      <c r="M16" s="89">
        <f>VLOOKUP(Table13[[#This Row],[نماد (نام نماد مورد نظر خود را وارد کنید)]],'کل داده ها'!$A:$AD,13,0)</f>
        <v>113908.39287618641</v>
      </c>
      <c r="N16" s="90">
        <f>VLOOKUP(Table13[[#This Row],[نماد (نام نماد مورد نظر خود را وارد کنید)]],'کل داده ها'!$A:$AD,14,0)</f>
        <v>33.652200000000001</v>
      </c>
      <c r="O16" s="90">
        <f>VLOOKUP(Table13[[#This Row],[نماد (نام نماد مورد نظر خود را وارد کنید)]],'کل داده ها'!$A:$AD,15,0)</f>
        <v>31.299309337741278</v>
      </c>
      <c r="P16" s="90">
        <f>VLOOKUP(Table13[[#This Row],[نماد (نام نماد مورد نظر خود را وارد کنید)]],'کل داده ها'!$A:$AD,16,0)</f>
        <v>13.3095</v>
      </c>
      <c r="Q16" s="90">
        <f>VLOOKUP(Table13[[#This Row],[نماد (نام نماد مورد نظر خود را وارد کنید)]],'کل داده ها'!$A:$AD,17,0)</f>
        <v>8.1103460595073056</v>
      </c>
      <c r="R16" s="90">
        <f>VLOOKUP(Table13[[#This Row],[نماد (نام نماد مورد نظر خود را وارد کنید)]],'کل داده ها'!$A:$AD,18,0)</f>
        <v>1.0174000000000001</v>
      </c>
      <c r="S16" s="89">
        <f>VLOOKUP(Table13[[#This Row],[نماد (نام نماد مورد نظر خود را وارد کنید)]],'کل داده ها'!$A:$AD,19,0)</f>
        <v>14451.028</v>
      </c>
      <c r="T16" s="26">
        <f>VLOOKUP(Table13[[#This Row],[نماد (نام نماد مورد نظر خود را وارد کنید)]],'کل داده ها'!$A:$AD,20,0)</f>
        <v>133558.4842883549</v>
      </c>
      <c r="U16" s="32">
        <f>VLOOKUP(Table13[[#This Row],[نماد (نام نماد مورد نظر خود را وارد کنید)]],'کل داده ها'!$A:$AD,21,0)</f>
        <v>0.19520000000000001</v>
      </c>
      <c r="V16" s="12">
        <f>VLOOKUP(Table13[[#This Row],[نماد (نام نماد مورد نظر خود را وارد کنید)]],'کل داده ها'!$A:$AD,22,0)</f>
        <v>0.19350904601168131</v>
      </c>
      <c r="W16" s="26" t="str">
        <f>VLOOKUP(Table13[[#This Row],[نماد (نام نماد مورد نظر خود را وارد کنید)]],'کل داده ها'!$A:$AD,23,0)</f>
        <v>-</v>
      </c>
      <c r="X16" s="91" t="str">
        <f>VLOOKUP(Table13[[#This Row],[نماد (نام نماد مورد نظر خود را وارد کنید)]],'کل داده ها'!$A:$AD,24,0)</f>
        <v>-</v>
      </c>
      <c r="Y16" s="91">
        <f>VLOOKUP(Table13[[#This Row],[نماد (نام نماد مورد نظر خود را وارد کنید)]],'کل داده ها'!$A:$AD,25,0)</f>
        <v>0.90290000000000004</v>
      </c>
      <c r="Z16" s="21" t="str">
        <f>VLOOKUP(Table13[[#This Row],[نماد (نام نماد مورد نظر خود را وارد کنید)]],'کل داده ها'!$A:$AD,26,0)</f>
        <v>-</v>
      </c>
      <c r="AA16" s="21">
        <f>VLOOKUP(Table13[[#This Row],[نماد (نام نماد مورد نظر خود را وارد کنید)]],'کل داده ها'!$A:$AD,27,0)</f>
        <v>0.27800000000000002</v>
      </c>
      <c r="AB16" s="21">
        <f>VLOOKUP(Table13[[#This Row],[نماد (نام نماد مورد نظر خود را وارد کنید)]],'کل داده ها'!$A:$AD,28,0)</f>
        <v>0.96840000000000004</v>
      </c>
      <c r="AC16" s="85">
        <f>VLOOKUP(Table13[[#This Row],[نماد (نام نماد مورد نظر خود را وارد کنید)]],'کل داده ها'!$A:$AD,29,0)</f>
        <v>1.2042999999999999</v>
      </c>
      <c r="AD16" s="68" t="s">
        <v>2042</v>
      </c>
    </row>
    <row r="17" spans="1:30" ht="25.5" customHeight="1" thickBot="1" x14ac:dyDescent="0.4">
      <c r="A17" s="86" t="s">
        <v>693</v>
      </c>
      <c r="B17" s="16" t="str">
        <f>VLOOKUP(Table13[[#This Row],[نماد (نام نماد مورد نظر خود را وارد کنید)]],'کل داده ها'!$A:$AD,2,0)</f>
        <v>البرزدارو</v>
      </c>
      <c r="C17" s="87" t="str">
        <f>VLOOKUP(Table13[[#This Row],[نماد (نام نماد مورد نظر خود را وارد کنید)]],'کل داده ها'!$A:$AD,3,0)</f>
        <v>دارویی</v>
      </c>
      <c r="D17" s="88">
        <f>VLOOKUP(Table13[[#This Row],[نماد (نام نماد مورد نظر خود را وارد کنید)]],'کل داده ها'!$A:$AD,4,0)</f>
        <v>6013</v>
      </c>
      <c r="E17" s="89">
        <f>VLOOKUP(Table13[[#This Row],[نماد (نام نماد مورد نظر خود را وارد کنید)]],'کل داده ها'!$A:$AD,5,0)</f>
        <v>55.573012939001849</v>
      </c>
      <c r="F17" s="89">
        <f>VLOOKUP(Table13[[#This Row],[نماد (نام نماد مورد نظر خود را وارد کنید)]],'کل داده ها'!$A:$AD,6,0)</f>
        <v>34.396518341654001</v>
      </c>
      <c r="G17" s="88">
        <f>VLOOKUP(Table13[[#This Row],[نماد (نام نماد مورد نظر خود را وارد کنید)]],'کل داده ها'!$A:$AD,7,0)</f>
        <v>576.15608612485767</v>
      </c>
      <c r="H17" s="89">
        <f>VLOOKUP(Table13[[#This Row],[نماد (نام نماد مورد نظر خود را وارد کنید)]],'کل داده ها'!$A:$AD,8,0)</f>
        <v>283.21109999999999</v>
      </c>
      <c r="I17" s="89">
        <f>VLOOKUP(Table13[[#This Row],[نماد (نام نماد مورد نظر خود را وارد کنید)]],'کل داده ها'!$A:$AD,9,0)</f>
        <v>4111.6594076655047</v>
      </c>
      <c r="J17" s="89">
        <f>VLOOKUP(Table13[[#This Row],[نماد (نام نماد مورد نظر خود را وارد کنید)]],'کل داده ها'!$A:$AD,10,0)</f>
        <v>387.29289275589014</v>
      </c>
      <c r="K17" s="89">
        <f>VLOOKUP(Table13[[#This Row],[نماد (نام نماد مورد نظر خود را وارد کنید)]],'کل داده ها'!$A:$AD,11,0)</f>
        <v>4431.1166980068201</v>
      </c>
      <c r="L17" s="89">
        <f>VLOOKUP(Table13[[#This Row],[نماد (نام نماد مورد نظر خود را وارد کنید)]],'کل داده ها'!$A:$AD,12,0)</f>
        <v>396.1619</v>
      </c>
      <c r="M17" s="89">
        <f>VLOOKUP(Table13[[#This Row],[نماد (نام نماد مورد نظر خود را وارد کنید)]],'کل داده ها'!$A:$AD,13,0)</f>
        <v>4224.8256371973976</v>
      </c>
      <c r="N17" s="90">
        <f>VLOOKUP(Table13[[#This Row],[نماد (نام نماد مورد نظر خود را وارد کنید)]],'کل داده ها'!$A:$AD,14,0)</f>
        <v>2.29E-2</v>
      </c>
      <c r="O17" s="90">
        <f>VLOOKUP(Table13[[#This Row],[نماد (نام نماد مورد نظر خود را وارد کنید)]],'کل داده ها'!$A:$AD,15,0)</f>
        <v>-4.6555095446304873E-2</v>
      </c>
      <c r="P17" s="90">
        <f>VLOOKUP(Table13[[#This Row],[نماد (نام نماد مورد نظر خود را وارد کنید)]],'کل داده ها'!$A:$AD,16,0)</f>
        <v>10.5175</v>
      </c>
      <c r="Q17" s="90">
        <f>VLOOKUP(Table13[[#This Row],[نماد (نام نماد مورد نظر خود را وارد کنید)]],'کل داده ها'!$A:$AD,17,0)</f>
        <v>6.3327796736696174</v>
      </c>
      <c r="R17" s="90">
        <f>VLOOKUP(Table13[[#This Row],[نماد (نام نماد مورد نظر خود را وارد کنید)]],'کل داده ها'!$A:$AD,18,0)</f>
        <v>0.86050000000000004</v>
      </c>
      <c r="S17" s="89">
        <f>VLOOKUP(Table13[[#This Row],[نماد (نام نماد مورد نظر خود را وارد کنید)]],'کل داده ها'!$A:$AD,19,0)</f>
        <v>1307.9293</v>
      </c>
      <c r="T17" s="26">
        <f>VLOOKUP(Table13[[#This Row],[نماد (نام نماد مورد نظر خود را وارد کنید)]],'کل داده ها'!$A:$AD,20,0)</f>
        <v>12088.071164510167</v>
      </c>
      <c r="U17" s="32">
        <f>VLOOKUP(Table13[[#This Row],[نماد (نام نماد مورد نظر خود را وارد کنید)]],'کل داده ها'!$A:$AD,21,0)</f>
        <v>0.38129999999999997</v>
      </c>
      <c r="V17" s="12">
        <f>VLOOKUP(Table13[[#This Row],[نماد (نام نماد مورد نظر خود را وارد کنید)]],'کل داده ها'!$A:$AD,22,0)</f>
        <v>1.7123777987515321</v>
      </c>
      <c r="W17" s="26">
        <f>VLOOKUP(Table13[[#This Row],[نماد (نام نماد مورد نظر خود را وارد کنید)]],'کل داده ها'!$A:$AD,23,0)</f>
        <v>375.98110000000003</v>
      </c>
      <c r="X17" s="91">
        <f>VLOOKUP(Table13[[#This Row],[نماد (نام نماد مورد نظر خود را وارد کنید)]],'کل داده ها'!$A:$AD,24,0)</f>
        <v>1.7809999999999999</v>
      </c>
      <c r="Y17" s="91">
        <f>VLOOKUP(Table13[[#This Row],[نماد (نام نماد مورد نظر خود را وارد کنید)]],'کل داده ها'!$A:$AD,25,0)</f>
        <v>5.2655000000000003</v>
      </c>
      <c r="Z17" s="21" t="str">
        <f>VLOOKUP(Table13[[#This Row],[نماد (نام نماد مورد نظر خود را وارد کنید)]],'کل داده ها'!$A:$AD,26,0)</f>
        <v>-</v>
      </c>
      <c r="AA17" s="21">
        <f>VLOOKUP(Table13[[#This Row],[نماد (نام نماد مورد نظر خود را وارد کنید)]],'کل داده ها'!$A:$AD,27,0)</f>
        <v>0.1159</v>
      </c>
      <c r="AB17" s="21">
        <f>VLOOKUP(Table13[[#This Row],[نماد (نام نماد مورد نظر خود را وارد کنید)]],'کل داده ها'!$A:$AD,28,0)</f>
        <v>0.31840000000000002</v>
      </c>
      <c r="AC17" s="85">
        <f>VLOOKUP(Table13[[#This Row],[نماد (نام نماد مورد نظر خود را وارد کنید)]],'کل داده ها'!$A:$AD,29,0)</f>
        <v>0.83979999999999999</v>
      </c>
      <c r="AD17" s="68" t="s">
        <v>2065</v>
      </c>
    </row>
    <row r="18" spans="1:30" ht="25.5" customHeight="1" thickBot="1" x14ac:dyDescent="0.4">
      <c r="A18" s="86" t="s">
        <v>183</v>
      </c>
      <c r="B18" s="16" t="str">
        <f>VLOOKUP(Table13[[#This Row],[نماد (نام نماد مورد نظر خود را وارد کنید)]],'کل داده ها'!$A:$AD,2,0)</f>
        <v>پخش البرز</v>
      </c>
      <c r="C18" s="87" t="str">
        <f>VLOOKUP(Table13[[#This Row],[نماد (نام نماد مورد نظر خود را وارد کنید)]],'کل داده ها'!$A:$AD,3,0)</f>
        <v>خرده فروشی،باستثنای وسایل نقلیه موتوری</v>
      </c>
      <c r="D18" s="88">
        <f>VLOOKUP(Table13[[#This Row],[نماد (نام نماد مورد نظر خود را وارد کنید)]],'کل داده ها'!$A:$AD,4,0)</f>
        <v>5702.4</v>
      </c>
      <c r="E18" s="89">
        <f>VLOOKUP(Table13[[#This Row],[نماد (نام نماد مورد نظر خود را وارد کنید)]],'کل داده ها'!$A:$AD,5,0)</f>
        <v>52.702402957486136</v>
      </c>
      <c r="F18" s="89">
        <f>VLOOKUP(Table13[[#This Row],[نماد (نام نماد مورد نظر خود را وارد کنید)]],'کل داده ها'!$A:$AD,6,0)</f>
        <v>171.37431398469735</v>
      </c>
      <c r="G18" s="88">
        <f>VLOOKUP(Table13[[#This Row],[نماد (نام نماد مورد نظر خود را وارد کنید)]],'کل داده ها'!$A:$AD,7,0)</f>
        <v>2870.5915240317813</v>
      </c>
      <c r="H18" s="89">
        <f>VLOOKUP(Table13[[#This Row],[نماد (نام نماد مورد نظر خود را وارد کنید)]],'کل داده ها'!$A:$AD,8,0)</f>
        <v>864.77419999999995</v>
      </c>
      <c r="I18" s="89">
        <f>VLOOKUP(Table13[[#This Row],[نماد (نام نماد مورد نظر خود را وارد کنید)]],'کل داده ها'!$A:$AD,9,0)</f>
        <v>12554.793844367014</v>
      </c>
      <c r="J18" s="89">
        <f>VLOOKUP(Table13[[#This Row],[نماد (نام نماد مورد نظر خود را وارد کنید)]],'کل داده ها'!$A:$AD,10,0)</f>
        <v>209.59369947577284</v>
      </c>
      <c r="K18" s="89">
        <f>VLOOKUP(Table13[[#This Row],[نماد (نام نماد مورد نظر خود را وارد کنید)]],'کل داده ها'!$A:$AD,11,0)</f>
        <v>2398.0149362810525</v>
      </c>
      <c r="L18" s="89">
        <f>VLOOKUP(Table13[[#This Row],[نماد (نام نماد مورد نظر خود را وارد کنید)]],'کل داده ها'!$A:$AD,12,0)</f>
        <v>427.80169999999998</v>
      </c>
      <c r="M18" s="89">
        <f>VLOOKUP(Table13[[#This Row],[نماد (نام نماد مورد نظر خود را وارد کنید)]],'کل داده ها'!$A:$AD,13,0)</f>
        <v>4562.2448544310546</v>
      </c>
      <c r="N18" s="90">
        <f>VLOOKUP(Table13[[#This Row],[نماد (نام نماد مورد نظر خود را وارد کنید)]],'کل داده ها'!$A:$AD,14,0)</f>
        <v>1.0410999999999999</v>
      </c>
      <c r="O18" s="90">
        <f>VLOOKUP(Table13[[#This Row],[نماد (نام نماد مورد نظر خود را وارد کنید)]],'کل داده ها'!$A:$AD,15,0)</f>
        <v>0.90250893995947545</v>
      </c>
      <c r="P18" s="90">
        <f>VLOOKUP(Table13[[#This Row],[نماد (نام نماد مورد نظر خود را وارد کنید)]],'کل داده ها'!$A:$AD,16,0)</f>
        <v>1.4963</v>
      </c>
      <c r="Q18" s="90">
        <f>VLOOKUP(Table13[[#This Row],[نماد (نام نماد مورد نظر خود را وارد کنید)]],'کل داده ها'!$A:$AD,17,0)</f>
        <v>0.58930478831182675</v>
      </c>
      <c r="R18" s="90">
        <f>VLOOKUP(Table13[[#This Row],[نماد (نام نماد مورد نظر خود را وارد کنید)]],'کل داده ها'!$A:$AD,18,0)</f>
        <v>0.83379999999999999</v>
      </c>
      <c r="S18" s="89">
        <f>VLOOKUP(Table13[[#This Row],[نماد (نام نماد مورد نظر خود را وارد کنید)]],'کل داده ها'!$A:$AD,19,0)</f>
        <v>1241.4007999999999</v>
      </c>
      <c r="T18" s="26">
        <f>VLOOKUP(Table13[[#This Row],[نماد (نام نماد مورد نظر خود را وارد کنید)]],'کل داده ها'!$A:$AD,20,0)</f>
        <v>11473.205175600739</v>
      </c>
      <c r="U18" s="32">
        <f>VLOOKUP(Table13[[#This Row],[نماد (نام نماد مورد نظر خود را وارد کنید)]],'کل داده ها'!$A:$AD,21,0)</f>
        <v>0.29970000000000002</v>
      </c>
      <c r="V18" s="12">
        <f>VLOOKUP(Table13[[#This Row],[نماد (نام نماد مورد نظر خود را وارد کنید)]],'کل داده ها'!$A:$AD,22,0)</f>
        <v>0.43598143885421192</v>
      </c>
      <c r="W18" s="26">
        <f>VLOOKUP(Table13[[#This Row],[نماد (نام نماد مورد نظر خود را وارد کنید)]],'کل داده ها'!$A:$AD,23,0)</f>
        <v>149.32480000000001</v>
      </c>
      <c r="X18" s="91">
        <f>VLOOKUP(Table13[[#This Row],[نماد (نام نماد مورد نظر خود را وارد کنید)]],'کل داده ها'!$A:$AD,24,0)</f>
        <v>0.15859999999999999</v>
      </c>
      <c r="Y18" s="91">
        <f>VLOOKUP(Table13[[#This Row],[نماد (نام نماد مورد نظر خود را وارد کنید)]],'کل داده ها'!$A:$AD,25,0)</f>
        <v>4.7523</v>
      </c>
      <c r="Z18" s="21" t="str">
        <f>VLOOKUP(Table13[[#This Row],[نماد (نام نماد مورد نظر خود را وارد کنید)]],'کل داده ها'!$A:$AD,26,0)</f>
        <v>-</v>
      </c>
      <c r="AA18" s="21">
        <f>VLOOKUP(Table13[[#This Row],[نماد (نام نماد مورد نظر خود را وارد کنید)]],'کل داده ها'!$A:$AD,27,0)</f>
        <v>0.22370000000000001</v>
      </c>
      <c r="AB18" s="21">
        <f>VLOOKUP(Table13[[#This Row],[نماد (نام نماد مورد نظر خود را وارد کنید)]],'کل داده ها'!$A:$AD,28,0)</f>
        <v>0.41299999999999998</v>
      </c>
      <c r="AC18" s="85">
        <f>VLOOKUP(Table13[[#This Row],[نماد (نام نماد مورد نظر خود را وارد کنید)]],'کل داده ها'!$A:$AD,29,0)</f>
        <v>0.94510000000000005</v>
      </c>
      <c r="AD18" s="68" t="s">
        <v>2067</v>
      </c>
    </row>
    <row r="19" spans="1:30" ht="25.5" customHeight="1" thickBot="1" x14ac:dyDescent="0.4">
      <c r="A19" s="82" t="s">
        <v>978</v>
      </c>
      <c r="B19" s="15" t="str">
        <f>VLOOKUP(Table13[[#This Row],[نماد (نام نماد مورد نظر خود را وارد کنید)]],'کل داده ها'!$A:$AD,2,0)</f>
        <v>توسعه مسیر برق گیلان</v>
      </c>
      <c r="C19" s="83" t="str">
        <f>VLOOKUP(Table13[[#This Row],[نماد (نام نماد مورد نظر خود را وارد کنید)]],'کل داده ها'!$A:$AD,3,0)</f>
        <v>خدمات رفاهی-برق</v>
      </c>
      <c r="D19" s="9">
        <f>VLOOKUP(Table13[[#This Row],[نماد (نام نماد مورد نظر خود را وارد کنید)]],'کل داده ها'!$A:$AD,4,0)</f>
        <v>6854.2</v>
      </c>
      <c r="E19" s="10">
        <f>VLOOKUP(Table13[[#This Row],[نماد (نام نماد مورد نظر خود را وارد کنید)]],'کل داده ها'!$A:$AD,5,0)</f>
        <v>63.347504621072083</v>
      </c>
      <c r="F19" s="10">
        <f>VLOOKUP(Table13[[#This Row],[نماد (نام نماد مورد نظر خود را وارد کنید)]],'کل داده ها'!$A:$AD,6,0)</f>
        <v>98.56153981988345</v>
      </c>
      <c r="G19" s="9">
        <f>VLOOKUP(Table13[[#This Row],[نماد (نام نماد مورد نظر خود را وارد کنید)]],'کل داده ها'!$A:$AD,7,0)</f>
        <v>1650.9470656596893</v>
      </c>
      <c r="H19" s="10">
        <f>VLOOKUP(Table13[[#This Row],[نماد (نام نماد مورد نظر خود را وارد کنید)]],'کل داده ها'!$A:$AD,8,0)</f>
        <v>537.41890000000001</v>
      </c>
      <c r="I19" s="10">
        <f>VLOOKUP(Table13[[#This Row],[نماد (نام نماد مورد نظر خود را وارد کنید)]],'کل داده ها'!$A:$AD,9,0)</f>
        <v>7802.2488385598135</v>
      </c>
      <c r="J19" s="10">
        <f>VLOOKUP(Table13[[#This Row],[نماد (نام نماد مورد نظر خود را وارد کنید)]],'کل داده ها'!$A:$AD,10,0)</f>
        <v>60.01978601000053</v>
      </c>
      <c r="K19" s="10">
        <f>VLOOKUP(Table13[[#This Row],[نماد (نام نماد مورد نظر خود را وارد کنید)]],'کل داده ها'!$A:$AD,11,0)</f>
        <v>686.70166939350509</v>
      </c>
      <c r="L19" s="10">
        <f>VLOOKUP(Table13[[#This Row],[نماد (نام نماد مورد نظر خود را وارد کنید)]],'کل داده ها'!$A:$AD,12,0)</f>
        <v>223.26159999999999</v>
      </c>
      <c r="M19" s="10">
        <f>VLOOKUP(Table13[[#This Row],[نماد (نام نماد مورد نظر خود را وارد کنید)]],'کل داده ها'!$A:$AD,13,0)</f>
        <v>2380.9491308520846</v>
      </c>
      <c r="N19" s="22">
        <f>VLOOKUP(Table13[[#This Row],[نماد (نام نماد مورد نظر خود را وارد کنید)]],'کل داده ها'!$A:$AD,14,0)</f>
        <v>2.7198000000000002</v>
      </c>
      <c r="O19" s="22">
        <f>VLOOKUP(Table13[[#This Row],[نماد (نام نماد مورد نظر خود را وارد کنید)]],'کل داده ها'!$A:$AD,15,0)</f>
        <v>2.4672249056201347</v>
      </c>
      <c r="P19" s="22">
        <f>VLOOKUP(Table13[[#This Row],[نماد (نام نماد مورد نظر خود را وارد کنید)]],'کل داده ها'!$A:$AD,16,0)</f>
        <v>1.2652000000000001</v>
      </c>
      <c r="Q19" s="22">
        <f>VLOOKUP(Table13[[#This Row],[نماد (نام نماد مورد نظر خود را وارد کنید)]],'کل داده ها'!$A:$AD,17,0)</f>
        <v>0.44217169670470291</v>
      </c>
      <c r="R19" s="22">
        <f>VLOOKUP(Table13[[#This Row],[نماد (نام نماد مورد نظر خود را وارد کنید)]],'کل داده ها'!$A:$AD,18,0)</f>
        <v>0.80969999999999998</v>
      </c>
      <c r="S19" s="10">
        <f>VLOOKUP(Table13[[#This Row],[نماد (نام نماد مورد نظر خود را وارد کنید)]],'کل داده ها'!$A:$AD,19,0)</f>
        <v>518.86869999999999</v>
      </c>
      <c r="T19" s="25">
        <f>VLOOKUP(Table13[[#This Row],[نماد (نام نماد مورد نظر خود را وارد کنید)]],'کل داده ها'!$A:$AD,20,0)</f>
        <v>4795.4593345656194</v>
      </c>
      <c r="U19" s="32">
        <f>VLOOKUP(Table13[[#This Row],[نماد (نام نماد مورد نظر خود را وارد کنید)]],'کل داده ها'!$A:$AD,21,0)</f>
        <v>0.90410000000000001</v>
      </c>
      <c r="V19" s="11" t="str">
        <f>VLOOKUP(Table13[[#This Row],[نماد (نام نماد مورد نظر خود را وارد کنید)]],'کل داده ها'!$A:$AD,22,0)</f>
        <v/>
      </c>
      <c r="W19" s="25">
        <f>VLOOKUP(Table13[[#This Row],[نماد (نام نماد مورد نظر خود را وارد کنید)]],'کل داده ها'!$A:$AD,23,0)</f>
        <v>109.95399999999999</v>
      </c>
      <c r="X19" s="84">
        <f>VLOOKUP(Table13[[#This Row],[نماد (نام نماد مورد نظر خود را وارد کنید)]],'کل داده ها'!$A:$AD,24,0)</f>
        <v>5.1040000000000001</v>
      </c>
      <c r="Y19" s="84">
        <f>VLOOKUP(Table13[[#This Row],[نماد (نام نماد مورد نظر خود را وارد کنید)]],'کل داده ها'!$A:$AD,25,0)</f>
        <v>14.187099999999999</v>
      </c>
      <c r="Z19" s="21" t="str">
        <f>VLOOKUP(Table13[[#This Row],[نماد (نام نماد مورد نظر خود را وارد کنید)]],'کل داده ها'!$A:$AD,26,0)</f>
        <v>-</v>
      </c>
      <c r="AA19" s="21">
        <f>VLOOKUP(Table13[[#This Row],[نماد (نام نماد مورد نظر خود را وارد کنید)]],'کل داده ها'!$A:$AD,27,0)</f>
        <v>0.18640000000000001</v>
      </c>
      <c r="AB19" s="21">
        <f>VLOOKUP(Table13[[#This Row],[نماد (نام نماد مورد نظر خود را وارد کنید)]],'کل داده ها'!$A:$AD,28,0)</f>
        <v>0.1232</v>
      </c>
      <c r="AC19" s="85">
        <f>VLOOKUP(Table13[[#This Row],[نماد (نام نماد مورد نظر خود را وارد کنید)]],'کل داده ها'!$A:$AD,29,0)</f>
        <v>1.0246999999999999</v>
      </c>
      <c r="AD19" s="68"/>
    </row>
    <row r="20" spans="1:30" ht="25.5" customHeight="1" thickBot="1" x14ac:dyDescent="0.4">
      <c r="A20" s="82" t="s">
        <v>1010</v>
      </c>
      <c r="B20" s="15" t="str">
        <f>VLOOKUP(Table13[[#This Row],[نماد (نام نماد مورد نظر خود را وارد کنید)]],'کل داده ها'!$A:$AD,2,0)</f>
        <v>داروسازی شهید قاضی</v>
      </c>
      <c r="C20" s="83" t="str">
        <f>VLOOKUP(Table13[[#This Row],[نماد (نام نماد مورد نظر خود را وارد کنید)]],'کل داده ها'!$A:$AD,3,0)</f>
        <v>دارویی</v>
      </c>
      <c r="D20" s="9">
        <f>VLOOKUP(Table13[[#This Row],[نماد (نام نماد مورد نظر خود را وارد کنید)]],'کل داده ها'!$A:$AD,4,0)</f>
        <v>7408.07</v>
      </c>
      <c r="E20" s="10">
        <f>VLOOKUP(Table13[[#This Row],[نماد (نام نماد مورد نظر خود را وارد کنید)]],'کل داده ها'!$A:$AD,5,0)</f>
        <v>68.466451016635858</v>
      </c>
      <c r="F20" s="10">
        <f>VLOOKUP(Table13[[#This Row],[نماد (نام نماد مورد نظر خود را وارد کنید)]],'کل داده ها'!$A:$AD,6,0)</f>
        <v>164.09807372641049</v>
      </c>
      <c r="G20" s="9">
        <f>VLOOKUP(Table13[[#This Row],[نماد (نام نماد مورد نظر خود را وارد کنید)]],'کل داده ها'!$A:$AD,7,0)</f>
        <v>2748.7114527036933</v>
      </c>
      <c r="H20" s="10">
        <f>VLOOKUP(Table13[[#This Row],[نماد (نام نماد مورد نظر خود را وارد کنید)]],'کل داده ها'!$A:$AD,8,0)</f>
        <v>844.78980000000001</v>
      </c>
      <c r="I20" s="10">
        <f>VLOOKUP(Table13[[#This Row],[نماد (نام نماد مورد نظر خود را وارد کنید)]],'کل داده ها'!$A:$AD,9,0)</f>
        <v>12264.660278745645</v>
      </c>
      <c r="J20" s="10">
        <f>VLOOKUP(Table13[[#This Row],[نماد (نام نماد مورد نظر خود را وارد کنید)]],'کل داده ها'!$A:$AD,10,0)</f>
        <v>250.3327863961814</v>
      </c>
      <c r="K20" s="10">
        <f>VLOOKUP(Table13[[#This Row],[نماد (نام نماد مورد نظر خود را وارد کنید)]],'کل داده ها'!$A:$AD,11,0)</f>
        <v>2864.1212131869775</v>
      </c>
      <c r="L20" s="10">
        <f>VLOOKUP(Table13[[#This Row],[نماد (نام نماد مورد نظر خود را وارد کنید)]],'کل داده ها'!$A:$AD,12,0)</f>
        <v>335.64620000000002</v>
      </c>
      <c r="M20" s="10">
        <f>VLOOKUP(Table13[[#This Row],[نماد (نام نماد مورد نظر خود را وارد کنید)]],'کل داده ها'!$A:$AD,13,0)</f>
        <v>3579.4625146635385</v>
      </c>
      <c r="N20" s="22">
        <f>VLOOKUP(Table13[[#This Row],[نماد (نام نماد مورد نظر خود را وارد کنید)]],'کل داده ها'!$A:$AD,14,0)</f>
        <v>0.34079999999999999</v>
      </c>
      <c r="O20" s="22">
        <f>VLOOKUP(Table13[[#This Row],[نماد (نام نماد مورد نظر خود را وارد کنید)]],'کل داده ها'!$A:$AD,15,0)</f>
        <v>0.2497594369201237</v>
      </c>
      <c r="P20" s="22">
        <f>VLOOKUP(Table13[[#This Row],[نماد (نام نماد مورد نظر خود را وارد کنید)]],'کل داده ها'!$A:$AD,16,0)</f>
        <v>1.0454000000000001</v>
      </c>
      <c r="Q20" s="22">
        <f>VLOOKUP(Table13[[#This Row],[نماد (نام نماد مورد نظر خود را وارد کنید)]],'کل داده ها'!$A:$AD,17,0)</f>
        <v>0.30223291031246657</v>
      </c>
      <c r="R20" s="22">
        <f>VLOOKUP(Table13[[#This Row],[نماد (نام نماد مورد نظر خود را وارد کنید)]],'کل داده ها'!$A:$AD,18,0)</f>
        <v>0.80189999999999995</v>
      </c>
      <c r="S20" s="10">
        <f>VLOOKUP(Table13[[#This Row],[نماد (نام نماد مورد نظر خود را وارد کنید)]],'کل داده ها'!$A:$AD,19,0)</f>
        <v>890.83759999999995</v>
      </c>
      <c r="T20" s="25">
        <f>VLOOKUP(Table13[[#This Row],[نماد (نام نماد مورد نظر خود را وارد کنید)]],'کل داده ها'!$A:$AD,20,0)</f>
        <v>8233.2495378927906</v>
      </c>
      <c r="U20" s="32">
        <f>VLOOKUP(Table13[[#This Row],[نماد (نام نماد مورد نظر خود را وارد کنید)]],'کل داده ها'!$A:$AD,21,0)</f>
        <v>0.70240000000000002</v>
      </c>
      <c r="V20" s="11">
        <f>VLOOKUP(Table13[[#This Row],[نماد (نام نماد مورد نظر خود را وارد کنید)]],'کل داده ها'!$A:$AD,22,0)</f>
        <v>0.11779391749284851</v>
      </c>
      <c r="W20" s="25">
        <f>VLOOKUP(Table13[[#This Row],[نماد (نام نماد مورد نظر خود را وارد کنید)]],'کل داده ها'!$A:$AD,23,0)</f>
        <v>182.2552</v>
      </c>
      <c r="X20" s="84">
        <f>VLOOKUP(Table13[[#This Row],[نماد (نام نماد مورد نظر خود را وارد کنید)]],'کل داده ها'!$A:$AD,24,0)</f>
        <v>2.6537999999999999</v>
      </c>
      <c r="Y20" s="84">
        <f>VLOOKUP(Table13[[#This Row],[نماد (نام نماد مورد نظر خود را وارد کنید)]],'کل داده ها'!$A:$AD,25,0)</f>
        <v>6.4949000000000003</v>
      </c>
      <c r="Z20" s="21" t="str">
        <f>VLOOKUP(Table13[[#This Row],[نماد (نام نماد مورد نظر خود را وارد کنید)]],'کل داده ها'!$A:$AD,26,0)</f>
        <v>-</v>
      </c>
      <c r="AA20" s="21">
        <f>VLOOKUP(Table13[[#This Row],[نماد (نام نماد مورد نظر خود را وارد کنید)]],'کل داده ها'!$A:$AD,27,0)</f>
        <v>0.1699</v>
      </c>
      <c r="AB20" s="21">
        <f>VLOOKUP(Table13[[#This Row],[نماد (نام نماد مورد نظر خود را وارد کنید)]],'کل داده ها'!$A:$AD,28,0)</f>
        <v>0.17180000000000001</v>
      </c>
      <c r="AC20" s="85">
        <f>VLOOKUP(Table13[[#This Row],[نماد (نام نماد مورد نظر خود را وارد کنید)]],'کل داده ها'!$A:$AD,29,0)</f>
        <v>0.73570000000000002</v>
      </c>
      <c r="AD20" s="68"/>
    </row>
    <row r="21" spans="1:30" ht="25.5" customHeight="1" thickBot="1" x14ac:dyDescent="0.4">
      <c r="A21" s="86" t="s">
        <v>1087</v>
      </c>
      <c r="B21" s="16" t="str">
        <f>VLOOKUP(Table13[[#This Row],[نماد (نام نماد مورد نظر خود را وارد کنید)]],'کل داده ها'!$A:$AD,2,0)</f>
        <v>پتروشیمی زاگرس</v>
      </c>
      <c r="C21" s="87" t="str">
        <f>VLOOKUP(Table13[[#This Row],[نماد (نام نماد مورد نظر خود را وارد کنید)]],'کل داده ها'!$A:$AD,3,0)</f>
        <v>مواد شیمیایی-متنوع</v>
      </c>
      <c r="D21" s="88">
        <f>VLOOKUP(Table13[[#This Row],[نماد (نام نماد مورد نظر خود را وارد کنید)]],'کل داده ها'!$A:$AD,4,0)</f>
        <v>27036</v>
      </c>
      <c r="E21" s="89">
        <f>VLOOKUP(Table13[[#This Row],[نماد (نام نماد مورد نظر خود را وارد کنید)]],'کل داده ها'!$A:$AD,5,0)</f>
        <v>249.87060998151571</v>
      </c>
      <c r="F21" s="89">
        <f>VLOOKUP(Table13[[#This Row],[نماد (نام نماد مورد نظر خود را وارد کنید)]],'کل داده ها'!$A:$AD,6,0)</f>
        <v>1363.1071616640334</v>
      </c>
      <c r="G21" s="88">
        <f>VLOOKUP(Table13[[#This Row],[نماد (نام نماد مورد نظر خود را وارد کنید)]],'کل داده ها'!$A:$AD,7,0)</f>
        <v>22832.615773266891</v>
      </c>
      <c r="H21" s="89">
        <f>VLOOKUP(Table13[[#This Row],[نماد (نام نماد مورد نظر خود را وارد کنید)]],'کل داده ها'!$A:$AD,8,0)</f>
        <v>4693.3182999999999</v>
      </c>
      <c r="I21" s="89">
        <f>VLOOKUP(Table13[[#This Row],[نماد (نام نماد مورد نظر خود را وارد کنید)]],'کل داده ها'!$A:$AD,9,0)</f>
        <v>68137.605981416957</v>
      </c>
      <c r="J21" s="89">
        <f>VLOOKUP(Table13[[#This Row],[نماد (نام نماد مورد نظر خود را وارد کنید)]],'کل داده ها'!$A:$AD,10,0)</f>
        <v>1150.4624444444444</v>
      </c>
      <c r="K21" s="89">
        <f>VLOOKUP(Table13[[#This Row],[نماد (نام نماد مورد نظر خود را وارد کنید)]],'کل داده ها'!$A:$AD,11,0)</f>
        <v>13162.73405311539</v>
      </c>
      <c r="L21" s="89">
        <f>VLOOKUP(Table13[[#This Row],[نماد (نام نماد مورد نظر خود را وارد کنید)]],'کل داده ها'!$A:$AD,12,0)</f>
        <v>1035.4161999999999</v>
      </c>
      <c r="M21" s="89">
        <f>VLOOKUP(Table13[[#This Row],[نماد (نام نماد مورد نظر خود را وارد کنید)]],'کل داده ها'!$A:$AD,13,0)</f>
        <v>11042.083822117947</v>
      </c>
      <c r="N21" s="90">
        <f>VLOOKUP(Table13[[#This Row],[نماد (نام نماد مورد نظر خود را وارد کنید)]],'کل داده ها'!$A:$AD,14,0)</f>
        <v>-0.1</v>
      </c>
      <c r="O21" s="90">
        <f>VLOOKUP(Table13[[#This Row],[نماد (نام نماد مورد نظر خود را وارد کنید)]],'کل داده ها'!$A:$AD,15,0)</f>
        <v>-0.16111016316519144</v>
      </c>
      <c r="P21" s="90">
        <f>VLOOKUP(Table13[[#This Row],[نماد (نام نماد مورد نظر خود را وارد کنید)]],'کل داده ها'!$A:$AD,16,0)</f>
        <v>-0.2404</v>
      </c>
      <c r="Q21" s="90">
        <f>VLOOKUP(Table13[[#This Row],[نماد (نام نماد مورد نظر خود را وارد کنید)]],'کل داده ها'!$A:$AD,17,0)</f>
        <v>-0.51638989015676651</v>
      </c>
      <c r="R21" s="90">
        <f>VLOOKUP(Table13[[#This Row],[نماد (نام نماد مورد نظر خود را وارد کنید)]],'کل داده ها'!$A:$AD,18,0)</f>
        <v>0.80189999999999995</v>
      </c>
      <c r="S21" s="89">
        <f>VLOOKUP(Table13[[#This Row],[نماد (نام نماد مورد نظر خود را وارد کنید)]],'کل داده ها'!$A:$AD,19,0)</f>
        <v>4525.8503000000001</v>
      </c>
      <c r="T21" s="26">
        <f>VLOOKUP(Table13[[#This Row],[نماد (نام نماد مورد نظر خود را وارد کنید)]],'کل داده ها'!$A:$AD,20,0)</f>
        <v>41828.560998151566</v>
      </c>
      <c r="U21" s="32">
        <f>VLOOKUP(Table13[[#This Row],[نماد (نام نماد مورد نظر خود را وارد کنید)]],'کل داده ها'!$A:$AD,21,0)</f>
        <v>0.70309999999999995</v>
      </c>
      <c r="V21" s="12" t="str">
        <f>VLOOKUP(Table13[[#This Row],[نماد (نام نماد مورد نظر خود را وارد کنید)]],'کل داده ها'!$A:$AD,22,0)</f>
        <v/>
      </c>
      <c r="W21" s="26">
        <f>VLOOKUP(Table13[[#This Row],[نماد (نام نماد مورد نظر خود را وارد کنید)]],'کل داده ها'!$A:$AD,23,0)</f>
        <v>123.94589999999999</v>
      </c>
      <c r="X21" s="91">
        <f>VLOOKUP(Table13[[#This Row],[نماد (نام نماد مورد نظر خود را وارد کنید)]],'کل داده ها'!$A:$AD,24,0)</f>
        <v>0.746</v>
      </c>
      <c r="Y21" s="91">
        <f>VLOOKUP(Table13[[#This Row],[نماد (نام نماد مورد نظر خود را وارد کنید)]],'کل داده ها'!$A:$AD,25,0)</f>
        <v>5.8040000000000003</v>
      </c>
      <c r="Z21" s="21" t="str">
        <f>VLOOKUP(Table13[[#This Row],[نماد (نام نماد مورد نظر خود را وارد کنید)]],'کل داده ها'!$A:$AD,26,0)</f>
        <v>-</v>
      </c>
      <c r="AA21" s="21">
        <f>VLOOKUP(Table13[[#This Row],[نماد (نام نماد مورد نظر خود را وارد کنید)]],'کل داده ها'!$A:$AD,27,0)</f>
        <v>0.25869999999999999</v>
      </c>
      <c r="AB21" s="21">
        <f>VLOOKUP(Table13[[#This Row],[نماد (نام نماد مورد نظر خود را وارد کنید)]],'کل داده ها'!$A:$AD,28,0)</f>
        <v>0.40600000000000003</v>
      </c>
      <c r="AC21" s="85">
        <f>VLOOKUP(Table13[[#This Row],[نماد (نام نماد مورد نظر خود را وارد کنید)]],'کل داده ها'!$A:$AD,29,0)</f>
        <v>0.76790000000000003</v>
      </c>
      <c r="AD21" s="68" t="s">
        <v>1999</v>
      </c>
    </row>
    <row r="22" spans="1:30" ht="25.5" customHeight="1" thickBot="1" x14ac:dyDescent="0.4">
      <c r="A22" s="86" t="s">
        <v>1026</v>
      </c>
      <c r="B22" s="16" t="str">
        <f>VLOOKUP(Table13[[#This Row],[نماد (نام نماد مورد نظر خود را وارد کنید)]],'کل داده ها'!$A:$AD,2,0)</f>
        <v>سیمان‌هگمتان‌</v>
      </c>
      <c r="C22" s="87" t="str">
        <f>VLOOKUP(Table13[[#This Row],[نماد (نام نماد مورد نظر خود را وارد کنید)]],'کل داده ها'!$A:$AD,3,0)</f>
        <v>سیمان، اهک و گچ</v>
      </c>
      <c r="D22" s="88">
        <f>VLOOKUP(Table13[[#This Row],[نماد (نام نماد مورد نظر خود را وارد کنید)]],'کل داده ها'!$A:$AD,4,0)</f>
        <v>8930.5804059999991</v>
      </c>
      <c r="E22" s="89">
        <f>VLOOKUP(Table13[[#This Row],[نماد (نام نماد مورد نظر خود را وارد کنید)]],'کل داده ها'!$A:$AD,5,0)</f>
        <v>82.53771170055451</v>
      </c>
      <c r="F22" s="89">
        <f>VLOOKUP(Table13[[#This Row],[نماد (نام نماد مورد نظر خود را وارد کنید)]],'کل داده ها'!$A:$AD,6,0)</f>
        <v>174.67905148696448</v>
      </c>
      <c r="G22" s="88">
        <f>VLOOKUP(Table13[[#This Row],[نماد (نام نماد مورد نظر خود را وارد کنید)]],'کل داده ها'!$A:$AD,7,0)</f>
        <v>2925.9472610881821</v>
      </c>
      <c r="H22" s="89">
        <f>VLOOKUP(Table13[[#This Row],[نماد (نام نماد مورد نظر خود را وارد کنید)]],'کل داده ها'!$A:$AD,8,0)</f>
        <v>1108.3242</v>
      </c>
      <c r="I22" s="89">
        <f>VLOOKUP(Table13[[#This Row],[نماد (نام نماد مورد نظر خود را وارد کنید)]],'کل داده ها'!$A:$AD,9,0)</f>
        <v>16090.653310104528</v>
      </c>
      <c r="J22" s="89">
        <f>VLOOKUP(Table13[[#This Row],[نماد (نام نماد مورد نظر خود را وارد کنید)]],'کل داده ها'!$A:$AD,10,0)</f>
        <v>278.71675237259086</v>
      </c>
      <c r="K22" s="89">
        <f>VLOOKUP(Table13[[#This Row],[نماد (نام نماد مورد نظر خود را وارد کنید)]],'کل داده ها'!$A:$AD,11,0)</f>
        <v>3188.8694023384878</v>
      </c>
      <c r="L22" s="89">
        <f>VLOOKUP(Table13[[#This Row],[نماد (نام نماد مورد نظر خود را وارد کنید)]],'کل داده ها'!$A:$AD,12,0)</f>
        <v>666.6626</v>
      </c>
      <c r="M22" s="89">
        <f>VLOOKUP(Table13[[#This Row],[نماد (نام نماد مورد نظر خود را وارد کنید)]],'کل داده ها'!$A:$AD,13,0)</f>
        <v>7109.5510291137889</v>
      </c>
      <c r="N22" s="90">
        <f>VLOOKUP(Table13[[#This Row],[نماد (نام نماد مورد نظر خود را وارد کنید)]],'کل داده ها'!$A:$AD,14,0)</f>
        <v>1.3918999999999999</v>
      </c>
      <c r="O22" s="90">
        <f>VLOOKUP(Table13[[#This Row],[نماد (نام نماد مورد نظر خود را وارد کنید)]],'کل داده ها'!$A:$AD,15,0)</f>
        <v>1.2294895563613095</v>
      </c>
      <c r="P22" s="90">
        <f>VLOOKUP(Table13[[#This Row],[نماد (نام نماد مورد نظر خود را وارد کنید)]],'کل داده ها'!$A:$AD,16,0)</f>
        <v>2.8165</v>
      </c>
      <c r="Q22" s="90">
        <f>VLOOKUP(Table13[[#This Row],[نماد (نام نماد مورد نظر خود را وارد کنید)]],'کل داده ها'!$A:$AD,17,0)</f>
        <v>1.429828836514877</v>
      </c>
      <c r="R22" s="90">
        <f>VLOOKUP(Table13[[#This Row],[نماد (نام نماد مورد نظر خود را وارد کنید)]],'کل داده ها'!$A:$AD,18,0)</f>
        <v>0.78639999999999999</v>
      </c>
      <c r="S22" s="89">
        <f>VLOOKUP(Table13[[#This Row],[نماد (نام نماد مورد نظر خود را وارد کنید)]],'کل داده ها'!$A:$AD,19,0)</f>
        <v>1264.5894000000001</v>
      </c>
      <c r="T22" s="26">
        <f>VLOOKUP(Table13[[#This Row],[نماد (نام نماد مورد نظر خود را وارد کنید)]],'کل داده ها'!$A:$AD,20,0)</f>
        <v>11687.517560073939</v>
      </c>
      <c r="U22" s="32">
        <f>VLOOKUP(Table13[[#This Row],[نماد (نام نماد مورد نظر خود را وارد کنید)]],'کل داده ها'!$A:$AD,21,0)</f>
        <v>0.99950000000000006</v>
      </c>
      <c r="V22" s="12" t="str">
        <f>VLOOKUP(Table13[[#This Row],[نماد (نام نماد مورد نظر خود را وارد کنید)]],'کل داده ها'!$A:$AD,22,0)</f>
        <v/>
      </c>
      <c r="W22" s="26">
        <f>VLOOKUP(Table13[[#This Row],[نماد (نام نماد مورد نظر خود را وارد کنید)]],'کل داده ها'!$A:$AD,23,0)</f>
        <v>21.523499999999999</v>
      </c>
      <c r="X22" s="91">
        <f>VLOOKUP(Table13[[#This Row],[نماد (نام نماد مورد نظر خود را وارد کنید)]],'کل داده ها'!$A:$AD,24,0)</f>
        <v>2.9018999999999999</v>
      </c>
      <c r="Y22" s="91">
        <f>VLOOKUP(Table13[[#This Row],[نماد (نام نماد مورد نظر خود را وارد کنید)]],'کل داده ها'!$A:$AD,25,0)</f>
        <v>5.2403000000000004</v>
      </c>
      <c r="Z22" s="21" t="str">
        <f>VLOOKUP(Table13[[#This Row],[نماد (نام نماد مورد نظر خود را وارد کنید)]],'کل داده ها'!$A:$AD,26,0)</f>
        <v>-</v>
      </c>
      <c r="AA22" s="21">
        <f>VLOOKUP(Table13[[#This Row],[نماد (نام نماد مورد نظر خود را وارد کنید)]],'کل داده ها'!$A:$AD,27,0)</f>
        <v>1.9300000000000001E-2</v>
      </c>
      <c r="AB22" s="21">
        <f>VLOOKUP(Table13[[#This Row],[نماد (نام نماد مورد نظر خود را وارد کنید)]],'کل داده ها'!$A:$AD,28,0)</f>
        <v>-4.4999999999999997E-3</v>
      </c>
      <c r="AC22" s="85">
        <f>VLOOKUP(Table13[[#This Row],[نماد (نام نماد مورد نظر خود را وارد کنید)]],'کل داده ها'!$A:$AD,29,0)</f>
        <v>0.9899</v>
      </c>
      <c r="AD22" s="68"/>
    </row>
    <row r="23" spans="1:30" ht="25.5" customHeight="1" thickBot="1" x14ac:dyDescent="0.4">
      <c r="A23" s="86" t="s">
        <v>1504</v>
      </c>
      <c r="B23" s="16" t="str">
        <f>VLOOKUP(Table13[[#This Row],[نماد (نام نماد مورد نظر خود را وارد کنید)]],'کل داده ها'!$A:$AD,2,0)</f>
        <v>فروشگاههای زنجیره ای افق کوروش</v>
      </c>
      <c r="C23" s="87" t="str">
        <f>VLOOKUP(Table13[[#This Row],[نماد (نام نماد مورد نظر خود را وارد کنید)]],'کل داده ها'!$A:$AD,3,0)</f>
        <v>خرده فروشی،باستثنای وسایل نقلیه موتوری</v>
      </c>
      <c r="D23" s="88">
        <f>VLOOKUP(Table13[[#This Row],[نماد (نام نماد مورد نظر خود را وارد کنید)]],'کل داده ها'!$A:$AD,4,0)</f>
        <v>76830</v>
      </c>
      <c r="E23" s="89">
        <f>VLOOKUP(Table13[[#This Row],[نماد (نام نماد مورد نظر خود را وارد کنید)]],'کل داده ها'!$A:$AD,5,0)</f>
        <v>710.07393715341959</v>
      </c>
      <c r="F23" s="89">
        <f>VLOOKUP(Table13[[#This Row],[نماد (نام نماد مورد نظر خود را وارد کنید)]],'کل داده ها'!$A:$AD,6,0)</f>
        <v>1211.9507856191747</v>
      </c>
      <c r="G23" s="88">
        <f>VLOOKUP(Table13[[#This Row],[نماد (نام نماد مورد نظر خود را وارد کنید)]],'کل داده ها'!$A:$AD,7,0)</f>
        <v>20300.683176200582</v>
      </c>
      <c r="H23" s="89">
        <f>VLOOKUP(Table13[[#This Row],[نماد (نام نماد مورد نظر خود را وارد کنید)]],'کل داده ها'!$A:$AD,8,0)</f>
        <v>5531.4290000000001</v>
      </c>
      <c r="I23" s="89">
        <f>VLOOKUP(Table13[[#This Row],[نماد (نام نماد مورد نظر خود را وارد کنید)]],'کل داده ها'!$A:$AD,9,0)</f>
        <v>80305.299070847846</v>
      </c>
      <c r="J23" s="89">
        <f>VLOOKUP(Table13[[#This Row],[نماد (نام نماد مورد نظر خود را وارد کنید)]],'کل داده ها'!$A:$AD,10,0)</f>
        <v>1425.8914650958768</v>
      </c>
      <c r="K23" s="89">
        <f>VLOOKUP(Table13[[#This Row],[نماد (نام نماد مورد نظر خود را وارد کنید)]],'کل داده ها'!$A:$AD,11,0)</f>
        <v>16313.987678865449</v>
      </c>
      <c r="L23" s="89">
        <f>VLOOKUP(Table13[[#This Row],[نماد (نام نماد مورد نظر خود را وارد کنید)]],'کل داده ها'!$A:$AD,12,0)</f>
        <v>2275.4376000000002</v>
      </c>
      <c r="M23" s="89">
        <f>VLOOKUP(Table13[[#This Row],[نماد (نام نماد مورد نظر خود را وارد کنید)]],'کل داده ها'!$A:$AD,13,0)</f>
        <v>24266.157619707799</v>
      </c>
      <c r="N23" s="90">
        <f>VLOOKUP(Table13[[#This Row],[نماد (نام نماد مورد نظر خود را وارد کنید)]],'کل داده ها'!$A:$AD,14,0)</f>
        <v>0.5958</v>
      </c>
      <c r="O23" s="90">
        <f>VLOOKUP(Table13[[#This Row],[نماد (نام نماد مورد نظر خود را وارد کنید)]],'کل داده ها'!$A:$AD,15,0)</f>
        <v>0.4874448906899862</v>
      </c>
      <c r="P23" s="90">
        <f>VLOOKUP(Table13[[#This Row],[نماد (نام نماد مورد نظر خود را وارد کنید)]],'کل داده ها'!$A:$AD,16,0)</f>
        <v>0.87749999999999995</v>
      </c>
      <c r="Q23" s="90">
        <f>VLOOKUP(Table13[[#This Row],[نماد (نام نماد مورد نظر خود را وارد کنید)]],'کل داده ها'!$A:$AD,17,0)</f>
        <v>0.19533699477444788</v>
      </c>
      <c r="R23" s="90">
        <f>VLOOKUP(Table13[[#This Row],[نماد (نام نماد مورد نظر خود را وارد کنید)]],'کل داده ها'!$A:$AD,18,0)</f>
        <v>0.76229999999999998</v>
      </c>
      <c r="S23" s="89">
        <f>VLOOKUP(Table13[[#This Row],[نماد (نام نماد مورد نظر خود را وارد کنید)]],'کل داده ها'!$A:$AD,19,0)</f>
        <v>6143.2538999999997</v>
      </c>
      <c r="T23" s="26">
        <f>VLOOKUP(Table13[[#This Row],[نماد (نام نماد مورد نظر خود را وارد کنید)]],'کل داده ها'!$A:$AD,20,0)</f>
        <v>56776.838262476893</v>
      </c>
      <c r="U23" s="32">
        <f>VLOOKUP(Table13[[#This Row],[نماد (نام نماد مورد نظر خود را وارد کنید)]],'کل داده ها'!$A:$AD,21,0)</f>
        <v>0.62909999999999999</v>
      </c>
      <c r="V23" s="12">
        <f>VLOOKUP(Table13[[#This Row],[نماد (نام نماد مورد نظر خود را وارد کنید)]],'کل داده ها'!$A:$AD,22,0)</f>
        <v>4.4690983107620111E-3</v>
      </c>
      <c r="W23" s="26">
        <f>VLOOKUP(Table13[[#This Row],[نماد (نام نماد مورد نظر خود را وارد کنید)]],'کل داده ها'!$A:$AD,23,0)</f>
        <v>14.2469</v>
      </c>
      <c r="X23" s="91">
        <f>VLOOKUP(Table13[[#This Row],[نماد (نام نماد مورد نظر خود را وارد کنید)]],'کل داده ها'!$A:$AD,24,0)</f>
        <v>0.50680000000000003</v>
      </c>
      <c r="Y23" s="91">
        <f>VLOOKUP(Table13[[#This Row],[نماد (نام نماد مورد نظر خود را وارد کنید)]],'کل داده ها'!$A:$AD,25,0)</f>
        <v>10.7624</v>
      </c>
      <c r="Z23" s="21" t="str">
        <f>VLOOKUP(Table13[[#This Row],[نماد (نام نماد مورد نظر خود را وارد کنید)]],'کل داده ها'!$A:$AD,26,0)</f>
        <v>-</v>
      </c>
      <c r="AA23" s="21">
        <f>VLOOKUP(Table13[[#This Row],[نماد (نام نماد مورد نظر خود را وارد کنید)]],'کل داده ها'!$A:$AD,27,0)</f>
        <v>0.20580000000000001</v>
      </c>
      <c r="AB23" s="21">
        <f>VLOOKUP(Table13[[#This Row],[نماد (نام نماد مورد نظر خود را وارد کنید)]],'کل داده ها'!$A:$AD,28,0)</f>
        <v>0.1191</v>
      </c>
      <c r="AC23" s="85">
        <f>VLOOKUP(Table13[[#This Row],[نماد (نام نماد مورد نظر خود را وارد کنید)]],'کل داده ها'!$A:$AD,29,0)</f>
        <v>0.63039999999999996</v>
      </c>
      <c r="AD23" s="68"/>
    </row>
    <row r="24" spans="1:30" ht="25.5" customHeight="1" thickBot="1" x14ac:dyDescent="0.4">
      <c r="A24" s="82" t="s">
        <v>215</v>
      </c>
      <c r="B24" s="15" t="str">
        <f>VLOOKUP(Table13[[#This Row],[نماد (نام نماد مورد نظر خود را وارد کنید)]],'کل داده ها'!$A:$AD,2,0)</f>
        <v>سیمان کردستان</v>
      </c>
      <c r="C24" s="83" t="str">
        <f>VLOOKUP(Table13[[#This Row],[نماد (نام نماد مورد نظر خود را وارد کنید)]],'کل داده ها'!$A:$AD,3,0)</f>
        <v>سیمان، اهک و گچ</v>
      </c>
      <c r="D24" s="9">
        <f>VLOOKUP(Table13[[#This Row],[نماد (نام نماد مورد نظر خود را وارد کنید)]],'کل داده ها'!$A:$AD,4,0)</f>
        <v>2607.1</v>
      </c>
      <c r="E24" s="10">
        <f>VLOOKUP(Table13[[#This Row],[نماد (نام نماد مورد نظر خود را وارد کنید)]],'کل داده ها'!$A:$AD,5,0)</f>
        <v>24.095194085027725</v>
      </c>
      <c r="F24" s="10">
        <f>VLOOKUP(Table13[[#This Row],[نماد (نام نماد مورد نظر خود را وارد کنید)]],'کل داده ها'!$A:$AD,6,0)</f>
        <v>60.532281912272055</v>
      </c>
      <c r="G24" s="9">
        <f>VLOOKUP(Table13[[#This Row],[نماد (نام نماد مورد نظر خود را وارد کنید)]],'کل داده ها'!$A:$AD,7,0)</f>
        <v>1013.9410705573208</v>
      </c>
      <c r="H24" s="10">
        <f>VLOOKUP(Table13[[#This Row],[نماد (نام نماد مورد نظر خود را وارد کنید)]],'کل داده ها'!$A:$AD,8,0)</f>
        <v>207.7414</v>
      </c>
      <c r="I24" s="10">
        <f>VLOOKUP(Table13[[#This Row],[نماد (نام نماد مورد نظر خود را وارد کنید)]],'کل داده ها'!$A:$AD,9,0)</f>
        <v>3015.9901277584204</v>
      </c>
      <c r="J24" s="10">
        <f>VLOOKUP(Table13[[#This Row],[نماد (نام نماد مورد نظر خود را وارد کنید)]],'کل داده ها'!$A:$AD,10,0)</f>
        <v>8.385621138155873</v>
      </c>
      <c r="K24" s="10">
        <f>VLOOKUP(Table13[[#This Row],[نماد (نام نماد مورد نظر خود را وارد کنید)]],'کل داده ها'!$A:$AD,11,0)</f>
        <v>95.942028742215641</v>
      </c>
      <c r="L24" s="10">
        <f>VLOOKUP(Table13[[#This Row],[نماد (نام نماد مورد نظر خود را وارد کنید)]],'کل داده ها'!$A:$AD,12,0)</f>
        <v>122.82</v>
      </c>
      <c r="M24" s="10">
        <f>VLOOKUP(Table13[[#This Row],[نماد (نام نماد مورد نظر خود را وارد کنید)]],'کل داده ها'!$A:$AD,13,0)</f>
        <v>1309.8005758771462</v>
      </c>
      <c r="N24" s="22">
        <f>VLOOKUP(Table13[[#This Row],[نماد (نام نماد مورد نظر خود را وارد کنید)]],'کل داده ها'!$A:$AD,14,0)</f>
        <v>13.6465</v>
      </c>
      <c r="O24" s="22">
        <f>VLOOKUP(Table13[[#This Row],[نماد (نام نماد مورد نظر خود را وارد کنید)]],'کل داده ها'!$A:$AD,15,0)</f>
        <v>12.651999994667804</v>
      </c>
      <c r="P24" s="22">
        <f>VLOOKUP(Table13[[#This Row],[نماد (نام نماد مورد نظر خود را وارد کنید)]],'کل داده ها'!$A:$AD,16,0)</f>
        <v>1.0289999999999999</v>
      </c>
      <c r="Q24" s="22">
        <f>VLOOKUP(Table13[[#This Row],[نماد (نام نماد مورد نظر خود را وارد کنید)]],'کل داده ها'!$A:$AD,17,0)</f>
        <v>0.29179161778820517</v>
      </c>
      <c r="R24" s="22">
        <f>VLOOKUP(Table13[[#This Row],[نماد (نام نماد مورد نظر خود را وارد کنید)]],'کل داده ها'!$A:$AD,18,0)</f>
        <v>0.75329999999999997</v>
      </c>
      <c r="S24" s="10">
        <f>VLOOKUP(Table13[[#This Row],[نماد (نام نماد مورد نظر خود را وارد کنید)]],'کل داده ها'!$A:$AD,19,0)</f>
        <v>354.32240000000002</v>
      </c>
      <c r="T24" s="25">
        <f>VLOOKUP(Table13[[#This Row],[نماد (نام نماد مورد نظر خود را وارد کنید)]],'کل داده ها'!$A:$AD,20,0)</f>
        <v>3274.6987060998154</v>
      </c>
      <c r="U24" s="32">
        <f>VLOOKUP(Table13[[#This Row],[نماد (نام نماد مورد نظر خود را وارد کنید)]],'کل داده ها'!$A:$AD,21,0)</f>
        <v>0.89490000000000003</v>
      </c>
      <c r="V24" s="11">
        <f>VLOOKUP(Table13[[#This Row],[نماد (نام نماد مورد نظر خود را وارد کنید)]],'کل داده ها'!$A:$AD,22,0)</f>
        <v>4.5328470877735498E-2</v>
      </c>
      <c r="W24" s="25">
        <f>VLOOKUP(Table13[[#This Row],[نماد (نام نماد مورد نظر خود را وارد کنید)]],'کل داده ها'!$A:$AD,23,0)</f>
        <v>39.7149</v>
      </c>
      <c r="X24" s="84">
        <f>VLOOKUP(Table13[[#This Row],[نماد (نام نماد مورد نظر خود را وارد کنید)]],'کل داده ها'!$A:$AD,24,0)</f>
        <v>2.3170000000000002</v>
      </c>
      <c r="Y24" s="84">
        <f>VLOOKUP(Table13[[#This Row],[نماد (نام نماد مورد نظر خود را وارد کنید)]],'کل داده ها'!$A:$AD,25,0)</f>
        <v>7.8373999999999997</v>
      </c>
      <c r="Z24" s="21" t="str">
        <f>VLOOKUP(Table13[[#This Row],[نماد (نام نماد مورد نظر خود را وارد کنید)]],'کل داده ها'!$A:$AD,26,0)</f>
        <v>-</v>
      </c>
      <c r="AA24" s="21">
        <f>VLOOKUP(Table13[[#This Row],[نماد (نام نماد مورد نظر خود را وارد کنید)]],'کل داده ها'!$A:$AD,27,0)</f>
        <v>0.1109</v>
      </c>
      <c r="AB24" s="21">
        <f>VLOOKUP(Table13[[#This Row],[نماد (نام نماد مورد نظر خود را وارد کنید)]],'کل داده ها'!$A:$AD,28,0)</f>
        <v>3.3000000000000002E-2</v>
      </c>
      <c r="AC24" s="85">
        <f>VLOOKUP(Table13[[#This Row],[نماد (نام نماد مورد نظر خود را وارد کنید)]],'کل داده ها'!$A:$AD,29,0)</f>
        <v>1.0982000000000001</v>
      </c>
      <c r="AD24" s="68"/>
    </row>
    <row r="25" spans="1:30" ht="25.5" customHeight="1" thickBot="1" x14ac:dyDescent="0.4">
      <c r="A25" s="86" t="s">
        <v>1588</v>
      </c>
      <c r="B25" s="16" t="str">
        <f>VLOOKUP(Table13[[#This Row],[نماد (نام نماد مورد نظر خود را وارد کنید)]],'کل داده ها'!$A:$AD,2,0)</f>
        <v>داروسازی‌ ابوریحان‌</v>
      </c>
      <c r="C25" s="87" t="str">
        <f>VLOOKUP(Table13[[#This Row],[نماد (نام نماد مورد نظر خود را وارد کنید)]],'کل داده ها'!$A:$AD,3,0)</f>
        <v>دارویی</v>
      </c>
      <c r="D25" s="88">
        <f>VLOOKUP(Table13[[#This Row],[نماد (نام نماد مورد نظر خود را وارد کنید)]],'کل داده ها'!$A:$AD,4,0)</f>
        <v>4552.2</v>
      </c>
      <c r="E25" s="89">
        <f>VLOOKUP(Table13[[#This Row],[نماد (نام نماد مورد نظر خود را وارد کنید)]],'کل داده ها'!$A:$AD,5,0)</f>
        <v>42.072088724584098</v>
      </c>
      <c r="F25" s="89">
        <f>VLOOKUP(Table13[[#This Row],[نماد (نام نماد مورد نظر خود را وارد کنید)]],'کل داده ها'!$A:$AD,6,0)</f>
        <v>33.67284864133002</v>
      </c>
      <c r="G25" s="88">
        <f>VLOOKUP(Table13[[#This Row],[نماد (نام نماد مورد نظر خود را وارد کنید)]],'کل داده ها'!$A:$AD,7,0)</f>
        <v>564.03431560016793</v>
      </c>
      <c r="H25" s="89">
        <f>VLOOKUP(Table13[[#This Row],[نماد (نام نماد مورد نظر خود را وارد کنید)]],'کل داده ها'!$A:$AD,8,0)</f>
        <v>220.56450000000001</v>
      </c>
      <c r="I25" s="89">
        <f>VLOOKUP(Table13[[#This Row],[نماد (نام نماد مورد نظر خود را وارد کنید)]],'کل داده ها'!$A:$AD,9,0)</f>
        <v>3202.155923344948</v>
      </c>
      <c r="J25" s="89">
        <f>VLOOKUP(Table13[[#This Row],[نماد (نام نماد مورد نظر خود را وارد کنید)]],'کل داده ها'!$A:$AD,10,0)</f>
        <v>231.96066806449281</v>
      </c>
      <c r="K25" s="89">
        <f>VLOOKUP(Table13[[#This Row],[نماد (نام نماد مورد نظر خود را وارد کنید)]],'کل داده ها'!$A:$AD,11,0)</f>
        <v>2653.9211247267576</v>
      </c>
      <c r="L25" s="89">
        <f>VLOOKUP(Table13[[#This Row],[نماد (نام نماد مورد نظر خود را وارد کنید)]],'کل داده ها'!$A:$AD,12,0)</f>
        <v>320.82479999999998</v>
      </c>
      <c r="M25" s="89">
        <f>VLOOKUP(Table13[[#This Row],[نماد (نام نماد مورد نظر خود را وارد کنید)]],'کل داده ها'!$A:$AD,13,0)</f>
        <v>3421.4013010557746</v>
      </c>
      <c r="N25" s="90">
        <f>VLOOKUP(Table13[[#This Row],[نماد (نام نماد مورد نظر خود را وارد کنید)]],'کل داده ها'!$A:$AD,14,0)</f>
        <v>0.3831</v>
      </c>
      <c r="O25" s="90">
        <f>VLOOKUP(Table13[[#This Row],[نماد (نام نماد مورد نظر خود را وارد کنید)]],'کل داده ها'!$A:$AD,15,0)</f>
        <v>0.2891872592513598</v>
      </c>
      <c r="P25" s="90">
        <f>VLOOKUP(Table13[[#This Row],[نماد (نام نماد مورد نظر خود را وارد کنید)]],'کل داده ها'!$A:$AD,16,0)</f>
        <v>8.5276999999999994</v>
      </c>
      <c r="Q25" s="90">
        <f>VLOOKUP(Table13[[#This Row],[نماد (نام نماد مورد نظر خود را وارد کنید)]],'کل داده ها'!$A:$AD,17,0)</f>
        <v>5.0659452916711087</v>
      </c>
      <c r="R25" s="90">
        <f>VLOOKUP(Table13[[#This Row],[نماد (نام نماد مورد نظر خود را وارد کنید)]],'کل داده ها'!$A:$AD,18,0)</f>
        <v>0.748</v>
      </c>
      <c r="S25" s="89">
        <f>VLOOKUP(Table13[[#This Row],[نماد (نام نماد مورد نظر خود را وارد کنید)]],'کل داده ها'!$A:$AD,19,0)</f>
        <v>716.70100000000002</v>
      </c>
      <c r="T25" s="26">
        <f>VLOOKUP(Table13[[#This Row],[نماد (نام نماد مورد نظر خود را وارد کنید)]],'کل داده ها'!$A:$AD,20,0)</f>
        <v>6623.8539741219965</v>
      </c>
      <c r="U25" s="32">
        <f>VLOOKUP(Table13[[#This Row],[نماد (نام نماد مورد نظر خود را وارد کنید)]],'کل داده ها'!$A:$AD,21,0)</f>
        <v>0.52180000000000004</v>
      </c>
      <c r="V25" s="12">
        <f>VLOOKUP(Table13[[#This Row],[نماد (نام نماد مورد نظر خود را وارد کنید)]],'کل داده ها'!$A:$AD,22,0)</f>
        <v>1.059601613133573</v>
      </c>
      <c r="W25" s="26">
        <f>VLOOKUP(Table13[[#This Row],[نماد (نام نماد مورد نظر خود را وارد کنید)]],'کل داده ها'!$A:$AD,23,0)</f>
        <v>284.26150000000001</v>
      </c>
      <c r="X25" s="91">
        <f>VLOOKUP(Table13[[#This Row],[نماد (نام نماد مورد نظر خود را وارد کنید)]],'کل داده ها'!$A:$AD,24,0)</f>
        <v>1.8729</v>
      </c>
      <c r="Y25" s="91">
        <f>VLOOKUP(Table13[[#This Row],[نماد (نام نماد مورد نظر خود را وارد کنید)]],'کل داده ها'!$A:$AD,25,0)</f>
        <v>7.6235999999999997</v>
      </c>
      <c r="Z25" s="21" t="str">
        <f>VLOOKUP(Table13[[#This Row],[نماد (نام نماد مورد نظر خود را وارد کنید)]],'کل داده ها'!$A:$AD,26,0)</f>
        <v>-</v>
      </c>
      <c r="AA25" s="21">
        <f>VLOOKUP(Table13[[#This Row],[نماد (نام نماد مورد نظر خود را وارد کنید)]],'کل داده ها'!$A:$AD,27,0)</f>
        <v>0.23319999999999999</v>
      </c>
      <c r="AB25" s="21">
        <f>VLOOKUP(Table13[[#This Row],[نماد (نام نماد مورد نظر خود را وارد کنید)]],'کل داده ها'!$A:$AD,28,0)</f>
        <v>0.47749999999999998</v>
      </c>
      <c r="AC25" s="85">
        <f>VLOOKUP(Table13[[#This Row],[نماد (نام نماد مورد نظر خود را وارد کنید)]],'کل داده ها'!$A:$AD,29,0)</f>
        <v>0.98029999999999995</v>
      </c>
      <c r="AD25" s="68" t="s">
        <v>2047</v>
      </c>
    </row>
    <row r="26" spans="1:30" ht="25.5" customHeight="1" thickBot="1" x14ac:dyDescent="0.4">
      <c r="A26" s="86" t="s">
        <v>1445</v>
      </c>
      <c r="B26" s="16" t="str">
        <f>VLOOKUP(Table13[[#This Row],[نماد (نام نماد مورد نظر خود را وارد کنید)]],'کل داده ها'!$A:$AD,2,0)</f>
        <v>دارویی‌ رازک‌</v>
      </c>
      <c r="C26" s="87" t="str">
        <f>VLOOKUP(Table13[[#This Row],[نماد (نام نماد مورد نظر خود را وارد کنید)]],'کل داده ها'!$A:$AD,3,0)</f>
        <v>دارویی</v>
      </c>
      <c r="D26" s="88">
        <f>VLOOKUP(Table13[[#This Row],[نماد (نام نماد مورد نظر خود را وارد کنید)]],'کل داده ها'!$A:$AD,4,0)</f>
        <v>2314.7029376</v>
      </c>
      <c r="E26" s="89">
        <f>VLOOKUP(Table13[[#This Row],[نماد (نام نماد مورد نظر خود را وارد کنید)]],'کل داده ها'!$A:$AD,5,0)</f>
        <v>21.392818277264325</v>
      </c>
      <c r="F26" s="89">
        <f>VLOOKUP(Table13[[#This Row],[نماد (نام نماد مورد نظر خود را وارد کنید)]],'کل داده ها'!$A:$AD,6,0)</f>
        <v>0.7564002123713629</v>
      </c>
      <c r="G26" s="88">
        <f>VLOOKUP(Table13[[#This Row],[نماد (نام نماد مورد نظر خود را وارد کنید)]],'کل داده ها'!$A:$AD,7,0)</f>
        <v>12.670020307728022</v>
      </c>
      <c r="H26" s="89">
        <f>VLOOKUP(Table13[[#This Row],[نماد (نام نماد مورد نظر خود را وارد کنید)]],'کل داده ها'!$A:$AD,8,0)</f>
        <v>1.0982000000000001</v>
      </c>
      <c r="I26" s="89">
        <f>VLOOKUP(Table13[[#This Row],[نماد (نام نماد مورد نظر خود را وارد کنید)]],'کل داده ها'!$A:$AD,9,0)</f>
        <v>15.943670150987224</v>
      </c>
      <c r="J26" s="89">
        <f>VLOOKUP(Table13[[#This Row],[نماد (نام نماد مورد نظر خود را وارد کنید)]],'کل داده ها'!$A:$AD,10,0)</f>
        <v>22.125544238843105</v>
      </c>
      <c r="K26" s="89">
        <f>VLOOKUP(Table13[[#This Row],[نماد (نام نماد مورد نظر خود را وارد کنید)]],'کل داده ها'!$A:$AD,11,0)</f>
        <v>253.14399092528978</v>
      </c>
      <c r="L26" s="89">
        <f>VLOOKUP(Table13[[#This Row],[نماد (نام نماد مورد نظر خود را وارد کنید)]],'کل داده ها'!$A:$AD,12,0)</f>
        <v>113.83150000000001</v>
      </c>
      <c r="M26" s="89">
        <f>VLOOKUP(Table13[[#This Row],[نماد (نام نماد مورد نظر خود را وارد کنید)]],'کل داده ها'!$A:$AD,13,0)</f>
        <v>1213.9436920123708</v>
      </c>
      <c r="N26" s="90">
        <f>VLOOKUP(Table13[[#This Row],[نماد (نام نماد مورد نظر خود را وارد کنید)]],'کل داده ها'!$A:$AD,14,0)</f>
        <v>4.1448</v>
      </c>
      <c r="O26" s="90">
        <f>VLOOKUP(Table13[[#This Row],[نماد (نام نماد مورد نظر خود را وارد کنید)]],'کل داده ها'!$A:$AD,15,0)</f>
        <v>3.7954671472752484</v>
      </c>
      <c r="P26" s="90">
        <f>VLOOKUP(Table13[[#This Row],[نماد (نام نماد مورد نظر خود را وارد کنید)]],'کل داده ها'!$A:$AD,16,0)</f>
        <v>149.49109999999999</v>
      </c>
      <c r="Q26" s="90">
        <f>VLOOKUP(Table13[[#This Row],[نماد (نام نماد مورد نظر خود را وارد کنید)]],'کل داده ها'!$A:$AD,17,0)</f>
        <v>94.812292524261494</v>
      </c>
      <c r="R26" s="90">
        <f>VLOOKUP(Table13[[#This Row],[نماد (نام نماد مورد نظر خود را وارد کنید)]],'کل داده ها'!$A:$AD,18,0)</f>
        <v>0.72309999999999997</v>
      </c>
      <c r="S26" s="89">
        <f>VLOOKUP(Table13[[#This Row],[نماد (نام نماد مورد نظر خود را وارد کنید)]],'کل داده ها'!$A:$AD,19,0)</f>
        <v>164.81790000000001</v>
      </c>
      <c r="T26" s="26">
        <f>VLOOKUP(Table13[[#This Row],[نماد (نام نماد مورد نظر خود را وارد کنید)]],'کل داده ها'!$A:$AD,20,0)</f>
        <v>1523.2707948243994</v>
      </c>
      <c r="U26" s="32">
        <f>VLOOKUP(Table13[[#This Row],[نماد (نام نماد مورد نظر خود را وارد کنید)]],'کل داده ها'!$A:$AD,21,0)</f>
        <v>0.19120000000000001</v>
      </c>
      <c r="V26" s="12">
        <f>VLOOKUP(Table13[[#This Row],[نماد (نام نماد مورد نظر خود را وارد کنید)]],'کل داده ها'!$A:$AD,22,0)</f>
        <v>222.64041158258968</v>
      </c>
      <c r="W26" s="26">
        <f>VLOOKUP(Table13[[#This Row],[نماد (نام نماد مورد نظر خود را وارد کنید)]],'کل داده ها'!$A:$AD,23,0)</f>
        <v>427.33139999999997</v>
      </c>
      <c r="X26" s="91">
        <f>VLOOKUP(Table13[[#This Row],[نماد (نام نماد مورد نظر خود را وارد کنید)]],'کل داده ها'!$A:$AD,24,0)</f>
        <v>1.5696000000000001</v>
      </c>
      <c r="Y26" s="91">
        <f>VLOOKUP(Table13[[#This Row],[نماد (نام نماد مورد نظر خود را وارد کنید)]],'کل داده ها'!$A:$AD,25,0)</f>
        <v>20.9846</v>
      </c>
      <c r="Z26" s="21" t="str">
        <f>VLOOKUP(Table13[[#This Row],[نماد (نام نماد مورد نظر خود را وارد کنید)]],'کل داده ها'!$A:$AD,26,0)</f>
        <v>-</v>
      </c>
      <c r="AA26" s="21">
        <f>VLOOKUP(Table13[[#This Row],[نماد (نام نماد مورد نظر خود را وارد کنید)]],'کل داده ها'!$A:$AD,27,0)</f>
        <v>0.46510000000000001</v>
      </c>
      <c r="AB26" s="21">
        <f>VLOOKUP(Table13[[#This Row],[نماد (نام نماد مورد نظر خود را وارد کنید)]],'کل داده ها'!$A:$AD,28,0)</f>
        <v>0.55349999999999999</v>
      </c>
      <c r="AC26" s="85">
        <f>VLOOKUP(Table13[[#This Row],[نماد (نام نماد مورد نظر خود را وارد کنید)]],'کل داده ها'!$A:$AD,29,0)</f>
        <v>0.83750000000000002</v>
      </c>
      <c r="AD26" s="77" t="s">
        <v>2034</v>
      </c>
    </row>
    <row r="27" spans="1:30" ht="25.5" customHeight="1" thickBot="1" x14ac:dyDescent="0.4">
      <c r="A27" s="86" t="s">
        <v>246</v>
      </c>
      <c r="B27" s="16" t="str">
        <f>VLOOKUP(Table13[[#This Row],[نماد (نام نماد مورد نظر خود را وارد کنید)]],'کل داده ها'!$A:$AD,2,0)</f>
        <v>صنعتی زر ماکارون</v>
      </c>
      <c r="C27" s="87" t="str">
        <f>VLOOKUP(Table13[[#This Row],[نماد (نام نماد مورد نظر خود را وارد کنید)]],'کل داده ها'!$A:$AD,3,0)</f>
        <v>سایر محصولات غذایی</v>
      </c>
      <c r="D27" s="88">
        <f>VLOOKUP(Table13[[#This Row],[نماد (نام نماد مورد نظر خود را وارد کنید)]],'کل داده ها'!$A:$AD,4,0)</f>
        <v>8212.0499999999993</v>
      </c>
      <c r="E27" s="89">
        <f>VLOOKUP(Table13[[#This Row],[نماد (نام نماد مورد نظر خود را وارد کنید)]],'کل داده ها'!$A:$AD,5,0)</f>
        <v>75.896950092421434</v>
      </c>
      <c r="F27" s="89">
        <f>VLOOKUP(Table13[[#This Row],[نماد (نام نماد مورد نظر خود را وارد کنید)]],'کل داده ها'!$A:$AD,6,0)</f>
        <v>164.4153489125155</v>
      </c>
      <c r="G27" s="88">
        <f>VLOOKUP(Table13[[#This Row],[نماد (نام نماد مورد نظر خود را وارد کنید)]],'کل داده ها'!$A:$AD,7,0)</f>
        <v>2754.0259449332575</v>
      </c>
      <c r="H27" s="89">
        <f>VLOOKUP(Table13[[#This Row],[نماد (نام نماد مورد نظر خود را وارد کنید)]],'کل داده ها'!$A:$AD,8,0)</f>
        <v>1398.7695000000001</v>
      </c>
      <c r="I27" s="89">
        <f>VLOOKUP(Table13[[#This Row],[نماد (نام نماد مورد نظر خود را وارد کنید)]],'کل داده ها'!$A:$AD,9,0)</f>
        <v>20307.338850174216</v>
      </c>
      <c r="J27" s="89">
        <f>VLOOKUP(Table13[[#This Row],[نماد (نام نماد مورد نظر خود را وارد کنید)]],'کل داده ها'!$A:$AD,10,0)</f>
        <v>288.88644445498085</v>
      </c>
      <c r="K27" s="89">
        <f>VLOOKUP(Table13[[#This Row],[نماد (نام نماد مورد نظر خود را وارد کنید)]],'کل داده ها'!$A:$AD,11,0)</f>
        <v>3305.2234414720415</v>
      </c>
      <c r="L27" s="89">
        <f>VLOOKUP(Table13[[#This Row],[نماد (نام نماد مورد نظر خود را وارد کنید)]],'کل داده ها'!$A:$AD,12,0)</f>
        <v>609.29039999999998</v>
      </c>
      <c r="M27" s="89">
        <f>VLOOKUP(Table13[[#This Row],[نماد (نام نماد مورد نظر خود را وارد کنید)]],'کل داده ها'!$A:$AD,13,0)</f>
        <v>6497.7114215633992</v>
      </c>
      <c r="N27" s="90">
        <f>VLOOKUP(Table13[[#This Row],[نماد (نام نماد مورد نظر خود را وارد کنید)]],'کل داده ها'!$A:$AD,14,0)</f>
        <v>1.1091</v>
      </c>
      <c r="O27" s="90">
        <f>VLOOKUP(Table13[[#This Row],[نماد (نام نماد مورد نظر خود را وارد کنید)]],'کل داده ها'!$A:$AD,15,0)</f>
        <v>0.96589172763143805</v>
      </c>
      <c r="P27" s="90">
        <f>VLOOKUP(Table13[[#This Row],[نماد (نام نماد مورد نظر خود را وارد کنید)]],'کل داده ها'!$A:$AD,16,0)</f>
        <v>2.7058</v>
      </c>
      <c r="Q27" s="90">
        <f>VLOOKUP(Table13[[#This Row],[نماد (نام نماد مورد نظر خود را وارد کنید)]],'کل داده ها'!$A:$AD,17,0)</f>
        <v>1.359350111976112</v>
      </c>
      <c r="R27" s="90">
        <f>VLOOKUP(Table13[[#This Row],[نماد (نام نماد مورد نظر خود را وارد کنید)]],'کل داده ها'!$A:$AD,18,0)</f>
        <v>0.69989999999999997</v>
      </c>
      <c r="S27" s="89">
        <f>VLOOKUP(Table13[[#This Row],[نماد (نام نماد مورد نظر خود را وارد کنید)]],'کل داده ها'!$A:$AD,19,0)</f>
        <v>2074.29</v>
      </c>
      <c r="T27" s="26">
        <f>VLOOKUP(Table13[[#This Row],[نماد (نام نماد مورد نظر خود را وارد کنید)]],'کل داده ها'!$A:$AD,20,0)</f>
        <v>19170.887245841037</v>
      </c>
      <c r="U27" s="32">
        <f>VLOOKUP(Table13[[#This Row],[نماد (نام نماد مورد نظر خود را وارد کنید)]],'کل داده ها'!$A:$AD,21,0)</f>
        <v>0.11260000000000001</v>
      </c>
      <c r="V27" s="12">
        <f>VLOOKUP(Table13[[#This Row],[نماد (نام نماد مورد نظر خود را وارد کنید)]],'کل داده ها'!$A:$AD,22,0)</f>
        <v>0.12505963277008827</v>
      </c>
      <c r="W27" s="26">
        <f>VLOOKUP(Table13[[#This Row],[نماد (نام نماد مورد نظر خود را وارد کنید)]],'کل داده ها'!$A:$AD,23,0)</f>
        <v>158.10659999999999</v>
      </c>
      <c r="X27" s="91">
        <f>VLOOKUP(Table13[[#This Row],[نماد (نام نماد مورد نظر خود را وارد کنید)]],'کل داده ها'!$A:$AD,24,0)</f>
        <v>0.93269999999999997</v>
      </c>
      <c r="Y27" s="91">
        <f>VLOOKUP(Table13[[#This Row],[نماد (نام نماد مورد نظر خود را وارد کنید)]],'کل داده ها'!$A:$AD,25,0)</f>
        <v>4.1882999999999999</v>
      </c>
      <c r="Z27" s="21" t="str">
        <f>VLOOKUP(Table13[[#This Row],[نماد (نام نماد مورد نظر خود را وارد کنید)]],'کل داده ها'!$A:$AD,26,0)</f>
        <v>-</v>
      </c>
      <c r="AA27" s="21">
        <f>VLOOKUP(Table13[[#This Row],[نماد (نام نماد مورد نظر خود را وارد کنید)]],'کل داده ها'!$A:$AD,27,0)</f>
        <v>0.2422</v>
      </c>
      <c r="AB27" s="21">
        <f>VLOOKUP(Table13[[#This Row],[نماد (نام نماد مورد نظر خود را وارد کنید)]],'کل داده ها'!$A:$AD,28,0)</f>
        <v>0.74439999999999995</v>
      </c>
      <c r="AC27" s="85">
        <f>VLOOKUP(Table13[[#This Row],[نماد (نام نماد مورد نظر خود را وارد کنید)]],'کل داده ها'!$A:$AD,29,0)</f>
        <v>1.1144000000000001</v>
      </c>
      <c r="AD27" s="68" t="s">
        <v>2071</v>
      </c>
    </row>
    <row r="28" spans="1:30" ht="25.5" customHeight="1" thickBot="1" x14ac:dyDescent="0.4">
      <c r="A28" s="86" t="s">
        <v>834</v>
      </c>
      <c r="B28" s="16" t="str">
        <f>VLOOKUP(Table13[[#This Row],[نماد (نام نماد مورد نظر خود را وارد کنید)]],'کل داده ها'!$A:$AD,2,0)</f>
        <v>پاکدیس</v>
      </c>
      <c r="C28" s="87" t="str">
        <f>VLOOKUP(Table13[[#This Row],[نماد (نام نماد مورد نظر خود را وارد کنید)]],'کل داده ها'!$A:$AD,3,0)</f>
        <v>نوشیدنی</v>
      </c>
      <c r="D28" s="88">
        <f>VLOOKUP(Table13[[#This Row],[نماد (نام نماد مورد نظر خود را وارد کنید)]],'کل داده ها'!$A:$AD,4,0)</f>
        <v>3286.4042865199999</v>
      </c>
      <c r="E28" s="89">
        <f>VLOOKUP(Table13[[#This Row],[نماد (نام نماد مورد نظر خود را وارد کنید)]],'کل داده ها'!$A:$AD,5,0)</f>
        <v>30.373422241404807</v>
      </c>
      <c r="F28" s="89">
        <f>VLOOKUP(Table13[[#This Row],[نماد (نام نماد مورد نظر خود را وارد کنید)]],'کل داده ها'!$A:$AD,6,0)</f>
        <v>93.83655777566338</v>
      </c>
      <c r="G28" s="88">
        <f>VLOOKUP(Table13[[#This Row],[نماد (نام نماد مورد نظر خود را وارد کنید)]],'کل داده ها'!$A:$AD,7,0)</f>
        <v>1571.8016377833062</v>
      </c>
      <c r="H28" s="89">
        <f>VLOOKUP(Table13[[#This Row],[نماد (نام نماد مورد نظر خود را وارد کنید)]],'کل داده ها'!$A:$AD,8,0)</f>
        <v>412.26139999999998</v>
      </c>
      <c r="I28" s="89">
        <f>VLOOKUP(Table13[[#This Row],[نماد (نام نماد مورد نظر خود را وارد کنید)]],'کل داده ها'!$A:$AD,9,0)</f>
        <v>5985.2119628339142</v>
      </c>
      <c r="J28" s="89">
        <f>VLOOKUP(Table13[[#This Row],[نماد (نام نماد مورد نظر خود را وارد کنید)]],'کل داده ها'!$A:$AD,10,0)</f>
        <v>319.47210557888417</v>
      </c>
      <c r="K28" s="89">
        <f>VLOOKUP(Table13[[#This Row],[نماد (نام نماد مورد نظر خود را وارد کنید)]],'کل داده ها'!$A:$AD,11,0)</f>
        <v>3655.1617859671196</v>
      </c>
      <c r="L28" s="89">
        <f>VLOOKUP(Table13[[#This Row],[نماد (نام نماد مورد نظر خود را وارد کنید)]],'کل داده ها'!$A:$AD,12,0)</f>
        <v>266.27999999999997</v>
      </c>
      <c r="M28" s="89">
        <f>VLOOKUP(Table13[[#This Row],[نماد (نام نماد مورد نظر خود را وارد کنید)]],'کل داده ها'!$A:$AD,13,0)</f>
        <v>2839.7141943052143</v>
      </c>
      <c r="N28" s="90">
        <f>VLOOKUP(Table13[[#This Row],[نماد (نام نماد مورد نظر خود را وارد کنید)]],'کل داده ها'!$A:$AD,14,0)</f>
        <v>-0.16650000000000001</v>
      </c>
      <c r="O28" s="90">
        <f>VLOOKUP(Table13[[#This Row],[نماد (نام نماد مورد نظر خود را وارد کنید)]],'کل داده ها'!$A:$AD,15,0)</f>
        <v>-0.22309480110909674</v>
      </c>
      <c r="P28" s="90">
        <f>VLOOKUP(Table13[[#This Row],[نماد (نام نماد مورد نظر خود را وارد کنید)]],'کل داده ها'!$A:$AD,16,0)</f>
        <v>1.8376999999999999</v>
      </c>
      <c r="Q28" s="90">
        <f>VLOOKUP(Table13[[#This Row],[نماد (نام نماد مورد نظر خود را وارد کنید)]],'کل داده ها'!$A:$AD,17,0)</f>
        <v>0.80666193878639203</v>
      </c>
      <c r="R28" s="90">
        <f>VLOOKUP(Table13[[#This Row],[نماد (نام نماد مورد نظر خود را وارد کنید)]],'کل داده ها'!$A:$AD,18,0)</f>
        <v>0.68940000000000001</v>
      </c>
      <c r="S28" s="89">
        <f>VLOOKUP(Table13[[#This Row],[نماد (نام نماد مورد نظر خود را وارد کنید)]],'کل داده ها'!$A:$AD,19,0)</f>
        <v>1004.7025</v>
      </c>
      <c r="T28" s="26">
        <f>VLOOKUP(Table13[[#This Row],[نماد (نام نماد مورد نظر خود را وارد کنید)]],'کل داده ها'!$A:$AD,20,0)</f>
        <v>9285.6053604436238</v>
      </c>
      <c r="U28" s="32">
        <f>VLOOKUP(Table13[[#This Row],[نماد (نام نماد مورد نظر خود را وارد کنید)]],'کل داده ها'!$A:$AD,21,0)</f>
        <v>0.64680000000000004</v>
      </c>
      <c r="V28" s="12">
        <f>VLOOKUP(Table13[[#This Row],[نماد (نام نماد مورد نظر خود را وارد کنید)]],'کل داده ها'!$A:$AD,22,0)</f>
        <v>0.62733062081485191</v>
      </c>
      <c r="W28" s="26">
        <f>VLOOKUP(Table13[[#This Row],[نماد (نام نماد مورد نظر خود را وارد کنید)]],'کل داده ها'!$A:$AD,23,0)</f>
        <v>62.992699999999999</v>
      </c>
      <c r="X28" s="91">
        <f>VLOOKUP(Table13[[#This Row],[نماد (نام نماد مورد نظر خود را وارد کنید)]],'کل داده ها'!$A:$AD,24,0)</f>
        <v>0.73260000000000003</v>
      </c>
      <c r="Y28" s="91">
        <f>VLOOKUP(Table13[[#This Row],[نماد (نام نماد مورد نظر خود را وارد کنید)]],'کل داده ها'!$A:$AD,25,0)</f>
        <v>4.5814000000000004</v>
      </c>
      <c r="Z28" s="21" t="str">
        <f>VLOOKUP(Table13[[#This Row],[نماد (نام نماد مورد نظر خود را وارد کنید)]],'کل داده ها'!$A:$AD,26,0)</f>
        <v>-</v>
      </c>
      <c r="AA28" s="21">
        <f>VLOOKUP(Table13[[#This Row],[نماد (نام نماد مورد نظر خود را وارد کنید)]],'کل داده ها'!$A:$AD,27,0)</f>
        <v>0.24560000000000001</v>
      </c>
      <c r="AB28" s="21">
        <f>VLOOKUP(Table13[[#This Row],[نماد (نام نماد مورد نظر خود را وارد کنید)]],'کل داده ها'!$A:$AD,28,0)</f>
        <v>0.21629999999999999</v>
      </c>
      <c r="AC28" s="85">
        <f>VLOOKUP(Table13[[#This Row],[نماد (نام نماد مورد نظر خود را وارد کنید)]],'کل داده ها'!$A:$AD,29,0)</f>
        <v>0.76780000000000004</v>
      </c>
      <c r="AD28" s="68" t="s">
        <v>2014</v>
      </c>
    </row>
    <row r="29" spans="1:30" ht="25.5" customHeight="1" thickBot="1" x14ac:dyDescent="0.4">
      <c r="A29" s="86" t="s">
        <v>548</v>
      </c>
      <c r="B29" s="16" t="str">
        <f>VLOOKUP(Table13[[#This Row],[نماد (نام نماد مورد نظر خود را وارد کنید)]],'کل داده ها'!$A:$AD,2,0)</f>
        <v>لابراتوارداروسازی‌  دکترعبیدی‌</v>
      </c>
      <c r="C29" s="87" t="str">
        <f>VLOOKUP(Table13[[#This Row],[نماد (نام نماد مورد نظر خود را وارد کنید)]],'کل داده ها'!$A:$AD,3,0)</f>
        <v>دارویی</v>
      </c>
      <c r="D29" s="88">
        <f>VLOOKUP(Table13[[#This Row],[نماد (نام نماد مورد نظر خود را وارد کنید)]],'کل داده ها'!$A:$AD,4,0)</f>
        <v>40600</v>
      </c>
      <c r="E29" s="89">
        <f>VLOOKUP(Table13[[#This Row],[نماد (نام نماد مورد نظر خود را وارد کنید)]],'کل داده ها'!$A:$AD,5,0)</f>
        <v>375.23105360443623</v>
      </c>
      <c r="F29" s="89">
        <f>VLOOKUP(Table13[[#This Row],[نماد (نام نماد مورد نظر خود را وارد کنید)]],'کل داده ها'!$A:$AD,6,0)</f>
        <v>273.77898245841152</v>
      </c>
      <c r="G29" s="88">
        <f>VLOOKUP(Table13[[#This Row],[نماد (نام نماد مورد نظر خود را وارد کنید)]],'کل داده ها'!$A:$AD,7,0)</f>
        <v>4585.9126039934927</v>
      </c>
      <c r="H29" s="89">
        <f>VLOOKUP(Table13[[#This Row],[نماد (نام نماد مورد نظر خود را وارد کنید)]],'کل داده ها'!$A:$AD,8,0)</f>
        <v>1950.2748999999999</v>
      </c>
      <c r="I29" s="89">
        <f>VLOOKUP(Table13[[#This Row],[نماد (نام نماد مورد نظر خود را وارد کنید)]],'کل داده ها'!$A:$AD,9,0)</f>
        <v>28314.095528455284</v>
      </c>
      <c r="J29" s="89">
        <f>VLOOKUP(Table13[[#This Row],[نماد (نام نماد مورد نظر خود را وارد کنید)]],'کل داده ها'!$A:$AD,10,0)</f>
        <v>848.46770310932789</v>
      </c>
      <c r="K29" s="89">
        <f>VLOOKUP(Table13[[#This Row],[نماد (نام نماد مورد نظر خود را وارد کنید)]],'کل داده ها'!$A:$AD,11,0)</f>
        <v>9707.5352460364957</v>
      </c>
      <c r="L29" s="89">
        <f>VLOOKUP(Table13[[#This Row],[نماد (نام نماد مورد نظر خود را وارد کنید)]],'کل داده ها'!$A:$AD,12,0)</f>
        <v>845.92229999999995</v>
      </c>
      <c r="M29" s="89">
        <f>VLOOKUP(Table13[[#This Row],[نماد (نام نماد مورد نظر خود را وارد کنید)]],'کل داده ها'!$A:$AD,13,0)</f>
        <v>9021.2466673776253</v>
      </c>
      <c r="N29" s="90">
        <f>VLOOKUP(Table13[[#This Row],[نماد (نام نماد مورد نظر خود را وارد کنید)]],'کل داده ها'!$A:$AD,14,0)</f>
        <v>-3.0000000000000001E-3</v>
      </c>
      <c r="O29" s="90">
        <f>VLOOKUP(Table13[[#This Row],[نماد (نام نماد مورد نظر خود را وارد کنید)]],'کل داده ها'!$A:$AD,15,0)</f>
        <v>-7.0696480750773061E-2</v>
      </c>
      <c r="P29" s="90">
        <f>VLOOKUP(Table13[[#This Row],[نماد (نام نماد مورد نظر خود را وارد کنید)]],'کل داده ها'!$A:$AD,16,0)</f>
        <v>2.0897999999999999</v>
      </c>
      <c r="Q29" s="90">
        <f>VLOOKUP(Table13[[#This Row],[نماد (نام نماد مورد نظر خود را وارد کنید)]],'کل داده ها'!$A:$AD,17,0)</f>
        <v>0.9671649781379974</v>
      </c>
      <c r="R29" s="90">
        <f>VLOOKUP(Table13[[#This Row],[نماد (نام نماد مورد نظر خود را وارد کنید)]],'کل داده ها'!$A:$AD,18,0)</f>
        <v>0.67279999999999995</v>
      </c>
      <c r="S29" s="89">
        <f>VLOOKUP(Table13[[#This Row],[نماد (نام نماد مورد نظر خود را وارد کنید)]],'کل داده ها'!$A:$AD,19,0)</f>
        <v>2447.6948000000002</v>
      </c>
      <c r="T29" s="26">
        <f>VLOOKUP(Table13[[#This Row],[نماد (نام نماد مورد نظر خود را وارد کنید)]],'کل داده ها'!$A:$AD,20,0)</f>
        <v>22621.948243992607</v>
      </c>
      <c r="U29" s="32">
        <f>VLOOKUP(Table13[[#This Row],[نماد (نام نماد مورد نظر خود را وارد کنید)]],'کل داده ها'!$A:$AD,21,0)</f>
        <v>0.18920000000000001</v>
      </c>
      <c r="V29" s="12">
        <f>VLOOKUP(Table13[[#This Row],[نماد (نام نماد مورد نظر خود را وارد کنید)]],'کل داده ها'!$A:$AD,22,0)</f>
        <v>0.71012840292412116</v>
      </c>
      <c r="W29" s="26">
        <f>VLOOKUP(Table13[[#This Row],[نماد (نام نماد مورد نظر خود را وارد کنید)]],'کل داده ها'!$A:$AD,23,0)</f>
        <v>95.203400000000002</v>
      </c>
      <c r="X29" s="91">
        <f>VLOOKUP(Table13[[#This Row],[نماد (نام نماد مورد نظر خود را وارد کنید)]],'کل داده ها'!$A:$AD,24,0)</f>
        <v>3.3121999999999998</v>
      </c>
      <c r="Y29" s="91">
        <f>VLOOKUP(Table13[[#This Row],[نماد (نام نماد مورد نظر خود را وارد کنید)]],'کل داده ها'!$A:$AD,25,0)</f>
        <v>12.016500000000001</v>
      </c>
      <c r="Z29" s="21" t="str">
        <f>VLOOKUP(Table13[[#This Row],[نماد (نام نماد مورد نظر خود را وارد کنید)]],'کل داده ها'!$A:$AD,26,0)</f>
        <v>-</v>
      </c>
      <c r="AA29" s="21">
        <f>VLOOKUP(Table13[[#This Row],[نماد (نام نماد مورد نظر خود را وارد کنید)]],'کل داده ها'!$A:$AD,27,0)</f>
        <v>1.43E-2</v>
      </c>
      <c r="AB29" s="21">
        <f>VLOOKUP(Table13[[#This Row],[نماد (نام نماد مورد نظر خود را وارد کنید)]],'کل داده ها'!$A:$AD,28,0)</f>
        <v>-3.1199999999999999E-2</v>
      </c>
      <c r="AC29" s="85">
        <f>VLOOKUP(Table13[[#This Row],[نماد (نام نماد مورد نظر خود را وارد کنید)]],'کل داده ها'!$A:$AD,29,0)</f>
        <v>0.82599999999999996</v>
      </c>
      <c r="AD29" s="68"/>
    </row>
    <row r="30" spans="1:30" ht="25.5" customHeight="1" thickBot="1" x14ac:dyDescent="0.4">
      <c r="A30" s="86" t="s">
        <v>1491</v>
      </c>
      <c r="B30" s="16" t="str">
        <f>VLOOKUP(Table13[[#This Row],[نماد (نام نماد مورد نظر خود را وارد کنید)]],'کل داده ها'!$A:$AD,2,0)</f>
        <v>کشتیرانی دریای خزر</v>
      </c>
      <c r="C30" s="87" t="str">
        <f>VLOOKUP(Table13[[#This Row],[نماد (نام نماد مورد نظر خود را وارد کنید)]],'کل داده ها'!$A:$AD,3,0)</f>
        <v>بنادر و کشتیرانی</v>
      </c>
      <c r="D30" s="88">
        <f>VLOOKUP(Table13[[#This Row],[نماد (نام نماد مورد نظر خود را وارد کنید)]],'کل داده ها'!$A:$AD,4,0)</f>
        <v>3829.14</v>
      </c>
      <c r="E30" s="89">
        <f>VLOOKUP(Table13[[#This Row],[نماد (نام نماد مورد نظر خود را وارد کنید)]],'کل داده ها'!$A:$AD,5,0)</f>
        <v>35.389463955637702</v>
      </c>
      <c r="F30" s="89">
        <f>VLOOKUP(Table13[[#This Row],[نماد (نام نماد مورد نظر خود را وارد کنید)]],'کل داده ها'!$A:$AD,6,0)</f>
        <v>15.53254513442258</v>
      </c>
      <c r="G30" s="88">
        <f>VLOOKUP(Table13[[#This Row],[نماد (نام نماد مورد نظر خود را وارد کنید)]],'کل داده ها'!$A:$AD,7,0)</f>
        <v>260.17663541746361</v>
      </c>
      <c r="H30" s="89">
        <f>VLOOKUP(Table13[[#This Row],[نماد (نام نماد مورد نظر خود را وارد کنید)]],'کل داده ها'!$A:$AD,8,0)</f>
        <v>505.29090000000002</v>
      </c>
      <c r="I30" s="89">
        <f>VLOOKUP(Table13[[#This Row],[نماد (نام نماد مورد نظر خود را وارد کنید)]],'کل داده ها'!$A:$AD,9,0)</f>
        <v>7335.8144599303141</v>
      </c>
      <c r="J30" s="89">
        <f>VLOOKUP(Table13[[#This Row],[نماد (نام نماد مورد نظر خود را وارد کنید)]],'کل داده ها'!$A:$AD,10,0)</f>
        <v>93.726246834746235</v>
      </c>
      <c r="K30" s="89">
        <f>VLOOKUP(Table13[[#This Row],[نماد (نام نماد مورد نظر خود را وارد کنید)]],'کل داده ها'!$A:$AD,11,0)</f>
        <v>1072.345878685471</v>
      </c>
      <c r="L30" s="89">
        <f>VLOOKUP(Table13[[#This Row],[نماد (نام نماد مورد نظر خود را وارد کنید)]],'کل داده ها'!$A:$AD,12,0)</f>
        <v>170.26310000000001</v>
      </c>
      <c r="M30" s="89">
        <f>VLOOKUP(Table13[[#This Row],[نماد (نام نماد مورد نظر خود را وارد کنید)]],'کل داده ها'!$A:$AD,13,0)</f>
        <v>1815.7523728271303</v>
      </c>
      <c r="N30" s="90">
        <f>VLOOKUP(Table13[[#This Row],[نماد (نام نماد مورد نظر خود را وارد کنید)]],'کل داده ها'!$A:$AD,14,0)</f>
        <v>0.81659999999999999</v>
      </c>
      <c r="O30" s="90">
        <f>VLOOKUP(Table13[[#This Row],[نماد (نام نماد مورد نظر خود را وارد کنید)]],'کل داده ها'!$A:$AD,15,0)</f>
        <v>0.69325253066012604</v>
      </c>
      <c r="P30" s="90">
        <f>VLOOKUP(Table13[[#This Row],[نماد (نام نماد مورد نظر خود را وارد کنید)]],'کل داده ها'!$A:$AD,16,0)</f>
        <v>9.9617000000000004</v>
      </c>
      <c r="Q30" s="90">
        <f>VLOOKUP(Table13[[#This Row],[نماد (نام نماد مورد نظر خود را وارد کنید)]],'کل داده ها'!$A:$AD,17,0)</f>
        <v>5.9789217233656835</v>
      </c>
      <c r="R30" s="90">
        <f>VLOOKUP(Table13[[#This Row],[نماد (نام نماد مورد نظر خود را وارد کنید)]],'کل داده ها'!$A:$AD,18,0)</f>
        <v>0.66169999999999995</v>
      </c>
      <c r="S30" s="89">
        <f>VLOOKUP(Table13[[#This Row],[نماد (نام نماد مورد نظر خود را وارد کنید)]],'کل داده ها'!$A:$AD,19,0)</f>
        <v>570.97050000000002</v>
      </c>
      <c r="T30" s="26">
        <f>VLOOKUP(Table13[[#This Row],[نماد (نام نماد مورد نظر خود را وارد کنید)]],'کل داده ها'!$A:$AD,20,0)</f>
        <v>5276.9916820702401</v>
      </c>
      <c r="U30" s="32">
        <f>VLOOKUP(Table13[[#This Row],[نماد (نام نماد مورد نظر خود را وارد کنید)]],'کل داده ها'!$A:$AD,21,0)</f>
        <v>0.89770000000000005</v>
      </c>
      <c r="V30" s="12" t="str">
        <f>VLOOKUP(Table13[[#This Row],[نماد (نام نماد مورد نظر خود را وارد کنید)]],'کل داده ها'!$A:$AD,22,0)</f>
        <v/>
      </c>
      <c r="W30" s="26">
        <f>VLOOKUP(Table13[[#This Row],[نماد (نام نماد مورد نظر خود را وارد کنید)]],'کل داده ها'!$A:$AD,23,0)</f>
        <v>173.62309999999999</v>
      </c>
      <c r="X30" s="91">
        <f>VLOOKUP(Table13[[#This Row],[نماد (نام نماد مورد نظر خود را وارد کنید)]],'کل داده ها'!$A:$AD,24,0)</f>
        <v>2.0836000000000001</v>
      </c>
      <c r="Y30" s="91">
        <f>VLOOKUP(Table13[[#This Row],[نماد (نام نماد مورد نظر خود را وارد کنید)]],'کل داده ها'!$A:$AD,25,0)</f>
        <v>6.0739000000000001</v>
      </c>
      <c r="Z30" s="21" t="str">
        <f>VLOOKUP(Table13[[#This Row],[نماد (نام نماد مورد نظر خود را وارد کنید)]],'کل داده ها'!$A:$AD,26,0)</f>
        <v>-</v>
      </c>
      <c r="AA30" s="21">
        <f>VLOOKUP(Table13[[#This Row],[نماد (نام نماد مورد نظر خود را وارد کنید)]],'کل داده ها'!$A:$AD,27,0)</f>
        <v>0.52990000000000004</v>
      </c>
      <c r="AB30" s="21">
        <f>VLOOKUP(Table13[[#This Row],[نماد (نام نماد مورد نظر خود را وارد کنید)]],'کل داده ها'!$A:$AD,28,0)</f>
        <v>0.51390000000000002</v>
      </c>
      <c r="AC30" s="85">
        <f>VLOOKUP(Table13[[#This Row],[نماد (نام نماد مورد نظر خود را وارد کنید)]],'کل داده ها'!$A:$AD,29,0)</f>
        <v>1.0325</v>
      </c>
      <c r="AD30" s="68" t="s">
        <v>2026</v>
      </c>
    </row>
    <row r="31" spans="1:30" ht="25.5" customHeight="1" thickBot="1" x14ac:dyDescent="0.4">
      <c r="A31" s="86" t="s">
        <v>370</v>
      </c>
      <c r="B31" s="16" t="str">
        <f>VLOOKUP(Table13[[#This Row],[نماد (نام نماد مورد نظر خود را وارد کنید)]],'کل داده ها'!$A:$AD,2,0)</f>
        <v>تولید انرژی برق شمس پاسارگاد</v>
      </c>
      <c r="C31" s="87" t="str">
        <f>VLOOKUP(Table13[[#This Row],[نماد (نام نماد مورد نظر خود را وارد کنید)]],'کل داده ها'!$A:$AD,3,0)</f>
        <v>خدمات رفاهی-برق</v>
      </c>
      <c r="D31" s="88">
        <f>VLOOKUP(Table13[[#This Row],[نماد (نام نماد مورد نظر خود را وارد کنید)]],'کل داده ها'!$A:$AD,4,0)</f>
        <v>1930.8</v>
      </c>
      <c r="E31" s="89">
        <f>VLOOKUP(Table13[[#This Row],[نماد (نام نماد مورد نظر خود را وارد کنید)]],'کل داده ها'!$A:$AD,5,0)</f>
        <v>17.844731977818853</v>
      </c>
      <c r="F31" s="89">
        <f>VLOOKUP(Table13[[#This Row],[نماد (نام نماد مورد نظر خود را وارد کنید)]],'کل داده ها'!$A:$AD,6,0)</f>
        <v>26.9227067115506</v>
      </c>
      <c r="G31" s="88">
        <f>VLOOKUP(Table13[[#This Row],[نماد (نام نماد مورد نظر خود را وارد کنید)]],'کل داده ها'!$A:$AD,7,0)</f>
        <v>450.96661158376213</v>
      </c>
      <c r="H31" s="89">
        <f>VLOOKUP(Table13[[#This Row],[نماد (نام نماد مورد نظر خود را وارد کنید)]],'کل داده ها'!$A:$AD,8,0)</f>
        <v>160.21190000000001</v>
      </c>
      <c r="I31" s="89">
        <f>VLOOKUP(Table13[[#This Row],[نماد (نام نماد مورد نظر خود را وارد کنید)]],'کل داده ها'!$A:$AD,9,0)</f>
        <v>2325.9567363530782</v>
      </c>
      <c r="J31" s="89">
        <f>VLOOKUP(Table13[[#This Row],[نماد (نام نماد مورد نظر خود را وارد کنید)]],'کل داده ها'!$A:$AD,10,0)</f>
        <v>20.860091696383087</v>
      </c>
      <c r="K31" s="89">
        <f>VLOOKUP(Table13[[#This Row],[نماد (نام نماد مورد نظر خود را وارد کنید)]],'کل داده ها'!$A:$AD,11,0)</f>
        <v>238.66562585246601</v>
      </c>
      <c r="L31" s="89">
        <f>VLOOKUP(Table13[[#This Row],[نماد (نام نماد مورد نظر خود را وارد کنید)]],'کل داده ها'!$A:$AD,12,0)</f>
        <v>102.37090000000001</v>
      </c>
      <c r="M31" s="89">
        <f>VLOOKUP(Table13[[#This Row],[نماد (نام نماد مورد نظر خود را وارد کنید)]],'کل داده ها'!$A:$AD,13,0)</f>
        <v>1091.7233656819878</v>
      </c>
      <c r="N31" s="90">
        <f>VLOOKUP(Table13[[#This Row],[نماد (نام نماد مورد نظر خود را وارد کنید)]],'کل داده ها'!$A:$AD,14,0)</f>
        <v>3.9075000000000002</v>
      </c>
      <c r="O31" s="90">
        <f>VLOOKUP(Table13[[#This Row],[نماد (نام نماد مورد نظر خود را وارد کنید)]],'کل داده ها'!$A:$AD,15,0)</f>
        <v>3.5742798602964703</v>
      </c>
      <c r="P31" s="90">
        <f>VLOOKUP(Table13[[#This Row],[نماد (نام نماد مورد نظر خود را وارد کنید)]],'کل داده ها'!$A:$AD,16,0)</f>
        <v>2.8024</v>
      </c>
      <c r="Q31" s="90">
        <f>VLOOKUP(Table13[[#This Row],[نماد (نام نماد مورد نظر خود را وارد کنید)]],'کل داده ها'!$A:$AD,17,0)</f>
        <v>1.4208518716007252</v>
      </c>
      <c r="R31" s="90">
        <f>VLOOKUP(Table13[[#This Row],[نماد (نام نماد مورد نظر خود را وارد کنید)]],'کل داده ها'!$A:$AD,18,0)</f>
        <v>0.63949999999999996</v>
      </c>
      <c r="S31" s="89">
        <f>VLOOKUP(Table13[[#This Row],[نماد (نام نماد مورد نظر خود را وارد کنید)]],'کل داده ها'!$A:$AD,19,0)</f>
        <v>180.65969999999999</v>
      </c>
      <c r="T31" s="26">
        <f>VLOOKUP(Table13[[#This Row],[نماد (نام نماد مورد نظر خود را وارد کنید)]],'کل داده ها'!$A:$AD,20,0)</f>
        <v>1669.6829944547133</v>
      </c>
      <c r="U31" s="32">
        <f>VLOOKUP(Table13[[#This Row],[نماد (نام نماد مورد نظر خود را وارد کنید)]],'کل داده ها'!$A:$AD,21,0)</f>
        <v>0.81140000000000001</v>
      </c>
      <c r="V31" s="12" t="str">
        <f>VLOOKUP(Table13[[#This Row],[نماد (نام نماد مورد نظر خود را وارد کنید)]],'کل داده ها'!$A:$AD,22,0)</f>
        <v/>
      </c>
      <c r="W31" s="26">
        <f>VLOOKUP(Table13[[#This Row],[نماد (نام نماد مورد نظر خود را وارد کنید)]],'کل داده ها'!$A:$AD,23,0)</f>
        <v>263.89120000000003</v>
      </c>
      <c r="X31" s="91">
        <f>VLOOKUP(Table13[[#This Row],[نماد (نام نماد مورد نظر خود را وارد کنید)]],'کل داده ها'!$A:$AD,24,0)</f>
        <v>3.4182999999999999</v>
      </c>
      <c r="Y31" s="91">
        <f>VLOOKUP(Table13[[#This Row],[نماد (نام نماد مورد نظر خود را وارد کنید)]],'کل داده ها'!$A:$AD,25,0)</f>
        <v>8.4021000000000008</v>
      </c>
      <c r="Z31" s="21" t="str">
        <f>VLOOKUP(Table13[[#This Row],[نماد (نام نماد مورد نظر خود را وارد کنید)]],'کل داده ها'!$A:$AD,26,0)</f>
        <v>-</v>
      </c>
      <c r="AA31" s="21">
        <f>VLOOKUP(Table13[[#This Row],[نماد (نام نماد مورد نظر خود را وارد کنید)]],'کل داده ها'!$A:$AD,27,0)</f>
        <v>0.3775</v>
      </c>
      <c r="AB31" s="21">
        <f>VLOOKUP(Table13[[#This Row],[نماد (نام نماد مورد نظر خود را وارد کنید)]],'کل داده ها'!$A:$AD,28,0)</f>
        <v>0.3644</v>
      </c>
      <c r="AC31" s="85" t="str">
        <f>VLOOKUP(Table13[[#This Row],[نماد (نام نماد مورد نظر خود را وارد کنید)]],'کل داده ها'!$A:$AD,29,0)</f>
        <v>-</v>
      </c>
      <c r="AD31" s="68"/>
    </row>
    <row r="32" spans="1:30" ht="25.5" customHeight="1" thickBot="1" x14ac:dyDescent="0.4">
      <c r="A32" s="86" t="s">
        <v>1230</v>
      </c>
      <c r="B32" s="16" t="str">
        <f>VLOOKUP(Table13[[#This Row],[نماد (نام نماد مورد نظر خود را وارد کنید)]],'کل داده ها'!$A:$AD,2,0)</f>
        <v>بانک سینا</v>
      </c>
      <c r="C32" s="87" t="str">
        <f>VLOOKUP(Table13[[#This Row],[نماد (نام نماد مورد نظر خود را وارد کنید)]],'کل داده ها'!$A:$AD,3,0)</f>
        <v>بانکها و موسسات اعتباری</v>
      </c>
      <c r="D32" s="88">
        <f>VLOOKUP(Table13[[#This Row],[نماد (نام نماد مورد نظر خود را وارد کنید)]],'کل داده ها'!$A:$AD,4,0)</f>
        <v>17002.3</v>
      </c>
      <c r="E32" s="89">
        <f>VLOOKUP(Table13[[#This Row],[نماد (نام نماد مورد نظر خود را وارد کنید)]],'کل داده ها'!$A:$AD,5,0)</f>
        <v>157.13770794824399</v>
      </c>
      <c r="F32" s="89">
        <f>VLOOKUP(Table13[[#This Row],[نماد (نام نماد مورد نظر خود را وارد کنید)]],'کل داده ها'!$A:$AD,6,0)</f>
        <v>652.42306478201397</v>
      </c>
      <c r="G32" s="88">
        <f>VLOOKUP(Table13[[#This Row],[نماد (نام نماد مورد نظر خود را وارد کنید)]],'کل داده ها'!$A:$AD,7,0)</f>
        <v>10928.359544087336</v>
      </c>
      <c r="H32" s="89">
        <f>VLOOKUP(Table13[[#This Row],[نماد (نام نماد مورد نظر خود را وارد کنید)]],'کل داده ها'!$A:$AD,8,0)</f>
        <v>3205.9962</v>
      </c>
      <c r="I32" s="89">
        <f>VLOOKUP(Table13[[#This Row],[نماد (نام نماد مورد نظر خود را وارد کنید)]],'کل داده ها'!$A:$AD,9,0)</f>
        <v>46544.660278745643</v>
      </c>
      <c r="J32" s="89">
        <f>VLOOKUP(Table13[[#This Row],[نماد (نام نماد مورد نظر خود را وارد کنید)]],'کل داده ها'!$A:$AD,10,0)</f>
        <v>1011.7614359532226</v>
      </c>
      <c r="K32" s="89">
        <f>VLOOKUP(Table13[[#This Row],[نماد (نام نماد مورد نظر خود را وارد کنید)]],'کل داده ها'!$A:$AD,11,0)</f>
        <v>11575.820463293281</v>
      </c>
      <c r="L32" s="89">
        <f>VLOOKUP(Table13[[#This Row],[نماد (نام نماد مورد نظر خود را وارد کنید)]],'کل داده ها'!$A:$AD,12,0)</f>
        <v>1860.1233999999999</v>
      </c>
      <c r="M32" s="89">
        <f>VLOOKUP(Table13[[#This Row],[نماد (نام نماد مورد نظر خود را وارد کنید)]],'کل داده ها'!$A:$AD,13,0)</f>
        <v>19837.084355337527</v>
      </c>
      <c r="N32" s="90">
        <f>VLOOKUP(Table13[[#This Row],[نماد (نام نماد مورد نظر خود را وارد کنید)]],'کل داده ها'!$A:$AD,14,0)</f>
        <v>0.83850000000000002</v>
      </c>
      <c r="O32" s="90">
        <f>VLOOKUP(Table13[[#This Row],[نماد (نام نماد مورد نظر خود را وارد کنید)]],'کل داده ها'!$A:$AD,15,0)</f>
        <v>0.71366551668977296</v>
      </c>
      <c r="P32" s="90">
        <f>VLOOKUP(Table13[[#This Row],[نماد (نام نماد مورد نظر خود را وارد کنید)]],'کل داده ها'!$A:$AD,16,0)</f>
        <v>1.8511</v>
      </c>
      <c r="Q32" s="90">
        <f>VLOOKUP(Table13[[#This Row],[نماد (نام نماد مورد نظر خود را وارد کنید)]],'کل داده ها'!$A:$AD,17,0)</f>
        <v>0.81519323877572769</v>
      </c>
      <c r="R32" s="90">
        <f>VLOOKUP(Table13[[#This Row],[نماد (نام نماد مورد نظر خود را وارد کنید)]],'کل داده ها'!$A:$AD,18,0)</f>
        <v>0.62119999999999997</v>
      </c>
      <c r="S32" s="89">
        <f>VLOOKUP(Table13[[#This Row],[نماد (نام نماد مورد نظر خود را وارد کنید)]],'کل داده ها'!$A:$AD,19,0)</f>
        <v>4627.2385999999997</v>
      </c>
      <c r="T32" s="26">
        <f>VLOOKUP(Table13[[#This Row],[نماد (نام نماد مورد نظر خود را وارد کنید)]],'کل داده ها'!$A:$AD,20,0)</f>
        <v>42765.606284658039</v>
      </c>
      <c r="U32" s="32">
        <f>VLOOKUP(Table13[[#This Row],[نماد (نام نماد مورد نظر خود را وارد کنید)]],'کل داده ها'!$A:$AD,21,0)</f>
        <v>0.10009999999999999</v>
      </c>
      <c r="V32" s="12" t="str">
        <f>VLOOKUP(Table13[[#This Row],[نماد (نام نماد مورد نظر خود را وارد کنید)]],'کل داده ها'!$A:$AD,22,0)</f>
        <v/>
      </c>
      <c r="W32" s="26" t="str">
        <f>VLOOKUP(Table13[[#This Row],[نماد (نام نماد مورد نظر خود را وارد کنید)]],'کل داده ها'!$A:$AD,23,0)</f>
        <v>-</v>
      </c>
      <c r="X32" s="91">
        <f>VLOOKUP(Table13[[#This Row],[نماد (نام نماد مورد نظر خود را وارد کنید)]],'کل داده ها'!$A:$AD,24,0)</f>
        <v>1.4817</v>
      </c>
      <c r="Y32" s="91">
        <f>VLOOKUP(Table13[[#This Row],[نماد (نام نماد مورد نظر خود را وارد کنید)]],'کل داده ها'!$A:$AD,25,0)</f>
        <v>3.5259</v>
      </c>
      <c r="Z32" s="21" t="str">
        <f>VLOOKUP(Table13[[#This Row],[نماد (نام نماد مورد نظر خود را وارد کنید)]],'کل داده ها'!$A:$AD,26,0)</f>
        <v>-</v>
      </c>
      <c r="AA32" s="21">
        <f>VLOOKUP(Table13[[#This Row],[نماد (نام نماد مورد نظر خود را وارد کنید)]],'کل داده ها'!$A:$AD,27,0)</f>
        <v>0.2041</v>
      </c>
      <c r="AB32" s="21">
        <f>VLOOKUP(Table13[[#This Row],[نماد (نام نماد مورد نظر خود را وارد کنید)]],'کل داده ها'!$A:$AD,28,0)</f>
        <v>0.48060000000000003</v>
      </c>
      <c r="AC32" s="85">
        <f>VLOOKUP(Table13[[#This Row],[نماد (نام نماد مورد نظر خود را وارد کنید)]],'کل داده ها'!$A:$AD,29,0)</f>
        <v>1.2299</v>
      </c>
      <c r="AD32" s="68" t="s">
        <v>2013</v>
      </c>
    </row>
    <row r="33" spans="1:30" ht="25.5" customHeight="1" thickBot="1" x14ac:dyDescent="0.4">
      <c r="A33" s="86" t="s">
        <v>49</v>
      </c>
      <c r="B33" s="16" t="str">
        <f>VLOOKUP(Table13[[#This Row],[نماد (نام نماد مورد نظر خود را وارد کنید)]],'کل داده ها'!$A:$AD,2,0)</f>
        <v>صنعتی‌ بهشهر</v>
      </c>
      <c r="C33" s="87" t="str">
        <f>VLOOKUP(Table13[[#This Row],[نماد (نام نماد مورد نظر خود را وارد کنید)]],'کل داده ها'!$A:$AD,3,0)</f>
        <v>سایر محصولات غذایی</v>
      </c>
      <c r="D33" s="88">
        <f>VLOOKUP(Table13[[#This Row],[نماد (نام نماد مورد نظر خود را وارد کنید)]],'کل داده ها'!$A:$AD,4,0)</f>
        <v>10370.5</v>
      </c>
      <c r="E33" s="89">
        <f>VLOOKUP(Table13[[#This Row],[نماد (نام نماد مورد نظر خود را وارد کنید)]],'کل داده ها'!$A:$AD,5,0)</f>
        <v>95.845656192236603</v>
      </c>
      <c r="F33" s="89">
        <f>VLOOKUP(Table13[[#This Row],[نماد (نام نماد مورد نظر خود را وارد کنید)]],'کل داده ها'!$A:$AD,6,0)</f>
        <v>11.722</v>
      </c>
      <c r="G33" s="88">
        <f>VLOOKUP(Table13[[#This Row],[نماد (نام نماد مورد نظر خود را وارد کنید)]],'کل داده ها'!$A:$AD,7,0)</f>
        <v>196.34840871021774</v>
      </c>
      <c r="H33" s="89">
        <f>VLOOKUP(Table13[[#This Row],[نماد (نام نماد مورد نظر خود را وارد کنید)]],'کل داده ها'!$A:$AD,8,0)</f>
        <v>425.7</v>
      </c>
      <c r="I33" s="89">
        <f>VLOOKUP(Table13[[#This Row],[نماد (نام نماد مورد نظر خود را وارد کنید)]],'کل داده ها'!$A:$AD,9,0)</f>
        <v>6180.3135888501738</v>
      </c>
      <c r="J33" s="89">
        <f>VLOOKUP(Table13[[#This Row],[نماد (نام نماد مورد نظر خود را وارد کنید)]],'کل داده ها'!$A:$AD,10,0)</f>
        <v>-27.422999999999998</v>
      </c>
      <c r="K33" s="89">
        <f>VLOOKUP(Table13[[#This Row],[نماد (نام نماد مورد نظر خود را وارد کنید)]],'کل داده ها'!$A:$AD,11,0)</f>
        <v>-313.75353248744318</v>
      </c>
      <c r="L33" s="89">
        <f>VLOOKUP(Table13[[#This Row],[نماد (نام نماد مورد نظر خود را وارد کنید)]],'کل داده ها'!$A:$AD,12,0)</f>
        <v>942.2722</v>
      </c>
      <c r="M33" s="89">
        <f>VLOOKUP(Table13[[#This Row],[نماد (نام نماد مورد نظر خود را وارد کنید)]],'کل داده ها'!$A:$AD,13,0)</f>
        <v>10048.759731257331</v>
      </c>
      <c r="N33" s="90" t="str">
        <f>VLOOKUP(Table13[[#This Row],[نماد (نام نماد مورد نظر خود را وارد کنید)]],'کل داده ها'!$A:$AD,14,0)</f>
        <v>-</v>
      </c>
      <c r="O33" s="90">
        <f>VLOOKUP(Table13[[#This Row],[نماد (نام نماد مورد نظر خود را وارد کنید)]],'کل داده ها'!$A:$AD,15,0)</f>
        <v>-33.02755886631968</v>
      </c>
      <c r="P33" s="90" t="str">
        <f>VLOOKUP(Table13[[#This Row],[نماد (نام نماد مورد نظر خود را وارد کنید)]],'کل داده ها'!$A:$AD,16,0)</f>
        <v>-</v>
      </c>
      <c r="Q33" s="90">
        <f>VLOOKUP(Table13[[#This Row],[نماد (نام نماد مورد نظر خود را وارد کنید)]],'کل داده ها'!$A:$AD,17,0)</f>
        <v>50.178208151856566</v>
      </c>
      <c r="R33" s="90">
        <f>VLOOKUP(Table13[[#This Row],[نماد (نام نماد مورد نظر خود را وارد کنید)]],'کل داده ها'!$A:$AD,18,0)</f>
        <v>0.59499999999999997</v>
      </c>
      <c r="S33" s="89">
        <f>VLOOKUP(Table13[[#This Row],[نماد (نام نماد مورد نظر خود را وارد کنید)]],'کل داده ها'!$A:$AD,19,0)</f>
        <v>2008.9849999999999</v>
      </c>
      <c r="T33" s="26">
        <f>VLOOKUP(Table13[[#This Row],[نماد (نام نماد مورد نظر خود را وارد کنید)]],'کل داده ها'!$A:$AD,20,0)</f>
        <v>18567.329020332716</v>
      </c>
      <c r="U33" s="32">
        <f>VLOOKUP(Table13[[#This Row],[نماد (نام نماد مورد نظر خود را وارد کنید)]],'کل داده ها'!$A:$AD,21,0)</f>
        <v>0.1069</v>
      </c>
      <c r="V33" s="12">
        <f>VLOOKUP(Table13[[#This Row],[نماد (نام نماد مورد نظر خود را وارد کنید)]],'کل داده ها'!$A:$AD,22,0)</f>
        <v>2.185441860465116</v>
      </c>
      <c r="W33" s="26">
        <f>VLOOKUP(Table13[[#This Row],[نماد (نام نماد مورد نظر خود را وارد کنید)]],'کل داده ها'!$A:$AD,23,0)</f>
        <v>33.888399999999997</v>
      </c>
      <c r="X33" s="91">
        <f>VLOOKUP(Table13[[#This Row],[نماد (نام نماد مورد نظر خود را وارد کنید)]],'کل داده ها'!$A:$AD,24,0)</f>
        <v>0.39369999999999999</v>
      </c>
      <c r="Y33" s="91">
        <f>VLOOKUP(Table13[[#This Row],[نماد (نام نماد مورد نظر خود را وارد کنید)]],'کل داده ها'!$A:$AD,25,0)</f>
        <v>9.5584000000000007</v>
      </c>
      <c r="Z33" s="21" t="str">
        <f>VLOOKUP(Table13[[#This Row],[نماد (نام نماد مورد نظر خود را وارد کنید)]],'کل داده ها'!$A:$AD,26,0)</f>
        <v>-</v>
      </c>
      <c r="AA33" s="21">
        <f>VLOOKUP(Table13[[#This Row],[نماد (نام نماد مورد نظر خود را وارد کنید)]],'کل داده ها'!$A:$AD,27,0)</f>
        <v>0.49480000000000002</v>
      </c>
      <c r="AB33" s="21">
        <f>VLOOKUP(Table13[[#This Row],[نماد (نام نماد مورد نظر خود را وارد کنید)]],'کل داده ها'!$A:$AD,28,0)</f>
        <v>0.42859999999999998</v>
      </c>
      <c r="AC33" s="85">
        <f>VLOOKUP(Table13[[#This Row],[نماد (نام نماد مورد نظر خود را وارد کنید)]],'کل داده ها'!$A:$AD,29,0)</f>
        <v>1.226</v>
      </c>
      <c r="AD33" s="68" t="s">
        <v>2017</v>
      </c>
    </row>
    <row r="34" spans="1:30" ht="25.5" customHeight="1" thickBot="1" x14ac:dyDescent="0.4">
      <c r="A34" s="86" t="s">
        <v>697</v>
      </c>
      <c r="B34" s="16" t="str">
        <f>VLOOKUP(Table13[[#This Row],[نماد (نام نماد مورد نظر خود را وارد کنید)]],'کل داده ها'!$A:$AD,2,0)</f>
        <v>سیمان ساوه</v>
      </c>
      <c r="C34" s="87" t="str">
        <f>VLOOKUP(Table13[[#This Row],[نماد (نام نماد مورد نظر خود را وارد کنید)]],'کل داده ها'!$A:$AD,3,0)</f>
        <v>سیمان، اهک و گچ</v>
      </c>
      <c r="D34" s="88">
        <f>VLOOKUP(Table13[[#This Row],[نماد (نام نماد مورد نظر خود را وارد کنید)]],'کل داده ها'!$A:$AD,4,0)</f>
        <v>13899.500497802001</v>
      </c>
      <c r="E34" s="89">
        <f>VLOOKUP(Table13[[#This Row],[نماد (نام نماد مورد نظر خود را وارد کنید)]],'کل داده ها'!$A:$AD,5,0)</f>
        <v>128.46118759521258</v>
      </c>
      <c r="F34" s="89">
        <f>VLOOKUP(Table13[[#This Row],[نماد (نام نماد مورد نظر خود را وارد کنید)]],'کل داده ها'!$A:$AD,6,0)</f>
        <v>408.70423152817364</v>
      </c>
      <c r="G34" s="88">
        <f>VLOOKUP(Table13[[#This Row],[نماد (نام نماد مورد نظر خود را وارد کنید)]],'کل داده ها'!$A:$AD,7,0)</f>
        <v>6845.9670272725898</v>
      </c>
      <c r="H34" s="89">
        <f>VLOOKUP(Table13[[#This Row],[نماد (نام نماد مورد نظر خود را وارد کنید)]],'کل داده ها'!$A:$AD,8,0)</f>
        <v>1987.24</v>
      </c>
      <c r="I34" s="89">
        <f>VLOOKUP(Table13[[#This Row],[نماد (نام نماد مورد نظر خود را وارد کنید)]],'کل داده ها'!$A:$AD,9,0)</f>
        <v>28850.754936120793</v>
      </c>
      <c r="J34" s="89">
        <f>VLOOKUP(Table13[[#This Row],[نماد (نام نماد مورد نظر خود را وارد کنید)]],'کل داده ها'!$A:$AD,10,0)</f>
        <v>525.28355054596693</v>
      </c>
      <c r="K34" s="89">
        <f>VLOOKUP(Table13[[#This Row],[نماد (نام نماد مورد نظر خود را وارد کنید)]],'کل داده ها'!$A:$AD,11,0)</f>
        <v>6009.9029844051911</v>
      </c>
      <c r="L34" s="89">
        <f>VLOOKUP(Table13[[#This Row],[نماد (نام نماد مورد نظر خود را وارد کنید)]],'کل داده ها'!$A:$AD,12,0)</f>
        <v>745.64</v>
      </c>
      <c r="M34" s="89">
        <f>VLOOKUP(Table13[[#This Row],[نماد (نام نماد مورد نظر خود را وارد کنید)]],'کل داده ها'!$A:$AD,13,0)</f>
        <v>7951.7969499840037</v>
      </c>
      <c r="N34" s="90">
        <f>VLOOKUP(Table13[[#This Row],[نماد (نام نماد مورد نظر خود را وارد کنید)]],'کل داده ها'!$A:$AD,14,0)</f>
        <v>0.41949999999999998</v>
      </c>
      <c r="O34" s="90">
        <f>VLOOKUP(Table13[[#This Row],[نماد (نام نماد مورد نظر خود را وارد کنید)]],'کل داده ها'!$A:$AD,15,0)</f>
        <v>0.32311569265223428</v>
      </c>
      <c r="P34" s="90">
        <f>VLOOKUP(Table13[[#This Row],[نماد (نام نماد مورد نظر خود را وارد کنید)]],'کل داده ها'!$A:$AD,16,0)</f>
        <v>0.82440000000000002</v>
      </c>
      <c r="Q34" s="90">
        <f>VLOOKUP(Table13[[#This Row],[نماد (نام نماد مورد نظر خود را وارد کنید)]],'کل داده ها'!$A:$AD,17,0)</f>
        <v>0.16153012690626012</v>
      </c>
      <c r="R34" s="90">
        <f>VLOOKUP(Table13[[#This Row],[نماد (نام نماد مورد نظر خود را وارد کنید)]],'کل داده ها'!$A:$AD,18,0)</f>
        <v>0.58279999999999998</v>
      </c>
      <c r="S34" s="89">
        <f>VLOOKUP(Table13[[#This Row],[نماد (نام نماد مورد نظر خود را وارد کنید)]],'کل داده ها'!$A:$AD,19,0)</f>
        <v>1413.2795000000001</v>
      </c>
      <c r="T34" s="26">
        <f>VLOOKUP(Table13[[#This Row],[نماد (نام نماد مورد نظر خود را وارد کنید)]],'کل داده ها'!$A:$AD,20,0)</f>
        <v>13061.732902033273</v>
      </c>
      <c r="U34" s="32">
        <f>VLOOKUP(Table13[[#This Row],[نماد (نام نماد مورد نظر خود را وارد کنید)]],'کل داده ها'!$A:$AD,21,0)</f>
        <v>0.93030000000000002</v>
      </c>
      <c r="V34" s="12">
        <f>VLOOKUP(Table13[[#This Row],[نماد (نام نماد مورد نظر خود را وارد کنید)]],'کل داده ها'!$A:$AD,22,0)</f>
        <v>1.2012841931523117E-2</v>
      </c>
      <c r="W34" s="26">
        <f>VLOOKUP(Table13[[#This Row],[نماد (نام نماد مورد نظر خود را وارد کنید)]],'کل داده ها'!$A:$AD,23,0)</f>
        <v>6.6600999999999999</v>
      </c>
      <c r="X34" s="91">
        <f>VLOOKUP(Table13[[#This Row],[نماد (نام نماد مورد نظر خود را وارد کنید)]],'کل داده ها'!$A:$AD,24,0)</f>
        <v>2.8283</v>
      </c>
      <c r="Y34" s="91">
        <f>VLOOKUP(Table13[[#This Row],[نماد (نام نماد مورد نظر خود را وارد کنید)]],'کل داده ها'!$A:$AD,25,0)</f>
        <v>5.7775999999999996</v>
      </c>
      <c r="Z34" s="21" t="str">
        <f>VLOOKUP(Table13[[#This Row],[نماد (نام نماد مورد نظر خود را وارد کنید)]],'کل داده ها'!$A:$AD,26,0)</f>
        <v>-</v>
      </c>
      <c r="AA34" s="21">
        <f>VLOOKUP(Table13[[#This Row],[نماد (نام نماد مورد نظر خود را وارد کنید)]],'کل داده ها'!$A:$AD,27,0)</f>
        <v>6.1000000000000004E-3</v>
      </c>
      <c r="AB34" s="21">
        <f>VLOOKUP(Table13[[#This Row],[نماد (نام نماد مورد نظر خود را وارد کنید)]],'کل داده ها'!$A:$AD,28,0)</f>
        <v>-1.5599999999999999E-2</v>
      </c>
      <c r="AC34" s="85">
        <f>VLOOKUP(Table13[[#This Row],[نماد (نام نماد مورد نظر خود را وارد کنید)]],'کل داده ها'!$A:$AD,29,0)</f>
        <v>1.0415000000000001</v>
      </c>
      <c r="AD34" s="68" t="s">
        <v>2010</v>
      </c>
    </row>
    <row r="35" spans="1:30" ht="25.5" customHeight="1" thickBot="1" x14ac:dyDescent="0.4">
      <c r="A35" s="86" t="s">
        <v>284</v>
      </c>
      <c r="B35" s="16" t="str">
        <f>VLOOKUP(Table13[[#This Row],[نماد (نام نماد مورد نظر خود را وارد کنید)]],'کل داده ها'!$A:$AD,2,0)</f>
        <v>تولیدی برنا باطری</v>
      </c>
      <c r="C35" s="87" t="str">
        <f>VLOOKUP(Table13[[#This Row],[نماد (نام نماد مورد نظر خود را وارد کنید)]],'کل داده ها'!$A:$AD,3,0)</f>
        <v>قطعات خودرو</v>
      </c>
      <c r="D35" s="88">
        <f>VLOOKUP(Table13[[#This Row],[نماد (نام نماد مورد نظر خود را وارد کنید)]],'کل داده ها'!$A:$AD,4,0)</f>
        <v>3445</v>
      </c>
      <c r="E35" s="89">
        <f>VLOOKUP(Table13[[#This Row],[نماد (نام نماد مورد نظر خود را وارد کنید)]],'کل داده ها'!$A:$AD,5,0)</f>
        <v>31.839186691312388</v>
      </c>
      <c r="F35" s="89">
        <f>VLOOKUP(Table13[[#This Row],[نماد (نام نماد مورد نظر خود را وارد کنید)]],'کل داده ها'!$A:$AD,6,0)</f>
        <v>163.12932887508958</v>
      </c>
      <c r="G35" s="88">
        <f>VLOOKUP(Table13[[#This Row],[نماد (نام نماد مورد نظر خود را وارد کنید)]],'کل داده ها'!$A:$AD,7,0)</f>
        <v>2732.4845707720197</v>
      </c>
      <c r="H35" s="89">
        <f>VLOOKUP(Table13[[#This Row],[نماد (نام نماد مورد نظر خود را وارد کنید)]],'کل داده ها'!$A:$AD,8,0)</f>
        <v>487.15550000000002</v>
      </c>
      <c r="I35" s="89">
        <f>VLOOKUP(Table13[[#This Row],[نماد (نام نماد مورد نظر خود را وارد کنید)]],'کل داده ها'!$A:$AD,9,0)</f>
        <v>7072.5246806039495</v>
      </c>
      <c r="J35" s="89">
        <f>VLOOKUP(Table13[[#This Row],[نماد (نام نماد مورد نظر خود را وارد کنید)]],'کل داده ها'!$A:$AD,10,0)</f>
        <v>153.98128839542355</v>
      </c>
      <c r="K35" s="89">
        <f>VLOOKUP(Table13[[#This Row],[نماد (نام نماد مورد نظر خود را وارد کنید)]],'کل داده ها'!$A:$AD,11,0)</f>
        <v>1761.7391667954594</v>
      </c>
      <c r="L35" s="89">
        <f>VLOOKUP(Table13[[#This Row],[نماد (نام نماد مورد نظر خود را وارد کنید)]],'کل داده ها'!$A:$AD,12,0)</f>
        <v>273.209</v>
      </c>
      <c r="M35" s="89">
        <f>VLOOKUP(Table13[[#This Row],[نماد (نام نماد مورد نظر خود را وارد کنید)]],'کل داده ها'!$A:$AD,13,0)</f>
        <v>2913.6077636770824</v>
      </c>
      <c r="N35" s="90">
        <f>VLOOKUP(Table13[[#This Row],[نماد (نام نماد مورد نظر خود را وارد کنید)]],'کل داده ها'!$A:$AD,14,0)</f>
        <v>0.77429999999999999</v>
      </c>
      <c r="O35" s="90">
        <f>VLOOKUP(Table13[[#This Row],[نماد (نام نماد مورد نظر خود را وارد کنید)]],'کل داده ها'!$A:$AD,15,0)</f>
        <v>0.65382470832889017</v>
      </c>
      <c r="P35" s="90">
        <f>VLOOKUP(Table13[[#This Row],[نماد (نام نماد مورد نظر خود را وارد کنید)]],'کل داده ها'!$A:$AD,16,0)</f>
        <v>0.67479999999999996</v>
      </c>
      <c r="Q35" s="90">
        <f>VLOOKUP(Table13[[#This Row],[نماد (نام نماد مورد نظر خود را وارد کنید)]],'کل داده ها'!$A:$AD,17,0)</f>
        <v>6.6285165831289294E-2</v>
      </c>
      <c r="R35" s="90">
        <f>VLOOKUP(Table13[[#This Row],[نماد (نام نماد مورد نظر خود را وارد کنید)]],'کل داده ها'!$A:$AD,18,0)</f>
        <v>0.56759999999999999</v>
      </c>
      <c r="S35" s="89">
        <f>VLOOKUP(Table13[[#This Row],[نماد (نام نماد مورد نظر خود را وارد کنید)]],'کل داده ها'!$A:$AD,19,0)</f>
        <v>768.05460000000005</v>
      </c>
      <c r="T35" s="26">
        <f>VLOOKUP(Table13[[#This Row],[نماد (نام نماد مورد نظر خود را وارد کنید)]],'کل داده ها'!$A:$AD,20,0)</f>
        <v>7098.4713493530498</v>
      </c>
      <c r="U35" s="32">
        <f>VLOOKUP(Table13[[#This Row],[نماد (نام نماد مورد نظر خود را وارد کنید)]],'کل داده ها'!$A:$AD,21,0)</f>
        <v>0.61580000000000001</v>
      </c>
      <c r="V35" s="12">
        <f>VLOOKUP(Table13[[#This Row],[نماد (نام نماد مورد نظر خود را وارد کنید)]],'کل داده ها'!$A:$AD,22,0)</f>
        <v>4.9354056353669407E-2</v>
      </c>
      <c r="W35" s="26">
        <f>VLOOKUP(Table13[[#This Row],[نماد (نام نماد مورد نظر خود را وارد کنید)]],'کل داده ها'!$A:$AD,23,0)</f>
        <v>58.517800000000001</v>
      </c>
      <c r="X35" s="91">
        <f>VLOOKUP(Table13[[#This Row],[نماد (نام نماد مورد نظر خود را وارد کنید)]],'کل داده ها'!$A:$AD,24,0)</f>
        <v>1.1903999999999999</v>
      </c>
      <c r="Y35" s="91">
        <f>VLOOKUP(Table13[[#This Row],[نماد (نام نماد مورد نظر خود را وارد کنید)]],'کل داده ها'!$A:$AD,25,0)</f>
        <v>5.3406000000000002</v>
      </c>
      <c r="Z35" s="21" t="str">
        <f>VLOOKUP(Table13[[#This Row],[نماد (نام نماد مورد نظر خود را وارد کنید)]],'کل داده ها'!$A:$AD,26,0)</f>
        <v>-</v>
      </c>
      <c r="AA35" s="21">
        <f>VLOOKUP(Table13[[#This Row],[نماد (نام نماد مورد نظر خود را وارد کنید)]],'کل داده ها'!$A:$AD,27,0)</f>
        <v>0.1111</v>
      </c>
      <c r="AB35" s="21">
        <f>VLOOKUP(Table13[[#This Row],[نماد (نام نماد مورد نظر خود را وارد کنید)]],'کل داده ها'!$A:$AD,28,0)</f>
        <v>0.2321</v>
      </c>
      <c r="AC35" s="85" t="str">
        <f>VLOOKUP(Table13[[#This Row],[نماد (نام نماد مورد نظر خود را وارد کنید)]],'کل داده ها'!$A:$AD,29,0)</f>
        <v>-</v>
      </c>
      <c r="AD35" s="68" t="s">
        <v>2030</v>
      </c>
    </row>
    <row r="36" spans="1:30" ht="25.5" customHeight="1" thickBot="1" x14ac:dyDescent="0.4">
      <c r="A36" s="86" t="s">
        <v>1008</v>
      </c>
      <c r="B36" s="16" t="str">
        <f>VLOOKUP(Table13[[#This Row],[نماد (نام نماد مورد نظر خود را وارد کنید)]],'کل داده ها'!$A:$AD,2,0)</f>
        <v>توزیع دارو پخش</v>
      </c>
      <c r="C36" s="87" t="str">
        <f>VLOOKUP(Table13[[#This Row],[نماد (نام نماد مورد نظر خود را وارد کنید)]],'کل داده ها'!$A:$AD,3,0)</f>
        <v>دارویی</v>
      </c>
      <c r="D36" s="88">
        <f>VLOOKUP(Table13[[#This Row],[نماد (نام نماد مورد نظر خود را وارد کنید)]],'کل داده ها'!$A:$AD,4,0)</f>
        <v>6033</v>
      </c>
      <c r="E36" s="89">
        <f>VLOOKUP(Table13[[#This Row],[نماد (نام نماد مورد نظر خود را وارد کنید)]],'کل داده ها'!$A:$AD,5,0)</f>
        <v>55.757855822550837</v>
      </c>
      <c r="F36" s="89">
        <f>VLOOKUP(Table13[[#This Row],[نماد (نام نماد مورد نظر خود را وارد کنید)]],'کل داده ها'!$A:$AD,6,0)</f>
        <v>141.57783907688722</v>
      </c>
      <c r="G36" s="88">
        <f>VLOOKUP(Table13[[#This Row],[نماد (نام نماد مورد نظر خود را وارد کنید)]],'کل داده ها'!$A:$AD,7,0)</f>
        <v>2371.4880917401542</v>
      </c>
      <c r="H36" s="89">
        <f>VLOOKUP(Table13[[#This Row],[نماد (نام نماد مورد نظر خود را وارد کنید)]],'کل داده ها'!$A:$AD,8,0)</f>
        <v>653.95050000000003</v>
      </c>
      <c r="I36" s="89">
        <f>VLOOKUP(Table13[[#This Row],[نماد (نام نماد مورد نظر خود را وارد کنید)]],'کل داده ها'!$A:$AD,9,0)</f>
        <v>9494.0548780487807</v>
      </c>
      <c r="J36" s="89">
        <f>VLOOKUP(Table13[[#This Row],[نماد (نام نماد مورد نظر خود را وارد کنید)]],'کل داده ها'!$A:$AD,10,0)</f>
        <v>278.89729067809583</v>
      </c>
      <c r="K36" s="89">
        <f>VLOOKUP(Table13[[#This Row],[نماد (نام نماد مورد نظر خود را وارد کنید)]],'کل داده ها'!$A:$AD,11,0)</f>
        <v>3190.9349871068021</v>
      </c>
      <c r="L36" s="89">
        <f>VLOOKUP(Table13[[#This Row],[نماد (نام نماد مورد نظر خود را وارد کنید)]],'کل داده ها'!$A:$AD,12,0)</f>
        <v>364.40719999999999</v>
      </c>
      <c r="M36" s="89">
        <f>VLOOKUP(Table13[[#This Row],[نماد (نام نماد مورد نظر خود را وارد کنید)]],'کل داده ها'!$A:$AD,13,0)</f>
        <v>3886.1810813693078</v>
      </c>
      <c r="N36" s="90">
        <f>VLOOKUP(Table13[[#This Row],[نماد (نام نماد مورد نظر خود را وارد کنید)]],'کل داده ها'!$A:$AD,14,0)</f>
        <v>0.30659999999999998</v>
      </c>
      <c r="O36" s="90">
        <f>VLOOKUP(Table13[[#This Row],[نماد (نام نماد مورد نظر خود را وارد کنید)]],'کل داده ها'!$A:$AD,15,0)</f>
        <v>0.21788162312040105</v>
      </c>
      <c r="P36" s="90">
        <f>VLOOKUP(Table13[[#This Row],[نماد (نام نماد مورد نظر خود را وارد کنید)]],'کل داده ها'!$A:$AD,16,0)</f>
        <v>1.5739000000000001</v>
      </c>
      <c r="Q36" s="90">
        <f>VLOOKUP(Table13[[#This Row],[نماد (نام نماد مورد نظر خود را وارد کنید)]],'کل داده ها'!$A:$AD,17,0)</f>
        <v>0.63870992854857622</v>
      </c>
      <c r="R36" s="90">
        <f>VLOOKUP(Table13[[#This Row],[نماد (نام نماد مورد نظر خود را وارد کنید)]],'کل داده ها'!$A:$AD,18,0)</f>
        <v>0.55210000000000004</v>
      </c>
      <c r="S36" s="89">
        <f>VLOOKUP(Table13[[#This Row],[نماد (نام نماد مورد نظر خود را وارد کنید)]],'کل داده ها'!$A:$AD,19,0)</f>
        <v>783.08939999999996</v>
      </c>
      <c r="T36" s="26">
        <f>VLOOKUP(Table13[[#This Row],[نماد (نام نماد مورد نظر خود را وارد کنید)]],'کل داده ها'!$A:$AD,20,0)</f>
        <v>7237.425138632163</v>
      </c>
      <c r="U36" s="32">
        <f>VLOOKUP(Table13[[#This Row],[نماد (نام نماد مورد نظر خود را وارد کنید)]],'کل داده ها'!$A:$AD,21,0)</f>
        <v>0.7661</v>
      </c>
      <c r="V36" s="12">
        <f>VLOOKUP(Table13[[#This Row],[نماد (نام نماد مورد نظر خود را وارد کنید)]],'کل داده ها'!$A:$AD,22,0)</f>
        <v>0.5814120487712755</v>
      </c>
      <c r="W36" s="26">
        <f>VLOOKUP(Table13[[#This Row],[نماد (نام نماد مورد نظر خود را وارد کنید)]],'کل داده ها'!$A:$AD,23,0)</f>
        <v>173.2688</v>
      </c>
      <c r="X36" s="91">
        <f>VLOOKUP(Table13[[#This Row],[نماد (نام نماد مورد نظر خود را وارد کنید)]],'کل داده ها'!$A:$AD,24,0)</f>
        <v>0.18340000000000001</v>
      </c>
      <c r="Y36" s="91">
        <f>VLOOKUP(Table13[[#This Row],[نماد (نام نماد مورد نظر خود را وارد کنید)]],'کل داده ها'!$A:$AD,25,0)</f>
        <v>6.0846</v>
      </c>
      <c r="Z36" s="21" t="str">
        <f>VLOOKUP(Table13[[#This Row],[نماد (نام نماد مورد نظر خود را وارد کنید)]],'کل داده ها'!$A:$AD,26,0)</f>
        <v>-</v>
      </c>
      <c r="AA36" s="21">
        <f>VLOOKUP(Table13[[#This Row],[نماد (نام نماد مورد نظر خود را وارد کنید)]],'کل داده ها'!$A:$AD,27,0)</f>
        <v>0.15679999999999999</v>
      </c>
      <c r="AB36" s="21">
        <f>VLOOKUP(Table13[[#This Row],[نماد (نام نماد مورد نظر خود را وارد کنید)]],'کل داده ها'!$A:$AD,28,0)</f>
        <v>0.38800000000000001</v>
      </c>
      <c r="AC36" s="85">
        <f>VLOOKUP(Table13[[#This Row],[نماد (نام نماد مورد نظر خود را وارد کنید)]],'کل داده ها'!$A:$AD,29,0)</f>
        <v>0.84809999999999997</v>
      </c>
      <c r="AD36" s="68"/>
    </row>
    <row r="37" spans="1:30" ht="25.5" customHeight="1" thickBot="1" x14ac:dyDescent="0.4">
      <c r="A37" s="86" t="s">
        <v>669</v>
      </c>
      <c r="B37" s="16" t="str">
        <f>VLOOKUP(Table13[[#This Row],[نماد (نام نماد مورد نظر خود را وارد کنید)]],'کل داده ها'!$A:$AD,2,0)</f>
        <v>پتروشیمی‌شیراز</v>
      </c>
      <c r="C37" s="87" t="str">
        <f>VLOOKUP(Table13[[#This Row],[نماد (نام نماد مورد نظر خود را وارد کنید)]],'کل داده ها'!$A:$AD,3,0)</f>
        <v>تولید کود و ترکیبات نیتروژن</v>
      </c>
      <c r="D37" s="88">
        <f>VLOOKUP(Table13[[#This Row],[نماد (نام نماد مورد نظر خود را وارد کنید)]],'کل داده ها'!$A:$AD,4,0)</f>
        <v>59884.2</v>
      </c>
      <c r="E37" s="89">
        <f>VLOOKUP(Table13[[#This Row],[نماد (نام نماد مورد نظر خود را وارد کنید)]],'کل داده ها'!$A:$AD,5,0)</f>
        <v>553.45841035120145</v>
      </c>
      <c r="F37" s="89">
        <f>VLOOKUP(Table13[[#This Row],[نماد (نام نماد مورد نظر خود را وارد کنید)]],'کل داده ها'!$A:$AD,6,0)</f>
        <v>3350.2496401050043</v>
      </c>
      <c r="G37" s="88">
        <f>VLOOKUP(Table13[[#This Row],[نماد (نام نماد مورد نظر خود را وارد کنید)]],'کل داده ها'!$A:$AD,7,0)</f>
        <v>56118.084423869419</v>
      </c>
      <c r="H37" s="89">
        <f>VLOOKUP(Table13[[#This Row],[نماد (نام نماد مورد نظر خود را وارد کنید)]],'کل داده ها'!$A:$AD,8,0)</f>
        <v>8027.3702000000003</v>
      </c>
      <c r="I37" s="89">
        <f>VLOOKUP(Table13[[#This Row],[نماد (نام نماد مورد نظر خود را وارد کنید)]],'کل داده ها'!$A:$AD,9,0)</f>
        <v>116541.37921022068</v>
      </c>
      <c r="J37" s="89">
        <f>VLOOKUP(Table13[[#This Row],[نماد (نام نماد مورد نظر خود را وارد کنید)]],'کل داده ها'!$A:$AD,10,0)</f>
        <v>1577.6018023765851</v>
      </c>
      <c r="K37" s="89">
        <f>VLOOKUP(Table13[[#This Row],[نماد (نام نماد مورد نظر خود را وارد کنید)]],'کل داده ها'!$A:$AD,11,0)</f>
        <v>18049.744315144617</v>
      </c>
      <c r="L37" s="89">
        <f>VLOOKUP(Table13[[#This Row],[نماد (نام نماد مورد نظر خود را وارد کنید)]],'کل داده ها'!$A:$AD,12,0)</f>
        <v>3956.3098</v>
      </c>
      <c r="M37" s="89">
        <f>VLOOKUP(Table13[[#This Row],[نماد (نام نماد مورد نظر خود را وارد کنید)]],'کل داده ها'!$A:$AD,13,0)</f>
        <v>42191.636984110053</v>
      </c>
      <c r="N37" s="90">
        <f>VLOOKUP(Table13[[#This Row],[نماد (نام نماد مورد نظر خود را وارد کنید)]],'کل داده ها'!$A:$AD,14,0)</f>
        <v>1.5078</v>
      </c>
      <c r="O37" s="90">
        <f>VLOOKUP(Table13[[#This Row],[نماد (نام نماد مورد نظر خود را وارد کنید)]],'کل داده ها'!$A:$AD,15,0)</f>
        <v>1.3375199253492589</v>
      </c>
      <c r="P37" s="90">
        <f>VLOOKUP(Table13[[#This Row],[نماد (نام نماد مورد نظر خود را وارد کنید)]],'کل داده ها'!$A:$AD,16,0)</f>
        <v>0.18090000000000001</v>
      </c>
      <c r="Q37" s="90">
        <f>VLOOKUP(Table13[[#This Row],[نماد (نام نماد مورد نظر خود را وارد کنید)]],'کل داده ها'!$A:$AD,17,0)</f>
        <v>-0.24816327183534181</v>
      </c>
      <c r="R37" s="90">
        <f>VLOOKUP(Table13[[#This Row],[نماد (نام نماد مورد نظر خود را وارد کنید)]],'کل داده ها'!$A:$AD,18,0)</f>
        <v>0.54759999999999998</v>
      </c>
      <c r="S37" s="89">
        <f>VLOOKUP(Table13[[#This Row],[نماد (نام نماد مورد نظر خود را وارد کنید)]],'کل داده ها'!$A:$AD,19,0)</f>
        <v>18204.9696</v>
      </c>
      <c r="T37" s="26">
        <f>VLOOKUP(Table13[[#This Row],[نماد (نام نماد مورد نظر خود را وارد کنید)]],'کل داده ها'!$A:$AD,20,0)</f>
        <v>168252.95378927913</v>
      </c>
      <c r="U37" s="32">
        <f>VLOOKUP(Table13[[#This Row],[نماد (نام نماد مورد نظر خود را وارد کنید)]],'کل داده ها'!$A:$AD,21,0)</f>
        <v>0.94989999999999997</v>
      </c>
      <c r="V37" s="12">
        <f>VLOOKUP(Table13[[#This Row],[نماد (نام نماد مورد نظر خود را وارد کنید)]],'کل داده ها'!$A:$AD,22,0)</f>
        <v>1.9934548427827582E-2</v>
      </c>
      <c r="W37" s="26">
        <f>VLOOKUP(Table13[[#This Row],[نماد (نام نماد مورد نظر خود را وارد کنید)]],'کل داده ها'!$A:$AD,23,0)</f>
        <v>177.19110000000001</v>
      </c>
      <c r="X37" s="91">
        <f>VLOOKUP(Table13[[#This Row],[نماد (نام نماد مورد نظر خود را وارد کنید)]],'کل داده ها'!$A:$AD,24,0)</f>
        <v>1.8427</v>
      </c>
      <c r="Y37" s="91">
        <f>VLOOKUP(Table13[[#This Row],[نماد (نام نماد مورد نظر خود را وارد کنید)]],'کل داده ها'!$A:$AD,25,0)</f>
        <v>7.2163000000000004</v>
      </c>
      <c r="Z37" s="21" t="str">
        <f>VLOOKUP(Table13[[#This Row],[نماد (نام نماد مورد نظر خود را وارد کنید)]],'کل داده ها'!$A:$AD,26,0)</f>
        <v>-</v>
      </c>
      <c r="AA37" s="21">
        <f>VLOOKUP(Table13[[#This Row],[نماد (نام نماد مورد نظر خود را وارد کنید)]],'کل داده ها'!$A:$AD,27,0)</f>
        <v>0.13159999999999999</v>
      </c>
      <c r="AB37" s="21">
        <f>VLOOKUP(Table13[[#This Row],[نماد (نام نماد مورد نظر خود را وارد کنید)]],'کل داده ها'!$A:$AD,28,0)</f>
        <v>0.38350000000000001</v>
      </c>
      <c r="AC37" s="85">
        <f>VLOOKUP(Table13[[#This Row],[نماد (نام نماد مورد نظر خود را وارد کنید)]],'کل داده ها'!$A:$AD,29,0)</f>
        <v>0.73750000000000004</v>
      </c>
      <c r="AD37" s="68" t="s">
        <v>2068</v>
      </c>
    </row>
    <row r="38" spans="1:30" ht="25.5" customHeight="1" thickBot="1" x14ac:dyDescent="0.4">
      <c r="A38" s="86" t="s">
        <v>1270</v>
      </c>
      <c r="B38" s="16" t="str">
        <f>VLOOKUP(Table13[[#This Row],[نماد (نام نماد مورد نظر خود را وارد کنید)]],'کل داده ها'!$A:$AD,2,0)</f>
        <v>ملی‌ صنایع‌ مس‌ ایران‌</v>
      </c>
      <c r="C38" s="87" t="str">
        <f>VLOOKUP(Table13[[#This Row],[نماد (نام نماد مورد نظر خود را وارد کنید)]],'کل داده ها'!$A:$AD,3,0)</f>
        <v>تولید فلزات گرانبهای غیراهن</v>
      </c>
      <c r="D38" s="88">
        <f>VLOOKUP(Table13[[#This Row],[نماد (نام نماد مورد نظر خود را وارد کنید)]],'کل داده ها'!$A:$AD,4,0)</f>
        <v>871500</v>
      </c>
      <c r="E38" s="89">
        <f>VLOOKUP(Table13[[#This Row],[نماد (نام نماد مورد نظر خود را وارد کنید)]],'کل داده ها'!$A:$AD,5,0)</f>
        <v>8054.5286506469511</v>
      </c>
      <c r="F38" s="89">
        <f>VLOOKUP(Table13[[#This Row],[نماد (نام نماد مورد نظر خود را وارد کنید)]],'کل داده ها'!$A:$AD,6,0)</f>
        <v>17059.78973852098</v>
      </c>
      <c r="G38" s="88">
        <f>VLOOKUP(Table13[[#This Row],[نماد (نام نماد مورد نظر خود را وارد کنید)]],'کل داده ها'!$A:$AD,7,0)</f>
        <v>285758.62208577857</v>
      </c>
      <c r="H38" s="89">
        <f>VLOOKUP(Table13[[#This Row],[نماد (نام نماد مورد نظر خود را وارد کنید)]],'کل داده ها'!$A:$AD,8,0)</f>
        <v>78586.9571</v>
      </c>
      <c r="I38" s="89">
        <f>VLOOKUP(Table13[[#This Row],[نماد (نام نماد مورد نظر خود را وارد کنید)]],'کل داده ها'!$A:$AD,9,0)</f>
        <v>1140925.6257259001</v>
      </c>
      <c r="J38" s="89">
        <f>VLOOKUP(Table13[[#This Row],[نماد (نام نماد مورد نظر خود را وارد کنید)]],'کل داده ها'!$A:$AD,10,0)</f>
        <v>20075.964893729513</v>
      </c>
      <c r="K38" s="89">
        <f>VLOOKUP(Table13[[#This Row],[نماد (نام نماد مورد نظر خود را وارد کنید)]],'کل داده ها'!$A:$AD,11,0)</f>
        <v>229694.23124754886</v>
      </c>
      <c r="L38" s="89">
        <f>VLOOKUP(Table13[[#This Row],[نماد (نام نماد مورد نظر خود را وارد کنید)]],'کل داده ها'!$A:$AD,12,0)</f>
        <v>18985.84</v>
      </c>
      <c r="M38" s="89">
        <f>VLOOKUP(Table13[[#This Row],[نماد (نام نماد مورد نظر خود را وارد کنید)]],'کل داده ها'!$A:$AD,13,0)</f>
        <v>202472.43254772315</v>
      </c>
      <c r="N38" s="90">
        <f>VLOOKUP(Table13[[#This Row],[نماد (نام نماد مورد نظر خود را وارد کنید)]],'کل داده ها'!$A:$AD,14,0)</f>
        <v>-5.4300000000000001E-2</v>
      </c>
      <c r="O38" s="90">
        <f>VLOOKUP(Table13[[#This Row],[نماد (نام نماد مورد نظر خود را وارد کنید)]],'کل داده ها'!$A:$AD,15,0)</f>
        <v>-0.11851320145035726</v>
      </c>
      <c r="P38" s="90">
        <f>VLOOKUP(Table13[[#This Row],[نماد (نام نماد مورد نظر خود را وارد کنید)]],'کل داده ها'!$A:$AD,16,0)</f>
        <v>0.1129</v>
      </c>
      <c r="Q38" s="90">
        <f>VLOOKUP(Table13[[#This Row],[نماد (نام نماد مورد نظر خود را وارد کنید)]],'کل داده ها'!$A:$AD,17,0)</f>
        <v>-0.29145643596032844</v>
      </c>
      <c r="R38" s="90">
        <f>VLOOKUP(Table13[[#This Row],[نماد (نام نماد مورد نظر خود را وارد کنید)]],'کل داده ها'!$A:$AD,18,0)</f>
        <v>0.52359999999999995</v>
      </c>
      <c r="S38" s="89">
        <f>VLOOKUP(Table13[[#This Row],[نماد (نام نماد مورد نظر خود را وارد کنید)]],'کل داده ها'!$A:$AD,19,0)</f>
        <v>79659.046499999997</v>
      </c>
      <c r="T38" s="26">
        <f>VLOOKUP(Table13[[#This Row],[نماد (نام نماد مورد نظر خود را وارد کنید)]],'کل داده ها'!$A:$AD,20,0)</f>
        <v>736220.39279112755</v>
      </c>
      <c r="U38" s="32">
        <f>VLOOKUP(Table13[[#This Row],[نماد (نام نماد مورد نظر خود را وارد کنید)]],'کل داده ها'!$A:$AD,21,0)</f>
        <v>0.49440000000000001</v>
      </c>
      <c r="V38" s="12">
        <f>VLOOKUP(Table13[[#This Row],[نماد (نام نماد مورد نظر خود را وارد کنید)]],'کل داده ها'!$A:$AD,22,0)</f>
        <v>6.9949393676167673E-3</v>
      </c>
      <c r="W38" s="26">
        <f>VLOOKUP(Table13[[#This Row],[نماد (نام نماد مورد نظر خود را وارد کنید)]],'کل داده ها'!$A:$AD,23,0)</f>
        <v>116.4085</v>
      </c>
      <c r="X38" s="91">
        <f>VLOOKUP(Table13[[#This Row],[نماد (نام نماد مورد نظر خود را وارد کنید)]],'کل داده ها'!$A:$AD,24,0)</f>
        <v>4.1666999999999996</v>
      </c>
      <c r="Y38" s="91">
        <f>VLOOKUP(Table13[[#This Row],[نماد (نام نماد مورد نظر خود را وارد کنید)]],'کل داده ها'!$A:$AD,25,0)</f>
        <v>10.438000000000001</v>
      </c>
      <c r="Z38" s="21" t="str">
        <f>VLOOKUP(Table13[[#This Row],[نماد (نام نماد مورد نظر خود را وارد کنید)]],'کل داده ها'!$A:$AD,26,0)</f>
        <v>-</v>
      </c>
      <c r="AA38" s="21">
        <f>VLOOKUP(Table13[[#This Row],[نماد (نام نماد مورد نظر خود را وارد کنید)]],'کل داده ها'!$A:$AD,27,0)</f>
        <v>0.24110000000000001</v>
      </c>
      <c r="AB38" s="21">
        <f>VLOOKUP(Table13[[#This Row],[نماد (نام نماد مورد نظر خود را وارد کنید)]],'کل داده ها'!$A:$AD,28,0)</f>
        <v>0.44790000000000002</v>
      </c>
      <c r="AC38" s="85">
        <f>VLOOKUP(Table13[[#This Row],[نماد (نام نماد مورد نظر خود را وارد کنید)]],'کل داده ها'!$A:$AD,29,0)</f>
        <v>1.1075999999999999</v>
      </c>
      <c r="AD38" s="68" t="s">
        <v>2009</v>
      </c>
    </row>
    <row r="39" spans="1:30" ht="25.5" customHeight="1" thickBot="1" x14ac:dyDescent="0.4">
      <c r="A39" s="86" t="s">
        <v>966</v>
      </c>
      <c r="B39" s="16" t="str">
        <f>VLOOKUP(Table13[[#This Row],[نماد (نام نماد مورد نظر خود را وارد کنید)]],'کل داده ها'!$A:$AD,2,0)</f>
        <v>سپیدار سیستم آسیا</v>
      </c>
      <c r="C39" s="87" t="str">
        <f>VLOOKUP(Table13[[#This Row],[نماد (نام نماد مورد نظر خود را وارد کنید)]],'کل داده ها'!$A:$AD,3,0)</f>
        <v>نرم افزار و خدمات</v>
      </c>
      <c r="D39" s="88">
        <f>VLOOKUP(Table13[[#This Row],[نماد (نام نماد مورد نظر خود را وارد کنید)]],'کل داده ها'!$A:$AD,4,0)</f>
        <v>9770.4</v>
      </c>
      <c r="E39" s="89">
        <f>VLOOKUP(Table13[[#This Row],[نماد (نام نماد مورد نظر خود را وارد کنید)]],'کل داده ها'!$A:$AD,5,0)</f>
        <v>90.299445471349358</v>
      </c>
      <c r="F39" s="89">
        <f>VLOOKUP(Table13[[#This Row],[نماد (نام نماد مورد نظر خود را وارد کنید)]],'کل داده ها'!$A:$AD,6,0)</f>
        <v>177.45520536616743</v>
      </c>
      <c r="G39" s="88">
        <f>VLOOKUP(Table13[[#This Row],[نماد (نام نماد مورد نظر خود را وارد کنید)]],'کل داده ها'!$A:$AD,7,0)</f>
        <v>2972.4490011083321</v>
      </c>
      <c r="H39" s="89">
        <f>VLOOKUP(Table13[[#This Row],[نماد (نام نماد مورد نظر خود را وارد کنید)]],'کل داده ها'!$A:$AD,8,0)</f>
        <v>810.94590000000005</v>
      </c>
      <c r="I39" s="89">
        <f>VLOOKUP(Table13[[#This Row],[نماد (نام نماد مورد نظر خود را وارد کنید)]],'کل داده ها'!$A:$AD,9,0)</f>
        <v>11773.314459930314</v>
      </c>
      <c r="J39" s="89">
        <f>VLOOKUP(Table13[[#This Row],[نماد (نام نماد مورد نظر خود را وارد کنید)]],'کل داده ها'!$A:$AD,10,0)</f>
        <v>160.29589973439576</v>
      </c>
      <c r="K39" s="89">
        <f>VLOOKUP(Table13[[#This Row],[نماد (نام نماد مورد نظر خود را وارد کنید)]],'کل داده ها'!$A:$AD,11,0)</f>
        <v>1833.9862445727922</v>
      </c>
      <c r="L39" s="89">
        <f>VLOOKUP(Table13[[#This Row],[نماد (نام نماد مورد نظر خود را وارد کنید)]],'کل داده ها'!$A:$AD,12,0)</f>
        <v>193.12450000000001</v>
      </c>
      <c r="M39" s="89">
        <f>VLOOKUP(Table13[[#This Row],[نماد (نام نماد مورد نظر خود را وارد کنید)]],'کل داده ها'!$A:$AD,13,0)</f>
        <v>2059.5552948704276</v>
      </c>
      <c r="N39" s="90">
        <f>VLOOKUP(Table13[[#This Row],[نماد (نام نماد مورد نظر خود را وارد کنید)]],'کل داده ها'!$A:$AD,14,0)</f>
        <v>0.20480000000000001</v>
      </c>
      <c r="O39" s="90">
        <f>VLOOKUP(Table13[[#This Row],[نماد (نام نماد مورد نظر خود را وارد کنید)]],'کل داده ها'!$A:$AD,15,0)</f>
        <v>0.12299386157619696</v>
      </c>
      <c r="P39" s="90">
        <f>VLOOKUP(Table13[[#This Row],[نماد (نام نماد مورد نظر خود را وارد کنید)]],'کل داده ها'!$A:$AD,16,0)</f>
        <v>8.8300000000000003E-2</v>
      </c>
      <c r="Q39" s="90">
        <f>VLOOKUP(Table13[[#This Row],[نماد (نام نماد مورد نظر خود را وارد کنید)]],'کل داده ها'!$A:$AD,17,0)</f>
        <v>-0.30711837474672077</v>
      </c>
      <c r="R39" s="90">
        <f>VLOOKUP(Table13[[#This Row],[نماد (نام نماد مورد نظر خود را وارد کنید)]],'کل داده ها'!$A:$AD,18,0)</f>
        <v>0.4229</v>
      </c>
      <c r="S39" s="89">
        <f>VLOOKUP(Table13[[#This Row],[نماد (نام نماد مورد نظر خود را وارد کنید)]],'کل داده ها'!$A:$AD,19,0)</f>
        <v>880.95889999999997</v>
      </c>
      <c r="T39" s="26">
        <f>VLOOKUP(Table13[[#This Row],[نماد (نام نماد مورد نظر خود را وارد کنید)]],'کل داده ها'!$A:$AD,20,0)</f>
        <v>8141.9491682070238</v>
      </c>
      <c r="U39" s="32">
        <f>VLOOKUP(Table13[[#This Row],[نماد (نام نماد مورد نظر خود را وارد کنید)]],'کل داده ها'!$A:$AD,21,0)</f>
        <v>0.24660000000000001</v>
      </c>
      <c r="V39" s="12" t="str">
        <f>VLOOKUP(Table13[[#This Row],[نماد (نام نماد مورد نظر خود را وارد کنید)]],'کل داده ها'!$A:$AD,22,0)</f>
        <v/>
      </c>
      <c r="W39" s="26">
        <f>VLOOKUP(Table13[[#This Row],[نماد (نام نماد مورد نظر خود را وارد کنید)]],'کل داده ها'!$A:$AD,23,0)</f>
        <v>23.643599999999999</v>
      </c>
      <c r="X39" s="91">
        <f>VLOOKUP(Table13[[#This Row],[نماد (نام نماد مورد نظر خود را وارد کنید)]],'کل داده ها'!$A:$AD,24,0)</f>
        <v>9.7703000000000007</v>
      </c>
      <c r="Y39" s="91">
        <f>VLOOKUP(Table13[[#This Row],[نماد (نام نماد مورد نظر خود را وارد کنید)]],'کل داده ها'!$A:$AD,25,0)</f>
        <v>12.533200000000001</v>
      </c>
      <c r="Z39" s="21" t="str">
        <f>VLOOKUP(Table13[[#This Row],[نماد (نام نماد مورد نظر خود را وارد کنید)]],'کل داده ها'!$A:$AD,26,0)</f>
        <v>-</v>
      </c>
      <c r="AA39" s="21">
        <f>VLOOKUP(Table13[[#This Row],[نماد (نام نماد مورد نظر خود را وارد کنید)]],'کل داده ها'!$A:$AD,27,0)</f>
        <v>9.5000000000000001E-2</v>
      </c>
      <c r="AB39" s="21">
        <f>VLOOKUP(Table13[[#This Row],[نماد (نام نماد مورد نظر خود را وارد کنید)]],'کل داده ها'!$A:$AD,28,0)</f>
        <v>-0.1888</v>
      </c>
      <c r="AC39" s="85">
        <f>VLOOKUP(Table13[[#This Row],[نماد (نام نماد مورد نظر خود را وارد کنید)]],'کل داده ها'!$A:$AD,29,0)</f>
        <v>0.65280000000000005</v>
      </c>
      <c r="AD39" s="68" t="s">
        <v>2075</v>
      </c>
    </row>
    <row r="40" spans="1:30" ht="25.5" customHeight="1" thickBot="1" x14ac:dyDescent="0.4">
      <c r="A40" s="86" t="s">
        <v>1417</v>
      </c>
      <c r="B40" s="16" t="str">
        <f>VLOOKUP(Table13[[#This Row],[نماد (نام نماد مورد نظر خود را وارد کنید)]],'کل داده ها'!$A:$AD,2,0)</f>
        <v>فولاد هرمزگان جنوب</v>
      </c>
      <c r="C40" s="87" t="str">
        <f>VLOOKUP(Table13[[#This Row],[نماد (نام نماد مورد نظر خود را وارد کنید)]],'کل داده ها'!$A:$AD,3,0)</f>
        <v>آهن و فولاد</v>
      </c>
      <c r="D40" s="88">
        <f>VLOOKUP(Table13[[#This Row],[نماد (نام نماد مورد نظر خود را وارد کنید)]],'کل داده ها'!$A:$AD,4,0)</f>
        <v>20111</v>
      </c>
      <c r="E40" s="89">
        <f>VLOOKUP(Table13[[#This Row],[نماد (نام نماد مورد نظر خود را وارد کنید)]],'کل داده ها'!$A:$AD,5,0)</f>
        <v>185.86876155268024</v>
      </c>
      <c r="F40" s="89" t="str">
        <f>VLOOKUP(Table13[[#This Row],[نماد (نام نماد مورد نظر خود را وارد کنید)]],'کل داده ها'!$A:$AD,6,0)</f>
        <v/>
      </c>
      <c r="G40" s="88" t="str">
        <f>VLOOKUP(Table13[[#This Row],[نماد (نام نماد مورد نظر خود را وارد کنید)]],'کل داده ها'!$A:$AD,7,0)</f>
        <v/>
      </c>
      <c r="H40" s="89">
        <f>VLOOKUP(Table13[[#This Row],[نماد (نام نماد مورد نظر خود را وارد کنید)]],'کل داده ها'!$A:$AD,8,0)</f>
        <v>1801.1434999999999</v>
      </c>
      <c r="I40" s="89">
        <f>VLOOKUP(Table13[[#This Row],[نماد (نام نماد مورد نظر خود را وارد کنید)]],'کل داده ها'!$A:$AD,9,0)</f>
        <v>26149.005516840884</v>
      </c>
      <c r="J40" s="89">
        <f>VLOOKUP(Table13[[#This Row],[نماد (نام نماد مورد نظر خود را وارد کنید)]],'کل داده ها'!$A:$AD,10,0)</f>
        <v>370.40644784260252</v>
      </c>
      <c r="K40" s="89">
        <f>VLOOKUP(Table13[[#This Row],[نماد (نام نماد مورد نظر خود را وارد کنید)]],'کل داده ها'!$A:$AD,11,0)</f>
        <v>4237.914577790265</v>
      </c>
      <c r="L40" s="89">
        <f>VLOOKUP(Table13[[#This Row],[نماد (نام نماد مورد نظر خود را وارد کنید)]],'کل داده ها'!$A:$AD,12,0)</f>
        <v>1140.8888999999999</v>
      </c>
      <c r="M40" s="89">
        <f>VLOOKUP(Table13[[#This Row],[نماد (نام نماد مورد نظر خود را وارد کنید)]],'کل داده ها'!$A:$AD,13,0)</f>
        <v>12166.885997653833</v>
      </c>
      <c r="N40" s="90">
        <f>VLOOKUP(Table13[[#This Row],[نماد (نام نماد مورد نظر خود را وارد کنید)]],'کل داده ها'!$A:$AD,14,0)</f>
        <v>2.0800999999999998</v>
      </c>
      <c r="O40" s="90">
        <f>VLOOKUP(Table13[[#This Row],[نماد (نام نماد مورد نظر خود را وارد کنید)]],'کل داده ها'!$A:$AD,15,0)</f>
        <v>1.8709606515943262</v>
      </c>
      <c r="P40" s="90" t="str">
        <f>VLOOKUP(Table13[[#This Row],[نماد (نام نماد مورد نظر خود را وارد کنید)]],'کل داده ها'!$A:$AD,16,0)</f>
        <v>-</v>
      </c>
      <c r="Q40" s="90" t="str">
        <f>VLOOKUP(Table13[[#This Row],[نماد (نام نماد مورد نظر خود را وارد کنید)]],'کل داده ها'!$A:$AD,17,0)</f>
        <v/>
      </c>
      <c r="R40" s="90">
        <f>VLOOKUP(Table13[[#This Row],[نماد (نام نماد مورد نظر خود را وارد کنید)]],'کل داده ها'!$A:$AD,18,0)</f>
        <v>0.40799999999999997</v>
      </c>
      <c r="S40" s="89">
        <f>VLOOKUP(Table13[[#This Row],[نماد (نام نماد مورد نظر خود را وارد کنید)]],'کل داده ها'!$A:$AD,19,0)</f>
        <v>2400.7339000000002</v>
      </c>
      <c r="T40" s="26">
        <f>VLOOKUP(Table13[[#This Row],[نماد (نام نماد مورد نظر خود را وارد کنید)]],'کل داده ها'!$A:$AD,20,0)</f>
        <v>22187.928835489834</v>
      </c>
      <c r="U40" s="32">
        <f>VLOOKUP(Table13[[#This Row],[نماد (نام نماد مورد نظر خود را وارد کنید)]],'کل داده ها'!$A:$AD,21,0)</f>
        <v>0.44750000000000001</v>
      </c>
      <c r="V40" s="12">
        <f>VLOOKUP(Table13[[#This Row],[نماد (نام نماد مورد نظر خود را وارد کنید)]],'کل داده ها'!$A:$AD,22,0)</f>
        <v>0.63310091616797881</v>
      </c>
      <c r="W40" s="26">
        <f>VLOOKUP(Table13[[#This Row],[نماد (نام نماد مورد نظر خود را وارد کنید)]],'کل داده ها'!$A:$AD,23,0)</f>
        <v>66.288399999999996</v>
      </c>
      <c r="X40" s="91">
        <f>VLOOKUP(Table13[[#This Row],[نماد (نام نماد مورد نظر خود را وارد کنید)]],'کل داده ها'!$A:$AD,24,0)</f>
        <v>0.54220000000000002</v>
      </c>
      <c r="Y40" s="91">
        <f>VLOOKUP(Table13[[#This Row],[نماد (نام نماد مورد نظر خود را وارد کنید)]],'کل داده ها'!$A:$AD,25,0)</f>
        <v>9</v>
      </c>
      <c r="Z40" s="21" t="str">
        <f>VLOOKUP(Table13[[#This Row],[نماد (نام نماد مورد نظر خود را وارد کنید)]],'کل داده ها'!$A:$AD,26,0)</f>
        <v>-</v>
      </c>
      <c r="AA40" s="21">
        <f>VLOOKUP(Table13[[#This Row],[نماد (نام نماد مورد نظر خود را وارد کنید)]],'کل داده ها'!$A:$AD,27,0)</f>
        <v>0.28570000000000001</v>
      </c>
      <c r="AB40" s="21">
        <f>VLOOKUP(Table13[[#This Row],[نماد (نام نماد مورد نظر خود را وارد کنید)]],'کل داده ها'!$A:$AD,28,0)</f>
        <v>9.3600000000000003E-2</v>
      </c>
      <c r="AC40" s="85">
        <f>VLOOKUP(Table13[[#This Row],[نماد (نام نماد مورد نظر خود را وارد کنید)]],'کل داده ها'!$A:$AD,29,0)</f>
        <v>0.755</v>
      </c>
      <c r="AD40" s="68" t="s">
        <v>2006</v>
      </c>
    </row>
    <row r="41" spans="1:30" ht="25.5" customHeight="1" thickBot="1" x14ac:dyDescent="0.4">
      <c r="A41" s="86" t="s">
        <v>1091</v>
      </c>
      <c r="B41" s="16" t="str">
        <f>VLOOKUP(Table13[[#This Row],[نماد (نام نماد مورد نظر خود را وارد کنید)]],'کل داده ها'!$A:$AD,2,0)</f>
        <v>پتروشیمی تندگویان</v>
      </c>
      <c r="C41" s="87" t="str">
        <f>VLOOKUP(Table13[[#This Row],[نماد (نام نماد مورد نظر خود را وارد کنید)]],'کل داده ها'!$A:$AD,3,0)</f>
        <v>مواد شیمیایی-متنوع</v>
      </c>
      <c r="D41" s="88">
        <f>VLOOKUP(Table13[[#This Row],[نماد (نام نماد مورد نظر خود را وارد کنید)]],'کل داده ها'!$A:$AD,4,0)</f>
        <v>22112.925717999999</v>
      </c>
      <c r="E41" s="89">
        <f>VLOOKUP(Table13[[#This Row],[نماد (نام نماد مورد نظر خود را وارد کنید)]],'کل داده ها'!$A:$AD,5,0)</f>
        <v>204.37084767097966</v>
      </c>
      <c r="F41" s="89" t="str">
        <f>VLOOKUP(Table13[[#This Row],[نماد (نام نماد مورد نظر خود را وارد کنید)]],'کل داده ها'!$A:$AD,6,0)</f>
        <v/>
      </c>
      <c r="G41" s="88" t="str">
        <f>VLOOKUP(Table13[[#This Row],[نماد (نام نماد مورد نظر خود را وارد کنید)]],'کل داده ها'!$A:$AD,7,0)</f>
        <v/>
      </c>
      <c r="H41" s="89">
        <f>VLOOKUP(Table13[[#This Row],[نماد (نام نماد مورد نظر خود را وارد کنید)]],'کل داده ها'!$A:$AD,8,0)</f>
        <v>1762.6632</v>
      </c>
      <c r="I41" s="89">
        <f>VLOOKUP(Table13[[#This Row],[نماد (نام نماد مورد نظر خود را وارد کنید)]],'کل داده ها'!$A:$AD,9,0)</f>
        <v>25590.348432055747</v>
      </c>
      <c r="J41" s="89">
        <f>VLOOKUP(Table13[[#This Row],[نماد (نام نماد مورد نظر خود را وارد کنید)]],'کل داده ها'!$A:$AD,10,0)</f>
        <v>408.50058229813664</v>
      </c>
      <c r="K41" s="89">
        <f>VLOOKUP(Table13[[#This Row],[نماد (نام نماد مورد نظر خود را وارد کنید)]],'کل داده ها'!$A:$AD,11,0)</f>
        <v>4673.7592794084494</v>
      </c>
      <c r="L41" s="89">
        <f>VLOOKUP(Table13[[#This Row],[نماد (نام نماد مورد نظر خود را وارد کنید)]],'کل داده ها'!$A:$AD,12,0)</f>
        <v>841.83799999999997</v>
      </c>
      <c r="M41" s="89">
        <f>VLOOKUP(Table13[[#This Row],[نماد (نام نماد مورد نظر خود را وارد کنید)]],'کل داده ها'!$A:$AD,13,0)</f>
        <v>8977.6900927802071</v>
      </c>
      <c r="N41" s="90">
        <f>VLOOKUP(Table13[[#This Row],[نماد (نام نماد مورد نظر خود را وارد کنید)]],'کل داده ها'!$A:$AD,14,0)</f>
        <v>1.0608</v>
      </c>
      <c r="O41" s="90">
        <f>VLOOKUP(Table13[[#This Row],[نماد (نام نماد مورد نظر خود را وارد کنید)]],'کل داده ها'!$A:$AD,15,0)</f>
        <v>0.92087130638797032</v>
      </c>
      <c r="P41" s="90" t="str">
        <f>VLOOKUP(Table13[[#This Row],[نماد (نام نماد مورد نظر خود را وارد کنید)]],'کل داده ها'!$A:$AD,16,0)</f>
        <v>-</v>
      </c>
      <c r="Q41" s="90" t="str">
        <f>VLOOKUP(Table13[[#This Row],[نماد (نام نماد مورد نظر خود را وارد کنید)]],'کل داده ها'!$A:$AD,17,0)</f>
        <v/>
      </c>
      <c r="R41" s="90">
        <f>VLOOKUP(Table13[[#This Row],[نماد (نام نماد مورد نظر خود را وارد کنید)]],'کل داده ها'!$A:$AD,18,0)</f>
        <v>0.4022</v>
      </c>
      <c r="S41" s="89">
        <f>VLOOKUP(Table13[[#This Row],[نماد (نام نماد مورد نظر خود را وارد کنید)]],'کل داده ها'!$A:$AD,19,0)</f>
        <v>2284.8944000000001</v>
      </c>
      <c r="T41" s="26">
        <f>VLOOKUP(Table13[[#This Row],[نماد (نام نماد مورد نظر خود را وارد کنید)]],'کل داده ها'!$A:$AD,20,0)</f>
        <v>21117.323475046211</v>
      </c>
      <c r="U41" s="32">
        <f>VLOOKUP(Table13[[#This Row],[نماد (نام نماد مورد نظر خود را وارد کنید)]],'کل داده ها'!$A:$AD,21,0)</f>
        <v>0.92420000000000002</v>
      </c>
      <c r="V41" s="12">
        <f>VLOOKUP(Table13[[#This Row],[نماد (نام نماد مورد نظر خود را وارد کنید)]],'کل داده ها'!$A:$AD,22,0)</f>
        <v>0.20011764017085057</v>
      </c>
      <c r="W41" s="26">
        <f>VLOOKUP(Table13[[#This Row],[نماد (نام نماد مورد نظر خود را وارد کنید)]],'کل داده ها'!$A:$AD,23,0)</f>
        <v>40.868600000000001</v>
      </c>
      <c r="X41" s="91">
        <f>VLOOKUP(Table13[[#This Row],[نماد (نام نماد مورد نظر خود را وارد کنید)]],'کل داده ها'!$A:$AD,24,0)</f>
        <v>0.62280000000000002</v>
      </c>
      <c r="Y41" s="91">
        <f>VLOOKUP(Table13[[#This Row],[نماد (نام نماد مورد نظر خود را وارد کنید)]],'کل داده ها'!$A:$AD,25,0)</f>
        <v>8.9664999999999999</v>
      </c>
      <c r="Z41" s="21" t="str">
        <f>VLOOKUP(Table13[[#This Row],[نماد (نام نماد مورد نظر خود را وارد کنید)]],'کل داده ها'!$A:$AD,26,0)</f>
        <v>-</v>
      </c>
      <c r="AA41" s="21">
        <f>VLOOKUP(Table13[[#This Row],[نماد (نام نماد مورد نظر خود را وارد کنید)]],'کل داده ها'!$A:$AD,27,0)</f>
        <v>0.39639999999999997</v>
      </c>
      <c r="AB41" s="21">
        <f>VLOOKUP(Table13[[#This Row],[نماد (نام نماد مورد نظر خود را وارد کنید)]],'کل داده ها'!$A:$AD,28,0)</f>
        <v>0.3679</v>
      </c>
      <c r="AC41" s="85">
        <f>VLOOKUP(Table13[[#This Row],[نماد (نام نماد مورد نظر خود را وارد کنید)]],'کل داده ها'!$A:$AD,29,0)</f>
        <v>1.2484</v>
      </c>
      <c r="AD41" s="68" t="s">
        <v>1992</v>
      </c>
    </row>
    <row r="42" spans="1:30" ht="25.5" customHeight="1" thickBot="1" x14ac:dyDescent="0.4">
      <c r="A42" s="86" t="s">
        <v>428</v>
      </c>
      <c r="B42" s="16" t="str">
        <f>VLOOKUP(Table13[[#This Row],[نماد (نام نماد مورد نظر خود را وارد کنید)]],'کل داده ها'!$A:$AD,2,0)</f>
        <v>صنعتی بهپاک</v>
      </c>
      <c r="C42" s="87" t="str">
        <f>VLOOKUP(Table13[[#This Row],[نماد (نام نماد مورد نظر خود را وارد کنید)]],'کل داده ها'!$A:$AD,3,0)</f>
        <v>سایر محصولات غذایی</v>
      </c>
      <c r="D42" s="88">
        <f>VLOOKUP(Table13[[#This Row],[نماد (نام نماد مورد نظر خود را وارد کنید)]],'کل داده ها'!$A:$AD,4,0)</f>
        <v>2756.6439999999998</v>
      </c>
      <c r="E42" s="89">
        <f>VLOOKUP(Table13[[#This Row],[نماد (نام نماد مورد نظر خود را وارد کنید)]],'کل داده ها'!$A:$AD,5,0)</f>
        <v>25.477301293900183</v>
      </c>
      <c r="F42" s="89">
        <f>VLOOKUP(Table13[[#This Row],[نماد (نام نماد مورد نظر خود را وارد کنید)]],'کل داده ها'!$A:$AD,6,0)</f>
        <v>71.693494166501864</v>
      </c>
      <c r="G42" s="88">
        <f>VLOOKUP(Table13[[#This Row],[نماد (نام نماد مورد نظر خود را وارد کنید)]],'کل داده ها'!$A:$AD,7,0)</f>
        <v>1200.8960496901484</v>
      </c>
      <c r="H42" s="89">
        <f>VLOOKUP(Table13[[#This Row],[نماد (نام نماد مورد نظر خود را وارد کنید)]],'کل داده ها'!$A:$AD,8,0)</f>
        <v>555.38070000000005</v>
      </c>
      <c r="I42" s="89">
        <f>VLOOKUP(Table13[[#This Row],[نماد (نام نماد مورد نظر خود را وارد کنید)]],'کل داده ها'!$A:$AD,9,0)</f>
        <v>8063.0182926829284</v>
      </c>
      <c r="J42" s="89">
        <f>VLOOKUP(Table13[[#This Row],[نماد (نام نماد مورد نظر خود را وارد کنید)]],'کل داده ها'!$A:$AD,10,0)</f>
        <v>81.014032892384691</v>
      </c>
      <c r="K42" s="89">
        <f>VLOOKUP(Table13[[#This Row],[نماد (نام نماد مورد نظر خود را وارد کنید)]],'کل داده ها'!$A:$AD,11,0)</f>
        <v>926.90219892205869</v>
      </c>
      <c r="L42" s="89">
        <f>VLOOKUP(Table13[[#This Row],[نماد (نام نماد مورد نظر خود را وارد کنید)]],'کل داده ها'!$A:$AD,12,0)</f>
        <v>181.27699999999999</v>
      </c>
      <c r="M42" s="89">
        <f>VLOOKUP(Table13[[#This Row],[نماد (نام نماد مورد نظر خود را وارد کنید)]],'کل داده ها'!$A:$AD,13,0)</f>
        <v>1933.2089154313744</v>
      </c>
      <c r="N42" s="90">
        <f>VLOOKUP(Table13[[#This Row],[نماد (نام نماد مورد نظر خود را وارد کنید)]],'کل داده ها'!$A:$AD,14,0)</f>
        <v>1.2376</v>
      </c>
      <c r="O42" s="90">
        <f>VLOOKUP(Table13[[#This Row],[نماد (نام نماد مورد نظر خود را وارد کنید)]],'کل داده ها'!$A:$AD,15,0)</f>
        <v>1.085666554335075</v>
      </c>
      <c r="P42" s="90">
        <f>VLOOKUP(Table13[[#This Row],[نماد (نام نماد مورد نظر خود را وارد کنید)]],'کل داده ها'!$A:$AD,16,0)</f>
        <v>1.5285</v>
      </c>
      <c r="Q42" s="90">
        <f>VLOOKUP(Table13[[#This Row],[نماد (نام نماد مورد نظر خود را وارد کنید)]],'کل داده ها'!$A:$AD,17,0)</f>
        <v>0.60980537485336495</v>
      </c>
      <c r="R42" s="90">
        <f>VLOOKUP(Table13[[#This Row],[نماد (نام نماد مورد نظر خود را وارد کنید)]],'کل داده ها'!$A:$AD,18,0)</f>
        <v>0.2661</v>
      </c>
      <c r="S42" s="89">
        <f>VLOOKUP(Table13[[#This Row],[نماد (نام نماد مورد نظر خود را وارد کنید)]],'کل داده ها'!$A:$AD,19,0)</f>
        <v>1114.213</v>
      </c>
      <c r="T42" s="26">
        <f>VLOOKUP(Table13[[#This Row],[نماد (نام نماد مورد نظر خود را وارد کنید)]],'کل داده ها'!$A:$AD,20,0)</f>
        <v>10297.71719038817</v>
      </c>
      <c r="U42" s="32">
        <f>VLOOKUP(Table13[[#This Row],[نماد (نام نماد مورد نظر خود را وارد کنید)]],'کل داده ها'!$A:$AD,21,0)</f>
        <v>0.38400000000000001</v>
      </c>
      <c r="V42" s="12">
        <f>VLOOKUP(Table13[[#This Row],[نماد (نام نماد مورد نظر خود را وارد کنید)]],'کل داده ها'!$A:$AD,22,0)</f>
        <v>9.3502889099315104E-2</v>
      </c>
      <c r="W42" s="26">
        <f>VLOOKUP(Table13[[#This Row],[نماد (نام نماد مورد نظر خود را وارد کنید)]],'کل داده ها'!$A:$AD,23,0)</f>
        <v>75.918099999999995</v>
      </c>
      <c r="X42" s="91">
        <f>VLOOKUP(Table13[[#This Row],[نماد (نام نماد مورد نظر خود را وارد کنید)]],'کل داده ها'!$A:$AD,24,0)</f>
        <v>0.63719999999999999</v>
      </c>
      <c r="Y42" s="91">
        <f>VLOOKUP(Table13[[#This Row],[نماد (نام نماد مورد نظر خود را وارد کنید)]],'کل داده ها'!$A:$AD,25,0)</f>
        <v>5.0869999999999997</v>
      </c>
      <c r="Z42" s="21" t="str">
        <f>VLOOKUP(Table13[[#This Row],[نماد (نام نماد مورد نظر خود را وارد کنید)]],'کل داده ها'!$A:$AD,26,0)</f>
        <v>-</v>
      </c>
      <c r="AA42" s="21">
        <f>VLOOKUP(Table13[[#This Row],[نماد (نام نماد مورد نظر خود را وارد کنید)]],'کل داده ها'!$A:$AD,27,0)</f>
        <v>0.1757</v>
      </c>
      <c r="AB42" s="21">
        <f>VLOOKUP(Table13[[#This Row],[نماد (نام نماد مورد نظر خود را وارد کنید)]],'کل داده ها'!$A:$AD,28,0)</f>
        <v>0.18260000000000001</v>
      </c>
      <c r="AC42" s="85">
        <f>VLOOKUP(Table13[[#This Row],[نماد (نام نماد مورد نظر خود را وارد کنید)]],'کل داده ها'!$A:$AD,29,0)</f>
        <v>1.1397999999999999</v>
      </c>
      <c r="AD42" s="58" t="s">
        <v>2018</v>
      </c>
    </row>
    <row r="43" spans="1:30" ht="25.5" customHeight="1" thickBot="1" x14ac:dyDescent="0.4">
      <c r="A43" s="86" t="s">
        <v>1372</v>
      </c>
      <c r="B43" s="16" t="str">
        <f>VLOOKUP(Table13[[#This Row],[نماد (نام نماد مورد نظر خود را وارد کنید)]],'کل داده ها'!$A:$AD,2,0)</f>
        <v>صنعت غذایی کورش</v>
      </c>
      <c r="C43" s="87" t="str">
        <f>VLOOKUP(Table13[[#This Row],[نماد (نام نماد مورد نظر خود را وارد کنید)]],'کل داده ها'!$A:$AD,3,0)</f>
        <v>سایر محصولات غذایی</v>
      </c>
      <c r="D43" s="88">
        <f>VLOOKUP(Table13[[#This Row],[نماد (نام نماد مورد نظر خود را وارد کنید)]],'کل داده ها'!$A:$AD,4,0)</f>
        <v>20583.2</v>
      </c>
      <c r="E43" s="89">
        <f>VLOOKUP(Table13[[#This Row],[نماد (نام نماد مورد نظر خود را وارد کنید)]],'کل داده ها'!$A:$AD,5,0)</f>
        <v>190.23290203327173</v>
      </c>
      <c r="F43" s="89">
        <f>VLOOKUP(Table13[[#This Row],[نماد (نام نماد مورد نظر خود را وارد کنید)]],'کل داده ها'!$A:$AD,6,0)</f>
        <v>280.94528114011888</v>
      </c>
      <c r="G43" s="88">
        <f>VLOOKUP(Table13[[#This Row],[نماد (نام نماد مورد نظر خود را وارد کنید)]],'کل داده ها'!$A:$AD,7,0)</f>
        <v>4705.9511078746882</v>
      </c>
      <c r="H43" s="89">
        <f>VLOOKUP(Table13[[#This Row],[نماد (نام نماد مورد نظر خود را وارد کنید)]],'کل داده ها'!$A:$AD,8,0)</f>
        <v>2578.8856000000001</v>
      </c>
      <c r="I43" s="89">
        <f>VLOOKUP(Table13[[#This Row],[نماد (نام نماد مورد نظر خود را وارد کنید)]],'کل داده ها'!$A:$AD,9,0)</f>
        <v>37440.267131242748</v>
      </c>
      <c r="J43" s="89">
        <f>VLOOKUP(Table13[[#This Row],[نماد (نام نماد مورد نظر خود را وارد کنید)]],'کل داده ها'!$A:$AD,10,0)</f>
        <v>703.44670821971158</v>
      </c>
      <c r="K43" s="89">
        <f>VLOOKUP(Table13[[#This Row],[نماد (نام نماد مورد نظر خود را وارد کنید)]],'کل داده ها'!$A:$AD,11,0)</f>
        <v>8048.3130810122257</v>
      </c>
      <c r="L43" s="89">
        <f>VLOOKUP(Table13[[#This Row],[نماد (نام نماد مورد نظر خود را وارد کنید)]],'کل داده ها'!$A:$AD,12,0)</f>
        <v>1805.7476999999999</v>
      </c>
      <c r="M43" s="89">
        <f>VLOOKUP(Table13[[#This Row],[نماد (نام نماد مورد نظر خود را وارد کنید)]],'کل داده ها'!$A:$AD,13,0)</f>
        <v>19257.200597205931</v>
      </c>
      <c r="N43" s="90">
        <f>VLOOKUP(Table13[[#This Row],[نماد (نام نماد مورد نظر خود را وارد کنید)]],'کل داده ها'!$A:$AD,14,0)</f>
        <v>1.5669999999999999</v>
      </c>
      <c r="O43" s="90">
        <f>VLOOKUP(Table13[[#This Row],[نماد (نام نماد مورد نظر خود را وارد کنید)]],'کل داده ها'!$A:$AD,15,0)</f>
        <v>1.392700234616616</v>
      </c>
      <c r="P43" s="90">
        <f>VLOOKUP(Table13[[#This Row],[نماد (نام نماد مورد نظر خود را وارد کنید)]],'کل داده ها'!$A:$AD,16,0)</f>
        <v>5.4273999999999996</v>
      </c>
      <c r="Q43" s="90">
        <f>VLOOKUP(Table13[[#This Row],[نماد (نام نماد مورد نظر خود را وارد کنید)]],'کل داده ها'!$A:$AD,17,0)</f>
        <v>3.0920953396608724</v>
      </c>
      <c r="R43" s="90">
        <f>VLOOKUP(Table13[[#This Row],[نماد (نام نماد مورد نظر خود را وارد کنید)]],'کل داده ها'!$A:$AD,18,0)</f>
        <v>0.2442</v>
      </c>
      <c r="S43" s="89">
        <f>VLOOKUP(Table13[[#This Row],[نماد (نام نماد مورد نظر خود را وارد کنید)]],'کل داده ها'!$A:$AD,19,0)</f>
        <v>2597.5236</v>
      </c>
      <c r="T43" s="26">
        <f>VLOOKUP(Table13[[#This Row],[نماد (نام نماد مورد نظر خود را وارد کنید)]],'کل داده ها'!$A:$AD,20,0)</f>
        <v>24006.687615526804</v>
      </c>
      <c r="U43" s="32">
        <f>VLOOKUP(Table13[[#This Row],[نماد (نام نماد مورد نظر خود را وارد کنید)]],'کل داده ها'!$A:$AD,21,0)</f>
        <v>0.93840000000000001</v>
      </c>
      <c r="V43" s="12">
        <f>VLOOKUP(Table13[[#This Row],[نماد (نام نماد مورد نظر خود را وارد کنید)]],'کل داده ها'!$A:$AD,22,0)</f>
        <v>0.44444076929973164</v>
      </c>
      <c r="W43" s="26">
        <f>VLOOKUP(Table13[[#This Row],[نماد (نام نماد مورد نظر خود را وارد کنید)]],'کل داده ها'!$A:$AD,23,0)</f>
        <v>84.247299999999996</v>
      </c>
      <c r="X43" s="91">
        <f>VLOOKUP(Table13[[#This Row],[نماد (نام نماد مورد نظر خود را وارد کنید)]],'کل داده ها'!$A:$AD,24,0)</f>
        <v>0.77800000000000002</v>
      </c>
      <c r="Y43" s="91">
        <f>VLOOKUP(Table13[[#This Row],[نماد (نام نماد مورد نظر خود را وارد کنید)]],'کل داده ها'!$A:$AD,25,0)</f>
        <v>4.7797000000000001</v>
      </c>
      <c r="Z43" s="21" t="str">
        <f>VLOOKUP(Table13[[#This Row],[نماد (نام نماد مورد نظر خود را وارد کنید)]],'کل داده ها'!$A:$AD,26,0)</f>
        <v>-</v>
      </c>
      <c r="AA43" s="21">
        <f>VLOOKUP(Table13[[#This Row],[نماد (نام نماد مورد نظر خود را وارد کنید)]],'کل داده ها'!$A:$AD,27,0)</f>
        <v>0.25069999999999998</v>
      </c>
      <c r="AB43" s="21">
        <f>VLOOKUP(Table13[[#This Row],[نماد (نام نماد مورد نظر خود را وارد کنید)]],'کل داده ها'!$A:$AD,28,0)</f>
        <v>0.46329999999999999</v>
      </c>
      <c r="AC43" s="85">
        <f>VLOOKUP(Table13[[#This Row],[نماد (نام نماد مورد نظر خود را وارد کنید)]],'کل داده ها'!$A:$AD,29,0)</f>
        <v>0.96609999999999996</v>
      </c>
      <c r="AD43" s="58" t="s">
        <v>2016</v>
      </c>
    </row>
    <row r="44" spans="1:30" ht="25.5" customHeight="1" thickBot="1" x14ac:dyDescent="0.4">
      <c r="A44" s="86" t="s">
        <v>1449</v>
      </c>
      <c r="B44" s="16" t="str">
        <f>VLOOKUP(Table13[[#This Row],[نماد (نام نماد مورد نظر خود را وارد کنید)]],'کل داده ها'!$A:$AD,2,0)</f>
        <v>پتروشیمی شازند</v>
      </c>
      <c r="C44" s="87" t="str">
        <f>VLOOKUP(Table13[[#This Row],[نماد (نام نماد مورد نظر خود را وارد کنید)]],'کل داده ها'!$A:$AD,3,0)</f>
        <v>مواد شیمیایی-متنوع</v>
      </c>
      <c r="D44" s="88">
        <f>VLOOKUP(Table13[[#This Row],[نماد (نام نماد مورد نظر خود را وارد کنید)]],'کل داده ها'!$A:$AD,4,0)</f>
        <v>13124</v>
      </c>
      <c r="E44" s="89">
        <f>VLOOKUP(Table13[[#This Row],[نماد (نام نماد مورد نظر خود را وارد کنید)]],'کل داده ها'!$A:$AD,5,0)</f>
        <v>121.29390018484288</v>
      </c>
      <c r="F44" s="89">
        <f>VLOOKUP(Table13[[#This Row],[نماد (نام نماد مورد نظر خود را وارد کنید)]],'کل داده ها'!$A:$AD,6,0)</f>
        <v>177.86610556172155</v>
      </c>
      <c r="G44" s="88">
        <f>VLOOKUP(Table13[[#This Row],[نماد (نام نماد مورد نظر خود را وارد کنید)]],'کل داده ها'!$A:$AD,7,0)</f>
        <v>2979.3317514526225</v>
      </c>
      <c r="H44" s="89">
        <f>VLOOKUP(Table13[[#This Row],[نماد (نام نماد مورد نظر خود را وارد کنید)]],'کل داده ها'!$A:$AD,8,0)</f>
        <v>678.24490000000003</v>
      </c>
      <c r="I44" s="89">
        <f>VLOOKUP(Table13[[#This Row],[نماد (نام نماد مورد نظر خود را وارد کنید)]],'کل داده ها'!$A:$AD,9,0)</f>
        <v>9846.761033681767</v>
      </c>
      <c r="J44" s="89">
        <f>VLOOKUP(Table13[[#This Row],[نماد (نام نماد مورد نظر خود را وارد کنید)]],'کل داده ها'!$A:$AD,10,0)</f>
        <v>347.88139170284614</v>
      </c>
      <c r="K44" s="89">
        <f>VLOOKUP(Table13[[#This Row],[نماد (نام نماد مورد نظر خود را وارد کنید)]],'کل داده ها'!$A:$AD,11,0)</f>
        <v>3980.199669380298</v>
      </c>
      <c r="L44" s="89">
        <f>VLOOKUP(Table13[[#This Row],[نماد (نام نماد مورد نظر خود را وارد کنید)]],'کل داده ها'!$A:$AD,12,0)</f>
        <v>1153.8530000000001</v>
      </c>
      <c r="M44" s="89">
        <f>VLOOKUP(Table13[[#This Row],[نماد (نام نماد مورد نظر خود را وارد کنید)]],'کل داده ها'!$A:$AD,13,0)</f>
        <v>12305.140236749494</v>
      </c>
      <c r="N44" s="90">
        <f>VLOOKUP(Table13[[#This Row],[نماد (نام نماد مورد نظر خود را وارد کنید)]],'کل داده ها'!$A:$AD,14,0)</f>
        <v>2.3168000000000002</v>
      </c>
      <c r="O44" s="90">
        <f>VLOOKUP(Table13[[#This Row],[نماد (نام نماد مورد نظر خود را وارد کنید)]],'کل داده ها'!$A:$AD,15,0)</f>
        <v>2.0915886786818807</v>
      </c>
      <c r="P44" s="90">
        <f>VLOOKUP(Table13[[#This Row],[نماد (نام نماد مورد نظر خود را وارد کنید)]],'کل داده ها'!$A:$AD,16,0)</f>
        <v>5.4871999999999996</v>
      </c>
      <c r="Q44" s="90">
        <f>VLOOKUP(Table13[[#This Row],[نماد (نام نماد مورد نظر خود را وارد کنید)]],'کل داده ها'!$A:$AD,17,0)</f>
        <v>3.1301678575237277</v>
      </c>
      <c r="R44" s="90">
        <f>VLOOKUP(Table13[[#This Row],[نماد (نام نماد مورد نظر خود را وارد کنید)]],'کل داده ها'!$A:$AD,18,0)</f>
        <v>8.0399999999999999E-2</v>
      </c>
      <c r="S44" s="89">
        <f>VLOOKUP(Table13[[#This Row],[نماد (نام نماد مورد نظر خود را وارد کنید)]],'کل داده ها'!$A:$AD,19,0)</f>
        <v>1969.2375</v>
      </c>
      <c r="T44" s="26">
        <f>VLOOKUP(Table13[[#This Row],[نماد (نام نماد مورد نظر خود را وارد کنید)]],'کل داده ها'!$A:$AD,20,0)</f>
        <v>18199.976894639556</v>
      </c>
      <c r="U44" s="32">
        <f>VLOOKUP(Table13[[#This Row],[نماد (نام نماد مورد نظر خود را وارد کنید)]],'کل داده ها'!$A:$AD,21,0)</f>
        <v>0.75190000000000001</v>
      </c>
      <c r="V44" s="12">
        <f>VLOOKUP(Table13[[#This Row],[نماد (نام نماد مورد نظر خود را وارد کنید)]],'کل داده ها'!$A:$AD,22,0)</f>
        <v>0.21744947879445906</v>
      </c>
      <c r="W44" s="26">
        <f>VLOOKUP(Table13[[#This Row],[نماد (نام نماد مورد نظر خود را وارد کنید)]],'کل داده ها'!$A:$AD,23,0)</f>
        <v>27.042100000000001</v>
      </c>
      <c r="X44" s="91">
        <f>VLOOKUP(Table13[[#This Row],[نماد (نام نماد مورد نظر خود را وارد کنید)]],'کل داده ها'!$A:$AD,24,0)</f>
        <v>0.32990000000000003</v>
      </c>
      <c r="Y44" s="91">
        <f>VLOOKUP(Table13[[#This Row],[نماد (نام نماد مورد نظر خود را وارد کنید)]],'کل داده ها'!$A:$AD,25,0)</f>
        <v>7.6031000000000004</v>
      </c>
      <c r="Z44" s="21" t="str">
        <f>VLOOKUP(Table13[[#This Row],[نماد (نام نماد مورد نظر خود را وارد کنید)]],'کل داده ها'!$A:$AD,26,0)</f>
        <v>-</v>
      </c>
      <c r="AA44" s="21">
        <f>VLOOKUP(Table13[[#This Row],[نماد (نام نماد مورد نظر خود را وارد کنید)]],'کل داده ها'!$A:$AD,27,0)</f>
        <v>0.1169</v>
      </c>
      <c r="AB44" s="21">
        <f>VLOOKUP(Table13[[#This Row],[نماد (نام نماد مورد نظر خود را وارد کنید)]],'کل داده ها'!$A:$AD,28,0)</f>
        <v>9.0800000000000006E-2</v>
      </c>
      <c r="AC44" s="85">
        <f>VLOOKUP(Table13[[#This Row],[نماد (نام نماد مورد نظر خود را وارد کنید)]],'کل داده ها'!$A:$AD,29,0)</f>
        <v>0.94</v>
      </c>
      <c r="AD44" s="58" t="s">
        <v>1996</v>
      </c>
    </row>
    <row r="45" spans="1:30" ht="25.5" customHeight="1" thickBot="1" x14ac:dyDescent="0.4">
      <c r="A45" s="86" t="s">
        <v>1524</v>
      </c>
      <c r="B45" s="16" t="str">
        <f>VLOOKUP(Table13[[#This Row],[نماد (نام نماد مورد نظر خود را وارد کنید)]],'کل داده ها'!$A:$AD,2,0)</f>
        <v>داروسازی‌ کوثر</v>
      </c>
      <c r="C45" s="87" t="str">
        <f>VLOOKUP(Table13[[#This Row],[نماد (نام نماد مورد نظر خود را وارد کنید)]],'کل داده ها'!$A:$AD,3,0)</f>
        <v>دارویی</v>
      </c>
      <c r="D45" s="88">
        <f>VLOOKUP(Table13[[#This Row],[نماد (نام نماد مورد نظر خود را وارد کنید)]],'کل داده ها'!$A:$AD,4,0)</f>
        <v>2910.4</v>
      </c>
      <c r="E45" s="89">
        <f>VLOOKUP(Table13[[#This Row],[نماد (نام نماد مورد نظر خود را وارد کنید)]],'کل داده ها'!$A:$AD,5,0)</f>
        <v>26.89833641404806</v>
      </c>
      <c r="F45" s="89">
        <f>VLOOKUP(Table13[[#This Row],[نماد (نام نماد مورد نظر خود را وارد کنید)]],'کل داده ها'!$A:$AD,6,0)</f>
        <v>4.9374894956806239</v>
      </c>
      <c r="G45" s="88">
        <f>VLOOKUP(Table13[[#This Row],[نماد (نام نماد مورد نظر خود را وارد کنید)]],'کل داده ها'!$A:$AD,7,0)</f>
        <v>82.705016678067409</v>
      </c>
      <c r="H45" s="89">
        <f>VLOOKUP(Table13[[#This Row],[نماد (نام نماد مورد نظر خود را وارد کنید)]],'کل داده ها'!$A:$AD,8,0)</f>
        <v>38.302</v>
      </c>
      <c r="I45" s="89">
        <f>VLOOKUP(Table13[[#This Row],[نماد (نام نماد مورد نظر خود را وارد کنید)]],'کل داده ها'!$A:$AD,9,0)</f>
        <v>556.06852497096395</v>
      </c>
      <c r="J45" s="89">
        <f>VLOOKUP(Table13[[#This Row],[نماد (نام نماد مورد نظر خود را وارد کنید)]],'کل داده ها'!$A:$AD,10,0)</f>
        <v>4.118181393392832</v>
      </c>
      <c r="K45" s="89">
        <f>VLOOKUP(Table13[[#This Row],[نماد (نام نماد مورد نظر خود را وارد کنید)]],'کل داده ها'!$A:$AD,11,0)</f>
        <v>47.117162950846442</v>
      </c>
      <c r="L45" s="89">
        <f>VLOOKUP(Table13[[#This Row],[نماد (نام نماد مورد نظر خود را وارد کنید)]],'کل داده ها'!$A:$AD,12,0)</f>
        <v>44.066600000000001</v>
      </c>
      <c r="M45" s="89">
        <f>VLOOKUP(Table13[[#This Row],[نماد (نام نماد مورد نظر خود را وارد کنید)]],'کل داده ها'!$A:$AD,13,0)</f>
        <v>469.94347872453875</v>
      </c>
      <c r="N45" s="90">
        <f>VLOOKUP(Table13[[#This Row],[نماد (نام نماد مورد نظر خود را وارد کنید)]],'کل داده ها'!$A:$AD,14,0)</f>
        <v>9.7004999999999999</v>
      </c>
      <c r="O45" s="90">
        <f>VLOOKUP(Table13[[#This Row],[نماد (نام نماد مورد نظر خود را وارد کنید)]],'کل داده ها'!$A:$AD,15,0)</f>
        <v>8.973934110056522</v>
      </c>
      <c r="P45" s="90">
        <f>VLOOKUP(Table13[[#This Row],[نماد (نام نماد مورد نظر خود را وارد کنید)]],'کل داده ها'!$A:$AD,16,0)</f>
        <v>7.9249000000000001</v>
      </c>
      <c r="Q45" s="90">
        <f>VLOOKUP(Table13[[#This Row],[نماد (نام نماد مورد نظر خود را وارد کنید)]],'کل داده ها'!$A:$AD,17,0)</f>
        <v>4.6821641249866692</v>
      </c>
      <c r="R45" s="90">
        <f>VLOOKUP(Table13[[#This Row],[نماد (نام نماد مورد نظر خود را وارد کنید)]],'کل داده ها'!$A:$AD,18,0)</f>
        <v>-0.22470000000000001</v>
      </c>
      <c r="S45" s="89">
        <f>VLOOKUP(Table13[[#This Row],[نماد (نام نماد مورد نظر خود را وارد کنید)]],'کل داده ها'!$A:$AD,19,0)</f>
        <v>324.05579999999998</v>
      </c>
      <c r="T45" s="26">
        <f>VLOOKUP(Table13[[#This Row],[نماد (نام نماد مورد نظر خود را وارد کنید)]],'کل داده ها'!$A:$AD,20,0)</f>
        <v>2994.970425138632</v>
      </c>
      <c r="U45" s="32">
        <f>VLOOKUP(Table13[[#This Row],[نماد (نام نماد مورد نظر خود را وارد کنید)]],'کل داده ها'!$A:$AD,21,0)</f>
        <v>0.1021</v>
      </c>
      <c r="V45" s="12">
        <f>VLOOKUP(Table13[[#This Row],[نماد (نام نماد مورد نظر خود را وارد کنید)]],'کل داده ها'!$A:$AD,22,0)</f>
        <v>5.2912406662837448</v>
      </c>
      <c r="W45" s="26">
        <f>VLOOKUP(Table13[[#This Row],[نماد (نام نماد مورد نظر خود را وارد کنید)]],'کل داده ها'!$A:$AD,23,0)</f>
        <v>283.85669999999999</v>
      </c>
      <c r="X45" s="91">
        <f>VLOOKUP(Table13[[#This Row],[نماد (نام نماد مورد نظر خود را وارد کنید)]],'کل داده ها'!$A:$AD,24,0)</f>
        <v>2.0289000000000001</v>
      </c>
      <c r="Y45" s="91">
        <f>VLOOKUP(Table13[[#This Row],[نماد (نام نماد مورد نظر خود را وارد کنید)]],'کل داده ها'!$A:$AD,25,0)</f>
        <v>72.542400000000001</v>
      </c>
      <c r="Z45" s="21" t="str">
        <f>VLOOKUP(Table13[[#This Row],[نماد (نام نماد مورد نظر خود را وارد کنید)]],'کل داده ها'!$A:$AD,26,0)</f>
        <v>-</v>
      </c>
      <c r="AA45" s="21">
        <f>VLOOKUP(Table13[[#This Row],[نماد (نام نماد مورد نظر خود را وارد کنید)]],'کل داده ها'!$A:$AD,27,0)</f>
        <v>0.34710000000000002</v>
      </c>
      <c r="AB45" s="21">
        <f>VLOOKUP(Table13[[#This Row],[نماد (نام نماد مورد نظر خود را وارد کنید)]],'کل داده ها'!$A:$AD,28,0)</f>
        <v>0.89439999999999997</v>
      </c>
      <c r="AC45" s="85">
        <f>VLOOKUP(Table13[[#This Row],[نماد (نام نماد مورد نظر خود را وارد کنید)]],'کل داده ها'!$A:$AD,29,0)</f>
        <v>0.99470000000000003</v>
      </c>
      <c r="AD45" s="58" t="s">
        <v>2051</v>
      </c>
    </row>
  </sheetData>
  <conditionalFormatting sqref="N2:R1048576">
    <cfRule type="colorScale" priority="9">
      <colorScale>
        <cfvo type="percentile" val="12"/>
        <cfvo type="percentile" val="50"/>
        <cfvo type="percentile" val="88"/>
        <color rgb="FFF8696B"/>
        <color rgb="FFFFEB84"/>
        <color rgb="FF63BE7B"/>
      </colorScale>
    </cfRule>
  </conditionalFormatting>
  <conditionalFormatting sqref="U1:U1048576 AA1:AA1048576 AB2:AB1048576">
    <cfRule type="dataBar" priority="4">
      <dataBar>
        <cfvo type="percentile" val="5"/>
        <cfvo type="percentile" val="95"/>
        <color rgb="FF63C384"/>
      </dataBar>
      <extLst>
        <ext xmlns:x14="http://schemas.microsoft.com/office/spreadsheetml/2009/9/main" uri="{B025F937-C7B1-47D3-B67F-A62EFF666E3E}">
          <x14:id>{D1DA1B6F-9885-4E5E-B7F7-F9B63F49729F}</x14:id>
        </ext>
      </extLst>
    </cfRule>
  </conditionalFormatting>
  <conditionalFormatting sqref="AB1">
    <cfRule type="dataBar" priority="1">
      <dataBar>
        <cfvo type="percentile" val="5"/>
        <cfvo type="percentile" val="95"/>
        <color rgb="FF63C384"/>
      </dataBar>
      <extLst>
        <ext xmlns:x14="http://schemas.microsoft.com/office/spreadsheetml/2009/9/main" uri="{B025F937-C7B1-47D3-B67F-A62EFF666E3E}">
          <x14:id>{53659E6E-75FF-4681-B8BC-BE7BF5CAC873}</x14:id>
        </ext>
      </extLst>
    </cfRule>
  </conditionalFormatting>
  <pageMargins left="0.7" right="0.7" top="0.75" bottom="0.75" header="0.3" footer="0.3"/>
  <pageSetup orientation="portrait" horizontalDpi="1200" verticalDpi="1200"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D1DA1B6F-9885-4E5E-B7F7-F9B63F49729F}">
            <x14:dataBar minLength="0" maxLength="100" border="1" negativeBarBorderColorSameAsPositive="0">
              <x14:cfvo type="percentile">
                <xm:f>5</xm:f>
              </x14:cfvo>
              <x14:cfvo type="percentile">
                <xm:f>95</xm:f>
              </x14:cfvo>
              <x14:borderColor rgb="FF63C384"/>
              <x14:negativeFillColor rgb="FFFF0000"/>
              <x14:negativeBorderColor rgb="FFFF0000"/>
              <x14:axisColor rgb="FF000000"/>
            </x14:dataBar>
          </x14:cfRule>
          <xm:sqref>U1:U1048576 AA1:AA1048576 AB2:AB1048576</xm:sqref>
        </x14:conditionalFormatting>
        <x14:conditionalFormatting xmlns:xm="http://schemas.microsoft.com/office/excel/2006/main">
          <x14:cfRule type="dataBar" id="{53659E6E-75FF-4681-B8BC-BE7BF5CAC873}">
            <x14:dataBar minLength="0" maxLength="100" border="1" negativeBarBorderColorSameAsPositive="0">
              <x14:cfvo type="percentile">
                <xm:f>5</xm:f>
              </x14:cfvo>
              <x14:cfvo type="percentile">
                <xm:f>95</xm:f>
              </x14:cfvo>
              <x14:borderColor rgb="FF63C384"/>
              <x14:negativeFillColor rgb="FFFF0000"/>
              <x14:negativeBorderColor rgb="FFFF0000"/>
              <x14:axisColor rgb="FF000000"/>
            </x14:dataBar>
          </x14:cfRule>
          <xm:sqref>AB1</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دیتا اولیه</vt:lpstr>
      <vt:lpstr>کل داده ها</vt:lpstr>
      <vt:lpstr>نماد ها</vt:lpstr>
      <vt:lpstr>پرتفوی شخصی</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Mahmud-PC</dc:creator>
  <cp:lastModifiedBy>Mahmud-PC</cp:lastModifiedBy>
  <dcterms:created xsi:type="dcterms:W3CDTF">2025-11-03T16:18:17Z</dcterms:created>
  <dcterms:modified xsi:type="dcterms:W3CDTF">2025-11-16T16:19:36Z</dcterms:modified>
</cp:coreProperties>
</file>